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1755847\"/>
    </mc:Choice>
  </mc:AlternateContent>
  <xr:revisionPtr revIDLastSave="0" documentId="13_ncr:1_{9871AE9A-238D-4015-BCE6-330A084C2E76}" xr6:coauthVersionLast="45" xr6:coauthVersionMax="45" xr10:uidLastSave="{00000000-0000-0000-0000-000000000000}"/>
  <bookViews>
    <workbookView xWindow="-120" yWindow="480" windowWidth="29040" windowHeight="15840" tabRatio="781" activeTab="12" xr2:uid="{00000000-000D-0000-FFFF-FFFF00000000}"/>
  </bookViews>
  <sheets>
    <sheet name="WP1 Excess TCJA" sheetId="1" r:id="rId1"/>
    <sheet name="WP1a Excess TCJA for Rider" sheetId="23" r:id="rId2"/>
    <sheet name="A-51040 GAAP" sheetId="3" r:id="rId3"/>
    <sheet name="B-M13 51040" sheetId="12" r:id="rId4"/>
    <sheet name="C-M13 51050" sheetId="14" r:id="rId5"/>
    <sheet name="D- 190 adjs" sheetId="5" r:id="rId6"/>
    <sheet name="E - Nuc Fuel" sheetId="7" r:id="rId7"/>
    <sheet name="F-Other Plant" sheetId="22" state="hidden" r:id="rId8"/>
    <sheet name="G-2022 Excess Amort PowerTax" sheetId="16" r:id="rId9"/>
    <sheet name="H-2018 Amort PowerTax" sheetId="24" r:id="rId10"/>
    <sheet name="I-2019 Amort PowerTax" sheetId="25" r:id="rId11"/>
    <sheet name="J-2020 Amort PowerTax" sheetId="26" r:id="rId12"/>
    <sheet name="K-2021 Amort PowerTax" sheetId="2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0" localSheetId="7">#REF!</definedName>
    <definedName name="\0">#REF!</definedName>
    <definedName name="\M" localSheetId="7">#REF!</definedName>
    <definedName name="\M">#REF!</definedName>
    <definedName name="\P" localSheetId="7">#REF!</definedName>
    <definedName name="\P">#REF!</definedName>
    <definedName name="\R">#REF!</definedName>
    <definedName name="_" hidden="1">#REF!</definedName>
    <definedName name="____asd2">'[1]O &amp; M'!$T$5</definedName>
    <definedName name="___1998" localSheetId="7">#REF!</definedName>
    <definedName name="___1998">'[2]Phase Shifter'!#REF!</definedName>
    <definedName name="___asd2">'[1]O &amp; M'!$T$5</definedName>
    <definedName name="__1998" localSheetId="7">#REF!</definedName>
    <definedName name="__1998">#REF!</definedName>
    <definedName name="__asd2">'[1]O &amp; M'!$T$5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ERR2">#REF!</definedName>
    <definedName name="__ERR3">#REF!</definedName>
    <definedName name="_0300Genco">[4]Genco!$A$22:$C$299</definedName>
    <definedName name="_0300HLPCorp">'[4]HLP Corp'!$A$22:$C$195</definedName>
    <definedName name="_0300HLPDivision">'[4]HLP Division'!$A$22:$C$264</definedName>
    <definedName name="_0300Nuclear">[4]Nuclear!$A$22:$C$97</definedName>
    <definedName name="_0300Retail">[4]Retail!$A$22:$C$46</definedName>
    <definedName name="_0300SS">'[4]Shared Services'!$A$22:$C$193</definedName>
    <definedName name="_10">#REF!</definedName>
    <definedName name="_107000">#REF!</definedName>
    <definedName name="_13A_UNADJ_ALLOCAT" localSheetId="7">#REF!</definedName>
    <definedName name="_13A_UNADJ_ALLOCAT">#REF!</definedName>
    <definedName name="_186200">#REF!</definedName>
    <definedName name="_1990" localSheetId="7">#REF!</definedName>
    <definedName name="_1990">#REF!</definedName>
    <definedName name="_1990_AG" localSheetId="7">#REF!</definedName>
    <definedName name="_1990_AG">#REF!</definedName>
    <definedName name="_1990_NON_PV" localSheetId="7">#REF!</definedName>
    <definedName name="_1990_NON_PV">#REF!</definedName>
    <definedName name="_1990_PV" localSheetId="7">#REF!</definedName>
    <definedName name="_1990_PV">#REF!</definedName>
    <definedName name="_1990_PV_TRAN" localSheetId="7">#REF!</definedName>
    <definedName name="_1990_PV_TRAN">#REF!</definedName>
    <definedName name="_1991" localSheetId="7">#REF!</definedName>
    <definedName name="_1991">#REF!</definedName>
    <definedName name="_1991_AG" localSheetId="7">#REF!</definedName>
    <definedName name="_1991_AG">#REF!</definedName>
    <definedName name="_1991_NON_PV" localSheetId="7">#REF!</definedName>
    <definedName name="_1991_NON_PV">#REF!</definedName>
    <definedName name="_1991_PV" localSheetId="7">#REF!</definedName>
    <definedName name="_1991_PV">#REF!</definedName>
    <definedName name="_1991_PV_TRAN" localSheetId="7">#REF!</definedName>
    <definedName name="_1991_PV_TRAN">#REF!</definedName>
    <definedName name="_1992" localSheetId="7">#REF!</definedName>
    <definedName name="_1992">#REF!</definedName>
    <definedName name="_1992_AG" localSheetId="7">#REF!</definedName>
    <definedName name="_1992_AG">#REF!</definedName>
    <definedName name="_1992_NON_PV" localSheetId="7">#REF!</definedName>
    <definedName name="_1992_NON_PV">#REF!</definedName>
    <definedName name="_1992_PV" localSheetId="7">#REF!</definedName>
    <definedName name="_1992_PV">#REF!</definedName>
    <definedName name="_1992_PV_TRAN" localSheetId="7">#REF!</definedName>
    <definedName name="_1992_PV_TRAN">#REF!</definedName>
    <definedName name="_1993" localSheetId="7">#REF!</definedName>
    <definedName name="_1993">#REF!</definedName>
    <definedName name="_1993_AG" localSheetId="7">#REF!</definedName>
    <definedName name="_1993_AG">#REF!</definedName>
    <definedName name="_1993_NON_PV" localSheetId="7">#REF!</definedName>
    <definedName name="_1993_NON_PV">#REF!</definedName>
    <definedName name="_1993_PV" localSheetId="7">#REF!</definedName>
    <definedName name="_1993_PV">#REF!</definedName>
    <definedName name="_1993_PV_TRAN" localSheetId="7">#REF!</definedName>
    <definedName name="_1993_PV_TRAN">#REF!</definedName>
    <definedName name="_1994_AG" localSheetId="7">#REF!</definedName>
    <definedName name="_1994_AG">#REF!</definedName>
    <definedName name="_1998" localSheetId="7">#REF!</definedName>
    <definedName name="_1998">#REF!</definedName>
    <definedName name="_19A_UNADJ_NM4CP" localSheetId="7">'[5]4CP'!#REF!</definedName>
    <definedName name="_19A_UNADJ_NM4CP">'[5]4CP'!#REF!</definedName>
    <definedName name="_1A_ADJ_ALLOCAT" localSheetId="7">#REF!</definedName>
    <definedName name="_1A_ADJ_ALLOCAT">#REF!</definedName>
    <definedName name="_266A" localSheetId="7">#REF!</definedName>
    <definedName name="_266A">#REF!</definedName>
    <definedName name="_266B" localSheetId="7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 localSheetId="7">#REF!</definedName>
    <definedName name="_94PVRET">#REF!</definedName>
    <definedName name="_95PVRET" localSheetId="7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ERR2">#REF!</definedName>
    <definedName name="_ERR3">#REF!</definedName>
    <definedName name="_Fill" localSheetId="7" hidden="1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localSheetId="7" hidden="1">#REF!</definedName>
    <definedName name="_Sort" hidden="1">#REF!</definedName>
    <definedName name="Account" localSheetId="7">[6]Source!#REF!</definedName>
    <definedName name="Account">[6]Source!#REF!</definedName>
    <definedName name="Account2" localSheetId="7">[6]Source!#REF!</definedName>
    <definedName name="Account2">[6]Source!#REF!</definedName>
    <definedName name="AccountDescr" localSheetId="7">[6]Source!#REF!</definedName>
    <definedName name="AccountDescr">[6]Source!#REF!</definedName>
    <definedName name="AccountDescr2" localSheetId="7">[6]Source!#REF!</definedName>
    <definedName name="AccountDescr2">[6]Source!#REF!</definedName>
    <definedName name="ACCOUNTS" localSheetId="7">#REF!</definedName>
    <definedName name="ACCOUNTS">#REF!</definedName>
    <definedName name="Acronymes" localSheetId="7">#REF!</definedName>
    <definedName name="Acronymes">#REF!</definedName>
    <definedName name="ACT" localSheetId="7">#REF!</definedName>
    <definedName name="ACT">#REF!</definedName>
    <definedName name="Activity" localSheetId="7">[6]Source!#REF!</definedName>
    <definedName name="Activity">[6]Source!#REF!</definedName>
    <definedName name="Activity2" localSheetId="7">[6]Source!#REF!</definedName>
    <definedName name="Activity2">[6]Source!#REF!</definedName>
    <definedName name="ActivityDescr" localSheetId="7">[6]Source!#REF!</definedName>
    <definedName name="ActivityDescr">[6]Source!#REF!</definedName>
    <definedName name="ActivityDescr2" localSheetId="7">[6]Source!#REF!</definedName>
    <definedName name="ActivityDescr2">[6]Source!#REF!</definedName>
    <definedName name="ADJSAL">[7]Sheet2!$I$31</definedName>
    <definedName name="Affiliate">[6]Source!#REF!</definedName>
    <definedName name="Affiliate2">[6]Source!#REF!</definedName>
    <definedName name="AffiliateDescr">[6]Source!#REF!</definedName>
    <definedName name="alloc">#REF!</definedName>
    <definedName name="ALLOC_NONPV_AG" localSheetId="7">#REF!</definedName>
    <definedName name="ALLOC_NONPV_AG">#REF!</definedName>
    <definedName name="ALLOC_PV_AG" localSheetId="7">#REF!</definedName>
    <definedName name="ALLOC_PV_AG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'[8]O &amp; M'!$T$5</definedName>
    <definedName name="AV_TX_BS_90" localSheetId="7">#REF!</definedName>
    <definedName name="AV_TX_BS_90">#REF!</definedName>
    <definedName name="AV_TX_BS_91" localSheetId="7">#REF!</definedName>
    <definedName name="AV_TX_BS_91">#REF!</definedName>
    <definedName name="AV_TX_BS_92" localSheetId="7">#REF!</definedName>
    <definedName name="AV_TX_BS_92">#REF!</definedName>
    <definedName name="AV_TX_BS_93" localSheetId="7">#REF!</definedName>
    <definedName name="AV_TX_BS_93">#REF!</definedName>
    <definedName name="AV_TX_BS_94">#REF!</definedName>
    <definedName name="Average_Payment_Lag">'[9]Rev - Summary'!$D$47</definedName>
    <definedName name="BACKSOLVER" localSheetId="7">#REF!</definedName>
    <definedName name="BACKSOLVER">#REF!</definedName>
    <definedName name="BALANCE" localSheetId="7">#REF!</definedName>
    <definedName name="BALANCE">#REF!</definedName>
    <definedName name="BASIS_ADD_PR_YR" localSheetId="7">#REF!</definedName>
    <definedName name="BASIS_ADD_PR_YR">#REF!</definedName>
    <definedName name="BASIS_ADD_STEAM" localSheetId="7">#REF!</definedName>
    <definedName name="BASIS_ADD_STEAM">#REF!</definedName>
    <definedName name="BASIS_ADD_TD" localSheetId="7">#REF!</definedName>
    <definedName name="BASIS_ADD_TD">#REF!</definedName>
    <definedName name="BiMonthly_Service_Lag">'[9]Rev - Summary'!#REF!</definedName>
    <definedName name="BMSLBR">#REF!</definedName>
    <definedName name="BORDER">#REF!</definedName>
    <definedName name="BOX_RESULT">#REF!</definedName>
    <definedName name="bsis">[10]bsis!$A$1:$E$937</definedName>
    <definedName name="BURNINST">#REF!</definedName>
    <definedName name="BURNTOT">#REF!</definedName>
    <definedName name="calc">#REF!</definedName>
    <definedName name="calcdratio">[7]Sheet3!$I$22</definedName>
    <definedName name="CAP_INT_UNALL_B" localSheetId="7">#REF!</definedName>
    <definedName name="CAP_INT_UNALL_B">#REF!</definedName>
    <definedName name="CAPINT" localSheetId="7">#REF!</definedName>
    <definedName name="CAPINT">#REF!</definedName>
    <definedName name="CAPS1" localSheetId="7">#REF!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 localSheetId="7">#REF!</definedName>
    <definedName name="CFSDATA">#REF!</definedName>
    <definedName name="CFSTICK" localSheetId="7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'[9]Rev - Summary'!$J$38</definedName>
    <definedName name="COMBINST">#REF!</definedName>
    <definedName name="COMBLBR">#REF!</definedName>
    <definedName name="COMMON_WRF" localSheetId="7">#REF!</definedName>
    <definedName name="COMMON_WRF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 localSheetId="7">#REF!</definedName>
    <definedName name="CurrentColumnIndex">#REF!</definedName>
    <definedName name="CurrentColumnRowIndex" localSheetId="7">#REF!</definedName>
    <definedName name="CurrentColumnRowIndex">#REF!</definedName>
    <definedName name="CurrentRowLineItemIndex" localSheetId="7">#REF!</definedName>
    <definedName name="CurrentRowLineItemIndex">#REF!</definedName>
    <definedName name="CWIP" localSheetId="7">#REF!</definedName>
    <definedName name="CWIP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[6]Source!#REF!</definedName>
    <definedName name="DeptDescr2">[6]Source!#REF!</definedName>
    <definedName name="DeptID">[6]Source!#REF!</definedName>
    <definedName name="DeptID2">[6]Source!#REF!</definedName>
    <definedName name="dfcallocate">#REF!</definedName>
    <definedName name="dfccalculation">#REF!</definedName>
    <definedName name="DIFF_TX_BS_90" localSheetId="7">#REF!</definedName>
    <definedName name="DIFF_TX_BS_90">#REF!</definedName>
    <definedName name="DIFF_TX_BS_91" localSheetId="7">#REF!</definedName>
    <definedName name="DIFF_TX_BS_91">#REF!</definedName>
    <definedName name="DIFF_TX_BS_92" localSheetId="7">#REF!</definedName>
    <definedName name="DIFF_TX_BS_92">#REF!</definedName>
    <definedName name="DIFF_TX_BS_93" localSheetId="7">#REF!</definedName>
    <definedName name="DIFF_TX_BS_93">#REF!</definedName>
    <definedName name="EC">[6]Source!#REF!</definedName>
    <definedName name="ECDescr">[6]Source!#REF!</definedName>
    <definedName name="ECDescr2">[6]Source!#REF!</definedName>
    <definedName name="ECID">[6]Source!#REF!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LANATIONS">#REF!</definedName>
    <definedName name="expratio" localSheetId="7">[7]Sheet2!#REF!</definedName>
    <definedName name="expratio">[7]Sheet2!#REF!</definedName>
    <definedName name="_xlnm.Extract">#REF!</definedName>
    <definedName name="FACE_PRINT">#REF!</definedName>
    <definedName name="fc">#REF!</definedName>
    <definedName name="FC_1" localSheetId="7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GARBAGE">#REF!</definedName>
    <definedName name="Genco">[19]Genco!$A$6:$C$370</definedName>
    <definedName name="Hist">[19]Hist!$A$6:$D$7</definedName>
    <definedName name="HLPCorp">'[19]HLP Corp'!$A$6:$C$215</definedName>
    <definedName name="HLPDivision">'[19]HLP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 localSheetId="7">#REF!</definedName>
    <definedName name="JE7534BU">#REF!</definedName>
    <definedName name="JOURNAL">#REF!</definedName>
    <definedName name="KeyControlFigure">'[13]FIT Paid - Combined'!$T$399</definedName>
    <definedName name="l" localSheetId="7">[5]ANM!#REF!</definedName>
    <definedName name="l">[5]ANM!#REF!</definedName>
    <definedName name="LABRATE" localSheetId="7">#REF!</definedName>
    <definedName name="LABRATE">#REF!</definedName>
    <definedName name="LAF" localSheetId="7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 localSheetId="7">'[20]000''s'!#REF!</definedName>
    <definedName name="lists">'[20]000''s'!#REF!</definedName>
    <definedName name="LoadServingEntities">#REF!</definedName>
    <definedName name="Location">[6]Source!#REF!</definedName>
    <definedName name="Location2">[6]Source!#REF!</definedName>
    <definedName name="LocationDescr">[6]Source!#REF!</definedName>
    <definedName name="LocationDescr2">[6]Source!#REF!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 localSheetId="7">#REF!</definedName>
    <definedName name="MenuInsertColumnValues">#REF!</definedName>
    <definedName name="MenuInsertRowValues" localSheetId="7">#REF!</definedName>
    <definedName name="MenuInsertRowValues">#REF!</definedName>
    <definedName name="MONTH">#REF!</definedName>
    <definedName name="Monthly_Service_Lag">'[9]Rev - Summary'!#REF!</definedName>
    <definedName name="MOTINST">#REF!</definedName>
    <definedName name="MWH">#REF!</definedName>
    <definedName name="NEXTFERC">#REF!</definedName>
    <definedName name="nm">[21]ALLOC.!#REF!</definedName>
    <definedName name="NM_Base___Fuel_Table">#REF!</definedName>
    <definedName name="NMCORRECT">#REF!</definedName>
    <definedName name="nmover_under">[22]ALLOC.!#REF!</definedName>
    <definedName name="NMSUM">#REF!</definedName>
    <definedName name="NMUNDERRECOVERY">[22]ALLOC.!#REF!</definedName>
    <definedName name="NOTES_CWIP" localSheetId="7">#REF!</definedName>
    <definedName name="NOTES_CWIP">#REF!</definedName>
    <definedName name="Nuclear">[19]Nuclear!$A$6:$C$91</definedName>
    <definedName name="NumberOfColumnHeadingLines" localSheetId="7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[23]Sheet1!$T$303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7">#REF!</definedName>
    <definedName name="omtest">#REF!</definedName>
    <definedName name="ONCOR_ELECTRIC_DELIVERY_COMPANY" localSheetId="7">#REF!</definedName>
    <definedName name="ONCOR_ELECTRIC_DELIVERY_COMPANY">#REF!</definedName>
    <definedName name="OSUMMARY" localSheetId="7">#REF!</definedName>
    <definedName name="OSUMMARY">#REF!</definedName>
    <definedName name="OT">#REF!</definedName>
    <definedName name="OTHER">#REF!</definedName>
    <definedName name="OUTAGE">#REF!</definedName>
    <definedName name="P_1" localSheetId="7">#REF!</definedName>
    <definedName name="P_1">#REF!</definedName>
    <definedName name="P_2" localSheetId="7">#REF!</definedName>
    <definedName name="P_2">#REF!</definedName>
    <definedName name="P_3" localSheetId="7">#REF!</definedName>
    <definedName name="P_3">#REF!</definedName>
    <definedName name="P_4" localSheetId="7">#REF!</definedName>
    <definedName name="P_4">#REF!</definedName>
    <definedName name="P_5" localSheetId="7">#REF!</definedName>
    <definedName name="P_5">#REF!</definedName>
    <definedName name="P_6" localSheetId="7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 localSheetId="7">#REF!</definedName>
    <definedName name="PAGE_1">#REF!</definedName>
    <definedName name="page3" localSheetId="7">#REF!</definedName>
    <definedName name="page3">#REF!</definedName>
    <definedName name="page4" localSheetId="7">#REF!</definedName>
    <definedName name="page4">#REF!</definedName>
    <definedName name="page5" localSheetId="7">#REF!</definedName>
    <definedName name="page5">#REF!</definedName>
    <definedName name="page6" localSheetId="7">#REF!</definedName>
    <definedName name="page6">#REF!</definedName>
    <definedName name="page7" localSheetId="7">#REF!</definedName>
    <definedName name="page7">#REF!</definedName>
    <definedName name="page8" localSheetId="7">#REF!</definedName>
    <definedName name="page8">#REF!</definedName>
    <definedName name="page9" localSheetId="7">#REF!</definedName>
    <definedName name="page9">#REF!</definedName>
    <definedName name="Pal_Workbook_GUID" hidden="1">"WM86NBRVE9KHQPNSDDJJY4J1"</definedName>
    <definedName name="PER_90" localSheetId="5">#REF!</definedName>
    <definedName name="PER_90" localSheetId="7">'[24]AV_TX_BS_%'!#REF!</definedName>
    <definedName name="PER_90">#REF!</definedName>
    <definedName name="PER_91" localSheetId="5">#REF!</definedName>
    <definedName name="PER_91" localSheetId="7">'[24]AV_TX_BS_%'!#REF!</definedName>
    <definedName name="PER_91">#REF!</definedName>
    <definedName name="PER_92" localSheetId="5">#REF!</definedName>
    <definedName name="PER_92" localSheetId="7">'[24]AV_TX_BS_%'!#REF!</definedName>
    <definedName name="PER_92">#REF!</definedName>
    <definedName name="PER_93" localSheetId="5">#REF!</definedName>
    <definedName name="PER_93" localSheetId="7">'[24]AV_TX_BS_%'!#REF!</definedName>
    <definedName name="PER_93">#REF!</definedName>
    <definedName name="PER_94" localSheetId="7">#REF!</definedName>
    <definedName name="PER_94">#REF!</definedName>
    <definedName name="PIPE_DATA" localSheetId="7">#REF!</definedName>
    <definedName name="PIPE_DATA">#REF!</definedName>
    <definedName name="Piping_Tables">'[25]Barton Malow Piping - Piatt'!$B$6:$K$208</definedName>
    <definedName name="POWINST" localSheetId="7">#REF!</definedName>
    <definedName name="POWINST">#REF!</definedName>
    <definedName name="_xlnm.Print_Area" localSheetId="5">'D- 190 adjs'!$A$1:$K$82</definedName>
    <definedName name="_xlnm.Print_Area" localSheetId="7">#REF!</definedName>
    <definedName name="_xlnm.Print_Area">[5]ANM!#REF!</definedName>
    <definedName name="PRINT_EARNINGS" localSheetId="7">#REF!</definedName>
    <definedName name="PRINT_EARNINGS">#REF!</definedName>
    <definedName name="PRINT_FACE">#REF!</definedName>
    <definedName name="PRINT_G_L">#REF!</definedName>
    <definedName name="_xlnm.Print_Titles" localSheetId="7">#REF!</definedName>
    <definedName name="_xlnm.Print_Titles" localSheetId="0">'WP1 Excess TCJA'!$B:$B,'WP1 Excess TCJA'!$1:$14</definedName>
    <definedName name="_xlnm.Print_Titles" localSheetId="1">'WP1a Excess TCJA for Rider'!$B:$B,'WP1a Excess TCJA for Rider'!$11:$13</definedName>
    <definedName name="_xlnm.Print_Titles">#REF!</definedName>
    <definedName name="PSTRESS_RELIEVI" localSheetId="7">#REF!</definedName>
    <definedName name="PSTRESS_RELIEVI">#REF!</definedName>
    <definedName name="PT" localSheetId="7">#REF!</definedName>
    <definedName name="PT">#REF!</definedName>
    <definedName name="pv">#REF!</definedName>
    <definedName name="PV_1" localSheetId="7">#REF!</definedName>
    <definedName name="PV_1">#REF!</definedName>
    <definedName name="PV_2" localSheetId="7">#REF!</definedName>
    <definedName name="PV_2">#REF!</definedName>
    <definedName name="PVAD" localSheetId="7">#REF!</definedName>
    <definedName name="PVAD">#REF!</definedName>
    <definedName name="PVSUMMARY" localSheetId="7">#REF!</definedName>
    <definedName name="PVSUMMARY">#REF!</definedName>
    <definedName name="QUART1998">#REF!</definedName>
    <definedName name="QUART1999">#REF!</definedName>
    <definedName name="QXPORT">#REF!</definedName>
    <definedName name="RECON101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[19]REP!$A$6:$C$30</definedName>
    <definedName name="RESET" localSheetId="7">#REF!</definedName>
    <definedName name="RESET">#REF!</definedName>
    <definedName name="Retail_Revenue_Lag">'[9]Rev - Summary'!$B$16</definedName>
    <definedName name="Revenue_Lag_withOCEB">'[9]Rev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1" hidden="1">_xll.RiskCellHasTokens(262144+512+524288)</definedName>
    <definedName name="RiskIsInput" hidden="1">_xll.RiskCellHasTokens(262144+512+524288)</definedName>
    <definedName name="RiskIsOptimization" localSheetId="1">_xll.RiskOptCellIsInAdjustableCellRange()</definedName>
    <definedName name="RiskIsOptimization">_xll.RiskOptCellIsInAdjustableCellRange()</definedName>
    <definedName name="RiskIsOutput" localSheetId="1" hidden="1">_xll.RiskCellHasTokens(1024)</definedName>
    <definedName name="RiskIsOutput" hidden="1">_xll.RiskCellHasTokens(1024)</definedName>
    <definedName name="RiskIsStatistics" localSheetId="1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'[19]Shared Services'!$A$6:$C$213</definedName>
    <definedName name="SS_AVG_SIZE" localSheetId="7">#REF!</definedName>
    <definedName name="SS_AVG_SIZE">#REF!</definedName>
    <definedName name="SS_WELDING" localSheetId="7">#REF!</definedName>
    <definedName name="SS_WELDING">#REF!</definedName>
    <definedName name="StartColumnIndex" localSheetId="7">#REF!</definedName>
    <definedName name="StartColumnIndex">#REF!</definedName>
    <definedName name="StartColumnRowIndex" localSheetId="7">#REF!</definedName>
    <definedName name="StartColumnRowIndex">#REF!</definedName>
    <definedName name="StartRowLineItemIndex" localSheetId="7">#REF!</definedName>
    <definedName name="StartRowLineItemIndex">#REF!</definedName>
    <definedName name="STEAM" localSheetId="7">#REF!</definedName>
    <definedName name="STEAM">#REF!</definedName>
    <definedName name="STRESS_RELIEVIN">#REF!</definedName>
    <definedName name="SUB_B">#REF!</definedName>
    <definedName name="SUB_M">#REF!</definedName>
    <definedName name="SUB_TRANSMIT">#REF!</definedName>
    <definedName name="SUM_BASIS_ADD_S" localSheetId="7">#REF!</definedName>
    <definedName name="SUM_BASIS_ADD_S">#REF!</definedName>
    <definedName name="SUM_BASIS_ADD_T" localSheetId="7">#REF!</definedName>
    <definedName name="SUM_BASIS_ADD_T">#REF!</definedName>
    <definedName name="SUMMARIES">#REF!</definedName>
    <definedName name="SUMMARY" localSheetId="7">#REF!</definedName>
    <definedName name="SUMMARY">#REF!</definedName>
    <definedName name="SUMMATION">#REF!</definedName>
    <definedName name="SWBS">#REF!</definedName>
    <definedName name="Task">[6]Source!#REF!</definedName>
    <definedName name="Task2">[6]Source!#REF!</definedName>
    <definedName name="TaskDescr">[6]Source!#REF!</definedName>
    <definedName name="TD" localSheetId="7">#REF!</definedName>
    <definedName name="TD">#REF!</definedName>
    <definedName name="test" localSheetId="7">[5]ANM!#REF!</definedName>
    <definedName name="test">[5]ANM!#REF!</definedName>
    <definedName name="TESTHKEY" localSheetId="7">'[3]Trial Balance'!#REF!</definedName>
    <definedName name="TESTHKEY">'[3]Trial Balance'!#REF!</definedName>
    <definedName name="TESTVKEY">'[3]Trial Balance'!#REF!</definedName>
    <definedName name="TF">#REF!</definedName>
    <definedName name="Time">#REF!</definedName>
    <definedName name="TITLE">#REF!</definedName>
    <definedName name="Total_Retail_Revenue">'[9]Rev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'[26]trial balance'!$A$9:$C$360</definedName>
    <definedName name="trust" localSheetId="7">#REF!</definedName>
    <definedName name="trust">#REF!</definedName>
    <definedName name="TWKS" localSheetId="7">#REF!</definedName>
    <definedName name="TWKS">#REF!</definedName>
    <definedName name="UNIT_1" localSheetId="7">#REF!</definedName>
    <definedName name="UNIT_1">#REF!</definedName>
    <definedName name="UNIT_2" localSheetId="7">#REF!</definedName>
    <definedName name="UNIT_2">#REF!</definedName>
    <definedName name="UNIT_3" localSheetId="7">#REF!</definedName>
    <definedName name="UNIT_3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'[9]Rev - Summary'!#REF!</definedName>
    <definedName name="Weighted_Service_Lag">'[9]Rev - Summary'!#REF!</definedName>
    <definedName name="WGT">#REF!</definedName>
    <definedName name="wrn.allocpb." localSheetId="7" hidden="1">{#N/A,#N/A,FALSE,"Alloc"}</definedName>
    <definedName name="wrn.allocpb." hidden="1">{#N/A,#N/A,FALSE,"Alloc"}</definedName>
    <definedName name="wrn.Print._.All." localSheetId="7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7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localSheetId="7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7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23" l="1"/>
  <c r="G55" i="23" l="1"/>
  <c r="G61" i="23" l="1"/>
  <c r="G60" i="23"/>
  <c r="G38" i="23"/>
  <c r="G36" i="23"/>
  <c r="G34" i="23"/>
  <c r="G33" i="23"/>
  <c r="G19" i="23"/>
  <c r="G17" i="23"/>
  <c r="N61" i="23"/>
  <c r="N57" i="23"/>
  <c r="P57" i="23" s="1"/>
  <c r="N54" i="23"/>
  <c r="P54" i="23" s="1"/>
  <c r="N53" i="23"/>
  <c r="P53" i="23" s="1"/>
  <c r="N52" i="23"/>
  <c r="P52" i="23" s="1"/>
  <c r="N42" i="23"/>
  <c r="P42" i="23" s="1"/>
  <c r="N41" i="23"/>
  <c r="P41" i="23" s="1"/>
  <c r="N40" i="23"/>
  <c r="P40" i="23" s="1"/>
  <c r="M61" i="23"/>
  <c r="M60" i="23"/>
  <c r="N60" i="23" s="1"/>
  <c r="M59" i="23"/>
  <c r="N59" i="23" s="1"/>
  <c r="P59" i="23" s="1"/>
  <c r="M58" i="23"/>
  <c r="N58" i="23" s="1"/>
  <c r="P58" i="23" s="1"/>
  <c r="M57" i="23"/>
  <c r="M56" i="23"/>
  <c r="N56" i="23" s="1"/>
  <c r="P56" i="23" s="1"/>
  <c r="M55" i="23"/>
  <c r="N55" i="23" s="1"/>
  <c r="P55" i="23" s="1"/>
  <c r="M49" i="23"/>
  <c r="N49" i="23" s="1"/>
  <c r="P49" i="23" s="1"/>
  <c r="M48" i="23"/>
  <c r="N48" i="23" s="1"/>
  <c r="P48" i="23" s="1"/>
  <c r="M46" i="23"/>
  <c r="N46" i="23" s="1"/>
  <c r="P46" i="23" s="1"/>
  <c r="M45" i="23"/>
  <c r="N45" i="23" s="1"/>
  <c r="P45" i="23" s="1"/>
  <c r="M44" i="23"/>
  <c r="N44" i="23" s="1"/>
  <c r="P44" i="23" s="1"/>
  <c r="M43" i="23"/>
  <c r="N43" i="23" s="1"/>
  <c r="P43" i="23" s="1"/>
  <c r="L51" i="23"/>
  <c r="K51" i="23"/>
  <c r="L50" i="23"/>
  <c r="L21" i="23"/>
  <c r="K21" i="23"/>
  <c r="I51" i="23"/>
  <c r="I50" i="23"/>
  <c r="I21" i="23"/>
  <c r="V40" i="27"/>
  <c r="X40" i="27" s="1"/>
  <c r="V34" i="27"/>
  <c r="V30" i="27"/>
  <c r="V24" i="27"/>
  <c r="V40" i="26"/>
  <c r="V34" i="26"/>
  <c r="V30" i="26"/>
  <c r="V24" i="26"/>
  <c r="V40" i="25"/>
  <c r="V34" i="25"/>
  <c r="V30" i="25"/>
  <c r="V24" i="25"/>
  <c r="X41" i="27"/>
  <c r="W40" i="27"/>
  <c r="X39" i="27"/>
  <c r="X38" i="27"/>
  <c r="X37" i="27"/>
  <c r="X36" i="27"/>
  <c r="W35" i="27"/>
  <c r="X35" i="27" s="1"/>
  <c r="X31" i="27"/>
  <c r="X41" i="26"/>
  <c r="W40" i="26"/>
  <c r="X39" i="26"/>
  <c r="X38" i="26"/>
  <c r="X37" i="26"/>
  <c r="X36" i="26"/>
  <c r="W35" i="26"/>
  <c r="X35" i="26" s="1"/>
  <c r="X31" i="26"/>
  <c r="X41" i="25"/>
  <c r="W40" i="25"/>
  <c r="X39" i="25"/>
  <c r="X38" i="25"/>
  <c r="X37" i="25"/>
  <c r="X36" i="25"/>
  <c r="J51" i="23" s="1"/>
  <c r="W35" i="25"/>
  <c r="X35" i="25" s="1"/>
  <c r="X31" i="25"/>
  <c r="J21" i="23" s="1"/>
  <c r="X42" i="24"/>
  <c r="W41" i="24"/>
  <c r="V41" i="24"/>
  <c r="X41" i="24" s="1"/>
  <c r="X40" i="24"/>
  <c r="X39" i="24"/>
  <c r="X38" i="24"/>
  <c r="X37" i="24"/>
  <c r="W36" i="24"/>
  <c r="X36" i="24" s="1"/>
  <c r="V35" i="24"/>
  <c r="X32" i="24"/>
  <c r="V31" i="24"/>
  <c r="V25" i="24"/>
  <c r="M39" i="23"/>
  <c r="N39" i="23" s="1"/>
  <c r="P39" i="23" s="1"/>
  <c r="M38" i="23"/>
  <c r="N38" i="23" s="1"/>
  <c r="M37" i="23"/>
  <c r="N37" i="23" s="1"/>
  <c r="P37" i="23" s="1"/>
  <c r="M36" i="23"/>
  <c r="N36" i="23" s="1"/>
  <c r="M35" i="23"/>
  <c r="N35" i="23" s="1"/>
  <c r="P35" i="23" s="1"/>
  <c r="M34" i="23"/>
  <c r="N34" i="23" s="1"/>
  <c r="M33" i="23"/>
  <c r="N33" i="23" s="1"/>
  <c r="M32" i="23"/>
  <c r="N32" i="23" s="1"/>
  <c r="P32" i="23" s="1"/>
  <c r="M31" i="23"/>
  <c r="N31" i="23" s="1"/>
  <c r="P31" i="23" s="1"/>
  <c r="M30" i="23"/>
  <c r="N30" i="23" s="1"/>
  <c r="P30" i="23" s="1"/>
  <c r="M29" i="23"/>
  <c r="N29" i="23" s="1"/>
  <c r="P29" i="23" s="1"/>
  <c r="M28" i="23"/>
  <c r="N28" i="23" s="1"/>
  <c r="P28" i="23" s="1"/>
  <c r="M27" i="23"/>
  <c r="N27" i="23" s="1"/>
  <c r="P27" i="23" s="1"/>
  <c r="M26" i="23"/>
  <c r="N26" i="23" s="1"/>
  <c r="P26" i="23" s="1"/>
  <c r="M25" i="23"/>
  <c r="N25" i="23" s="1"/>
  <c r="P25" i="23" s="1"/>
  <c r="M24" i="23"/>
  <c r="N24" i="23" s="1"/>
  <c r="P24" i="23" s="1"/>
  <c r="M23" i="23"/>
  <c r="N23" i="23" s="1"/>
  <c r="P23" i="23" s="1"/>
  <c r="M22" i="23"/>
  <c r="N22" i="23" s="1"/>
  <c r="P22" i="23" s="1"/>
  <c r="M19" i="23"/>
  <c r="N19" i="23" s="1"/>
  <c r="M18" i="23"/>
  <c r="N18" i="23" s="1"/>
  <c r="P18" i="23" s="1"/>
  <c r="M17" i="23"/>
  <c r="N17" i="23" s="1"/>
  <c r="M16" i="23"/>
  <c r="N16" i="23" s="1"/>
  <c r="E60" i="23"/>
  <c r="E55" i="23"/>
  <c r="E61" i="23"/>
  <c r="E38" i="23"/>
  <c r="E34" i="23"/>
  <c r="E36" i="23"/>
  <c r="E33" i="23"/>
  <c r="E19" i="23"/>
  <c r="E17" i="23"/>
  <c r="C52" i="23"/>
  <c r="A16" i="23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5" i="23" s="1"/>
  <c r="A67" i="23" s="1"/>
  <c r="X40" i="26" l="1"/>
  <c r="K50" i="23" s="1"/>
  <c r="X40" i="25"/>
  <c r="J50" i="23" s="1"/>
  <c r="M50" i="23" s="1"/>
  <c r="N50" i="23" s="1"/>
  <c r="P50" i="23" s="1"/>
  <c r="M51" i="23"/>
  <c r="N51" i="23" s="1"/>
  <c r="P51" i="23" s="1"/>
  <c r="P19" i="23"/>
  <c r="P33" i="23"/>
  <c r="P34" i="23"/>
  <c r="P36" i="23"/>
  <c r="P38" i="23"/>
  <c r="P60" i="23"/>
  <c r="P61" i="23"/>
  <c r="P17" i="23"/>
  <c r="G63" i="23"/>
  <c r="V42" i="27"/>
  <c r="V43" i="27" s="1"/>
  <c r="V42" i="26"/>
  <c r="V43" i="26" s="1"/>
  <c r="M21" i="23"/>
  <c r="N21" i="23" s="1"/>
  <c r="P21" i="23" s="1"/>
  <c r="V42" i="25"/>
  <c r="V43" i="25" s="1"/>
  <c r="V43" i="24"/>
  <c r="V44" i="24" s="1"/>
  <c r="C40" i="23"/>
  <c r="R51" i="1"/>
  <c r="V35" i="16"/>
  <c r="W36" i="16"/>
  <c r="W35" i="16"/>
  <c r="W31" i="16"/>
  <c r="R21" i="1" s="1"/>
  <c r="W41" i="16"/>
  <c r="W39" i="16"/>
  <c r="W38" i="16"/>
  <c r="W37" i="16"/>
  <c r="C62" i="23" l="1"/>
  <c r="C63" i="23" s="1"/>
  <c r="E63" i="23"/>
  <c r="K48" i="1"/>
  <c r="G28" i="22"/>
  <c r="G26" i="22"/>
  <c r="G24" i="22"/>
  <c r="G23" i="22"/>
  <c r="G18" i="22"/>
  <c r="G16" i="22"/>
  <c r="G15" i="22"/>
  <c r="C26" i="22"/>
  <c r="E24" i="22"/>
  <c r="E23" i="22"/>
  <c r="A23" i="22"/>
  <c r="A24" i="22" s="1"/>
  <c r="A26" i="22" s="1"/>
  <c r="A28" i="22" s="1"/>
  <c r="C18" i="22"/>
  <c r="C28" i="22" s="1"/>
  <c r="A18" i="22"/>
  <c r="E16" i="22"/>
  <c r="A16" i="22"/>
  <c r="E15" i="22"/>
  <c r="E18" i="22" s="1"/>
  <c r="E65" i="23" l="1"/>
  <c r="E67" i="23" s="1"/>
  <c r="E26" i="22"/>
  <c r="E28" i="22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2" i="1" s="1"/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4" i="1" l="1"/>
  <c r="A55" i="1" s="1"/>
  <c r="A56" i="1" s="1"/>
  <c r="A57" i="1" s="1"/>
  <c r="A58" i="1" s="1"/>
  <c r="A59" i="1" s="1"/>
  <c r="A60" i="1" s="1"/>
  <c r="A61" i="1" s="1"/>
  <c r="A62" i="1" s="1"/>
  <c r="A63" i="1" s="1"/>
  <c r="A74" i="1" l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R62" i="1"/>
  <c r="U24" i="16"/>
  <c r="V40" i="16"/>
  <c r="U40" i="16"/>
  <c r="W40" i="16" s="1"/>
  <c r="R50" i="1" s="1"/>
  <c r="U34" i="16"/>
  <c r="U30" i="16"/>
  <c r="U42" i="16" l="1"/>
  <c r="U43" i="16" s="1"/>
  <c r="E83" i="1" l="1"/>
  <c r="E82" i="1"/>
  <c r="E81" i="1"/>
  <c r="E80" i="1"/>
  <c r="E77" i="1"/>
  <c r="E61" i="1"/>
  <c r="E60" i="1"/>
  <c r="E59" i="1"/>
  <c r="E58" i="1"/>
  <c r="E57" i="1"/>
  <c r="E56" i="1"/>
  <c r="E55" i="1"/>
  <c r="E51" i="1"/>
  <c r="E50" i="1"/>
  <c r="E49" i="1"/>
  <c r="E48" i="1"/>
  <c r="E47" i="1"/>
  <c r="E46" i="1"/>
  <c r="E45" i="1"/>
  <c r="E44" i="1"/>
  <c r="E43" i="1"/>
  <c r="E39" i="1"/>
  <c r="E38" i="1"/>
  <c r="E37" i="1"/>
  <c r="E36" i="1"/>
  <c r="E35" i="1"/>
  <c r="E34" i="1"/>
  <c r="E33" i="1"/>
  <c r="E32" i="1"/>
  <c r="E31" i="1"/>
  <c r="E30" i="1"/>
  <c r="E29" i="1"/>
  <c r="E28" i="1"/>
  <c r="E26" i="1"/>
  <c r="E25" i="1"/>
  <c r="E24" i="1"/>
  <c r="E23" i="1"/>
  <c r="E22" i="1"/>
  <c r="E21" i="1"/>
  <c r="E20" i="1"/>
  <c r="E19" i="1"/>
  <c r="E18" i="1"/>
  <c r="E17" i="1"/>
  <c r="E16" i="1"/>
  <c r="H51" i="7" l="1"/>
  <c r="D29" i="7" s="1"/>
  <c r="H50" i="7"/>
  <c r="H49" i="7"/>
  <c r="H48" i="7"/>
  <c r="H47" i="7"/>
  <c r="H46" i="7"/>
  <c r="H45" i="7"/>
  <c r="H44" i="7"/>
  <c r="H43" i="7"/>
  <c r="G24" i="7"/>
  <c r="D25" i="7"/>
  <c r="C28" i="7" s="1"/>
  <c r="J72" i="5"/>
  <c r="J77" i="5" s="1"/>
  <c r="J71" i="5"/>
  <c r="J66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36" i="5"/>
  <c r="J37" i="5"/>
  <c r="J32" i="5"/>
  <c r="J31" i="5"/>
  <c r="K33" i="1" s="1"/>
  <c r="J30" i="5"/>
  <c r="J22" i="5"/>
  <c r="J21" i="5"/>
  <c r="J20" i="5"/>
  <c r="J19" i="5"/>
  <c r="J18" i="5"/>
  <c r="J17" i="5"/>
  <c r="J16" i="5"/>
  <c r="I24" i="5"/>
  <c r="H77" i="5"/>
  <c r="H80" i="5" s="1"/>
  <c r="H24" i="5"/>
  <c r="F77" i="5"/>
  <c r="F80" i="5" s="1"/>
  <c r="F24" i="5"/>
  <c r="G25" i="7" l="1"/>
  <c r="G26" i="7" s="1"/>
  <c r="D28" i="7" s="1"/>
  <c r="D31" i="7" s="1"/>
  <c r="K47" i="1" s="1"/>
  <c r="J80" i="5"/>
  <c r="K34" i="1" s="1"/>
  <c r="J24" i="5"/>
  <c r="K20" i="1" s="1"/>
  <c r="C31" i="7"/>
  <c r="P62" i="1" l="1"/>
  <c r="Q52" i="1"/>
  <c r="J28" i="1" l="1"/>
  <c r="K28" i="1" l="1"/>
  <c r="N28" i="1" s="1"/>
  <c r="H84" i="1"/>
  <c r="G84" i="1"/>
  <c r="E84" i="1"/>
  <c r="J82" i="1"/>
  <c r="J81" i="1"/>
  <c r="J80" i="1"/>
  <c r="J77" i="1"/>
  <c r="J76" i="1"/>
  <c r="J75" i="1"/>
  <c r="J61" i="1"/>
  <c r="J60" i="1"/>
  <c r="J59" i="1"/>
  <c r="J58" i="1"/>
  <c r="J57" i="1"/>
  <c r="J56" i="1"/>
  <c r="J55" i="1"/>
  <c r="J51" i="1"/>
  <c r="N51" i="1" s="1"/>
  <c r="P51" i="1" s="1"/>
  <c r="J50" i="1"/>
  <c r="N50" i="1" s="1"/>
  <c r="P50" i="1" s="1"/>
  <c r="J49" i="1"/>
  <c r="N49" i="1" s="1"/>
  <c r="J48" i="1"/>
  <c r="J47" i="1"/>
  <c r="J46" i="1"/>
  <c r="J45" i="1"/>
  <c r="J44" i="1"/>
  <c r="J43" i="1"/>
  <c r="J39" i="1"/>
  <c r="J38" i="1"/>
  <c r="J37" i="1"/>
  <c r="J36" i="1"/>
  <c r="J35" i="1"/>
  <c r="J34" i="1"/>
  <c r="J33" i="1"/>
  <c r="J32" i="1"/>
  <c r="N32" i="1" s="1"/>
  <c r="P32" i="1" s="1"/>
  <c r="J31" i="1"/>
  <c r="N31" i="1" s="1"/>
  <c r="P31" i="1" s="1"/>
  <c r="J30" i="1"/>
  <c r="J29" i="1"/>
  <c r="J26" i="1"/>
  <c r="J25" i="1"/>
  <c r="J24" i="1"/>
  <c r="J23" i="1"/>
  <c r="J22" i="1"/>
  <c r="J21" i="1"/>
  <c r="N21" i="1" s="1"/>
  <c r="P21" i="1" s="1"/>
  <c r="J20" i="1"/>
  <c r="J19" i="1"/>
  <c r="J18" i="1"/>
  <c r="K18" i="1" s="1"/>
  <c r="J17" i="1"/>
  <c r="J16" i="1"/>
  <c r="G76" i="1"/>
  <c r="G75" i="1"/>
  <c r="H78" i="1"/>
  <c r="C75" i="1"/>
  <c r="E75" i="1" s="1"/>
  <c r="C76" i="1"/>
  <c r="E76" i="1" s="1"/>
  <c r="D84" i="1"/>
  <c r="C84" i="1"/>
  <c r="D78" i="1"/>
  <c r="G62" i="1"/>
  <c r="G52" i="1"/>
  <c r="G40" i="1"/>
  <c r="E62" i="1"/>
  <c r="H62" i="1"/>
  <c r="D62" i="1"/>
  <c r="C62" i="1"/>
  <c r="E52" i="1"/>
  <c r="H52" i="1"/>
  <c r="D52" i="1"/>
  <c r="C52" i="1"/>
  <c r="H40" i="1"/>
  <c r="C40" i="1"/>
  <c r="W24" i="25" l="1"/>
  <c r="V24" i="16"/>
  <c r="W25" i="24"/>
  <c r="W24" i="27"/>
  <c r="W24" i="26"/>
  <c r="W31" i="24"/>
  <c r="X31" i="24" s="1"/>
  <c r="I20" i="23" s="1"/>
  <c r="V30" i="16"/>
  <c r="W30" i="16" s="1"/>
  <c r="W30" i="26"/>
  <c r="X30" i="26" s="1"/>
  <c r="K20" i="23" s="1"/>
  <c r="W30" i="27"/>
  <c r="X30" i="27" s="1"/>
  <c r="L20" i="23" s="1"/>
  <c r="W30" i="25"/>
  <c r="X30" i="25" s="1"/>
  <c r="J20" i="23" s="1"/>
  <c r="N47" i="1"/>
  <c r="P47" i="1" s="1"/>
  <c r="N20" i="1"/>
  <c r="P20" i="1" s="1"/>
  <c r="N16" i="1"/>
  <c r="Q16" i="1" s="1"/>
  <c r="N34" i="1"/>
  <c r="Q34" i="1" s="1"/>
  <c r="N38" i="1"/>
  <c r="Q38" i="1" s="1"/>
  <c r="N60" i="1"/>
  <c r="Q60" i="1" s="1"/>
  <c r="N17" i="1"/>
  <c r="Q17" i="1" s="1"/>
  <c r="N35" i="1"/>
  <c r="P35" i="1" s="1"/>
  <c r="N61" i="1"/>
  <c r="Q61" i="1" s="1"/>
  <c r="N18" i="1"/>
  <c r="Q18" i="1" s="1"/>
  <c r="N33" i="1"/>
  <c r="Q33" i="1" s="1"/>
  <c r="N55" i="1"/>
  <c r="Q55" i="1" s="1"/>
  <c r="K22" i="1"/>
  <c r="N22" i="1" s="1"/>
  <c r="Q22" i="1" s="1"/>
  <c r="K25" i="1"/>
  <c r="N25" i="1" s="1"/>
  <c r="K57" i="1"/>
  <c r="N57" i="1" s="1"/>
  <c r="Q57" i="1" s="1"/>
  <c r="N36" i="1"/>
  <c r="Q36" i="1" s="1"/>
  <c r="K43" i="1"/>
  <c r="K75" i="1"/>
  <c r="N75" i="1" s="1"/>
  <c r="K81" i="1"/>
  <c r="N81" i="1" s="1"/>
  <c r="K23" i="1"/>
  <c r="N23" i="1" s="1"/>
  <c r="K29" i="1"/>
  <c r="N29" i="1" s="1"/>
  <c r="K37" i="1"/>
  <c r="N37" i="1" s="1"/>
  <c r="K44" i="1"/>
  <c r="K59" i="1"/>
  <c r="N59" i="1" s="1"/>
  <c r="Q59" i="1" s="1"/>
  <c r="K76" i="1"/>
  <c r="N76" i="1" s="1"/>
  <c r="K82" i="1"/>
  <c r="N82" i="1" s="1"/>
  <c r="K39" i="1"/>
  <c r="N39" i="1" s="1"/>
  <c r="K46" i="1"/>
  <c r="N46" i="1" s="1"/>
  <c r="K80" i="1"/>
  <c r="N80" i="1" s="1"/>
  <c r="K26" i="1"/>
  <c r="N26" i="1" s="1"/>
  <c r="K58" i="1"/>
  <c r="N58" i="1" s="1"/>
  <c r="Q58" i="1" s="1"/>
  <c r="K24" i="1"/>
  <c r="N24" i="1" s="1"/>
  <c r="K30" i="1"/>
  <c r="K45" i="1"/>
  <c r="N45" i="1" s="1"/>
  <c r="K56" i="1"/>
  <c r="K77" i="1"/>
  <c r="N77" i="1" s="1"/>
  <c r="J52" i="1"/>
  <c r="J84" i="1"/>
  <c r="J62" i="1"/>
  <c r="J78" i="1"/>
  <c r="E78" i="1"/>
  <c r="E85" i="1" s="1"/>
  <c r="G78" i="1"/>
  <c r="G85" i="1" s="1"/>
  <c r="C78" i="1"/>
  <c r="C85" i="1" s="1"/>
  <c r="H85" i="1"/>
  <c r="D85" i="1"/>
  <c r="G63" i="1"/>
  <c r="C63" i="1"/>
  <c r="H63" i="1"/>
  <c r="X24" i="25" l="1"/>
  <c r="W35" i="24"/>
  <c r="X35" i="24" s="1"/>
  <c r="W34" i="27"/>
  <c r="X34" i="27" s="1"/>
  <c r="W34" i="26"/>
  <c r="X34" i="26" s="1"/>
  <c r="W34" i="25"/>
  <c r="X34" i="25" s="1"/>
  <c r="V34" i="16"/>
  <c r="W34" i="16" s="1"/>
  <c r="M20" i="23"/>
  <c r="X24" i="26"/>
  <c r="W25" i="25"/>
  <c r="X25" i="25" s="1"/>
  <c r="W26" i="24"/>
  <c r="X26" i="24" s="1"/>
  <c r="W25" i="27"/>
  <c r="X25" i="27" s="1"/>
  <c r="V25" i="16"/>
  <c r="W25" i="16" s="1"/>
  <c r="W25" i="26"/>
  <c r="X25" i="26" s="1"/>
  <c r="X24" i="27"/>
  <c r="X25" i="24"/>
  <c r="P40" i="1"/>
  <c r="R20" i="1"/>
  <c r="N30" i="1"/>
  <c r="N44" i="1"/>
  <c r="W24" i="16"/>
  <c r="P52" i="1"/>
  <c r="K52" i="1"/>
  <c r="K62" i="1"/>
  <c r="N56" i="1"/>
  <c r="N78" i="1"/>
  <c r="N43" i="1"/>
  <c r="J85" i="1"/>
  <c r="N19" i="1"/>
  <c r="K78" i="1"/>
  <c r="N52" i="1" l="1"/>
  <c r="W42" i="26"/>
  <c r="W42" i="27"/>
  <c r="L47" i="23"/>
  <c r="L63" i="23" s="1"/>
  <c r="X42" i="27"/>
  <c r="W42" i="25"/>
  <c r="N20" i="23"/>
  <c r="J47" i="23"/>
  <c r="J63" i="23" s="1"/>
  <c r="X42" i="25"/>
  <c r="W43" i="24"/>
  <c r="I47" i="23"/>
  <c r="X43" i="24"/>
  <c r="K47" i="23"/>
  <c r="K63" i="23" s="1"/>
  <c r="X42" i="26"/>
  <c r="P63" i="1"/>
  <c r="V42" i="16"/>
  <c r="R47" i="1"/>
  <c r="W42" i="16"/>
  <c r="Q19" i="1"/>
  <c r="Q56" i="1"/>
  <c r="N62" i="1"/>
  <c r="P20" i="23" l="1"/>
  <c r="M47" i="23"/>
  <c r="I63" i="23"/>
  <c r="R52" i="1"/>
  <c r="R31" i="1"/>
  <c r="R32" i="1"/>
  <c r="Q62" i="1"/>
  <c r="Q40" i="1"/>
  <c r="N47" i="23" l="1"/>
  <c r="M63" i="23"/>
  <c r="R40" i="1"/>
  <c r="R63" i="1" s="1"/>
  <c r="Q63" i="1"/>
  <c r="P47" i="23" l="1"/>
  <c r="P63" i="23" s="1"/>
  <c r="N63" i="23"/>
  <c r="D27" i="1"/>
  <c r="E27" i="1" s="1"/>
  <c r="E40" i="1" s="1"/>
  <c r="E63" i="1" s="1"/>
  <c r="J27" i="1" l="1"/>
  <c r="D40" i="1"/>
  <c r="D63" i="1" s="1"/>
  <c r="K27" i="1" l="1"/>
  <c r="K40" i="1" s="1"/>
  <c r="K63" i="1" s="1"/>
  <c r="K83" i="1" s="1"/>
  <c r="J40" i="1"/>
  <c r="J63" i="1" s="1"/>
  <c r="N27" i="1" l="1"/>
  <c r="N40" i="1" s="1"/>
  <c r="N63" i="1" s="1"/>
  <c r="N83" i="1"/>
  <c r="N84" i="1" s="1"/>
  <c r="N85" i="1" s="1"/>
  <c r="K84" i="1"/>
  <c r="K85" i="1" s="1"/>
</calcChain>
</file>

<file path=xl/sharedStrings.xml><?xml version="1.0" encoding="utf-8"?>
<sst xmlns="http://schemas.openxmlformats.org/spreadsheetml/2006/main" count="973" uniqueCount="352">
  <si>
    <t>M Rollup</t>
  </si>
  <si>
    <t xml:space="preserve">End Balance For_x000D_
Fed Rate True Up </t>
  </si>
  <si>
    <t xml:space="preserve">For the Month of: Fed Rate True Up </t>
  </si>
  <si>
    <t>RAP Consolidated</t>
  </si>
  <si>
    <t>Actuals Case 2017 ST Normalization</t>
  </si>
  <si>
    <t>All Accounts</t>
  </si>
  <si>
    <t>Balances By GL Account</t>
  </si>
  <si>
    <t xml:space="preserve">YTD Ending_x000D_
Fed Rate True Up </t>
  </si>
  <si>
    <t xml:space="preserve">Activity For_x000D_
Fed Rate True Up </t>
  </si>
  <si>
    <t xml:space="preserve">Beg Balance For_x000D_
Fed Rate True Up </t>
  </si>
  <si>
    <t>190000 190000 ACCUM DEF INCOME TAXES</t>
  </si>
  <si>
    <t>Alternative Minimum Tax Credit CF</t>
  </si>
  <si>
    <t>AOCI Amortization of Debt Costs</t>
  </si>
  <si>
    <t>AOCI Decommissioning Costs</t>
  </si>
  <si>
    <t>AOCI Retirement Plans</t>
  </si>
  <si>
    <t>Capitalized Interest</t>
  </si>
  <si>
    <t>CIAC</t>
  </si>
  <si>
    <t>Coal Reclamation Costs</t>
  </si>
  <si>
    <t>Decommissioning Costs</t>
  </si>
  <si>
    <t>Deferred Fuel FERC</t>
  </si>
  <si>
    <t>Deferred Fuel NM</t>
  </si>
  <si>
    <t>Deferred Fuel TX</t>
  </si>
  <si>
    <t>Excess Deferred Taxes Fed</t>
  </si>
  <si>
    <t>Excess Deferred Taxes State</t>
  </si>
  <si>
    <t>ITC</t>
  </si>
  <si>
    <t>NOL Carryforward - Federal</t>
  </si>
  <si>
    <t>NOL Carryforward - NM</t>
  </si>
  <si>
    <t>Other</t>
  </si>
  <si>
    <t>Other Employee Benefits</t>
  </si>
  <si>
    <t>R &amp; D Credit</t>
  </si>
  <si>
    <t>Retirement Plans</t>
  </si>
  <si>
    <t>SFAS 143 ARO</t>
  </si>
  <si>
    <t>Taxes Other Than Federal Income Tax</t>
  </si>
  <si>
    <t>Unbilled Revenue</t>
  </si>
  <si>
    <t>Total For 190000 190000 ACCUM DEF INCOME TAXES:</t>
  </si>
  <si>
    <t>282000 282000 ADIT-OTHER PROPERTY</t>
  </si>
  <si>
    <t>ABFUDC - CWIP</t>
  </si>
  <si>
    <t>AEFUDC</t>
  </si>
  <si>
    <t>AEFUDC - CWIP</t>
  </si>
  <si>
    <t>Depreciation Differences</t>
  </si>
  <si>
    <t>Repair Allowance</t>
  </si>
  <si>
    <t>Section 174 R&amp;D</t>
  </si>
  <si>
    <t>Total For 282000 282000 ADIT-OTHER PROPERTY:</t>
  </si>
  <si>
    <t>283000 283000 ACCUM DEF INC TAXES-OTHER</t>
  </si>
  <si>
    <t>Amortization of Debt Costs</t>
  </si>
  <si>
    <t>Total For 283000 283000 ACCUM DEF INC TAXES-OTHER:</t>
  </si>
  <si>
    <t>Total For RAP Consolidated:</t>
  </si>
  <si>
    <t>Rpt # Tax Accrual - 51040</t>
  </si>
  <si>
    <t>WP 1</t>
  </si>
  <si>
    <t>Beg Balance For_x000D_
January State Rate Chan</t>
  </si>
  <si>
    <t>From Company</t>
  </si>
  <si>
    <t>1999 LT Incentive Plan</t>
  </si>
  <si>
    <t>1999 LT Incentive Plan TX</t>
  </si>
  <si>
    <t>2005 Restricted Stock Plan</t>
  </si>
  <si>
    <t>2008 Performance Plan</t>
  </si>
  <si>
    <t>2008 Restricted Stock Plan</t>
  </si>
  <si>
    <t>2015 Performance Plan</t>
  </si>
  <si>
    <t>2015 Performance Plan TX</t>
  </si>
  <si>
    <t>2015 Restricted Stock Plan</t>
  </si>
  <si>
    <t>2015 Restricted Stock Plan TX</t>
  </si>
  <si>
    <t>2016 Performance Plan</t>
  </si>
  <si>
    <t>2016 Performance Plan TX</t>
  </si>
  <si>
    <t>2016 Restricted Stock Plan</t>
  </si>
  <si>
    <t>2016 Restricted Stock Plan-TX</t>
  </si>
  <si>
    <t>2017 Performance Plan</t>
  </si>
  <si>
    <t>2017 Performance Plan TX</t>
  </si>
  <si>
    <t>2017 Restricted Stock Plan</t>
  </si>
  <si>
    <t>2017 Restricted Stock Plan-TX</t>
  </si>
  <si>
    <t>Nuclear Fuel - CWIP</t>
  </si>
  <si>
    <t>Nuclear Fuel Amort Various Cost</t>
  </si>
  <si>
    <t>Nuclear Fuel Basis Difference</t>
  </si>
  <si>
    <t>Nuclear Fuel Capitalized Interest</t>
  </si>
  <si>
    <t>Nuclear Fuel DFC Post Load</t>
  </si>
  <si>
    <t>Nuclear Fuel Various Costs</t>
  </si>
  <si>
    <t>Project Care Bravo</t>
  </si>
  <si>
    <t>(a)</t>
  </si>
  <si>
    <t>(b)</t>
  </si>
  <si>
    <t>(c)</t>
  </si>
  <si>
    <t>(d)</t>
  </si>
  <si>
    <t>(e)</t>
  </si>
  <si>
    <t>(f)</t>
  </si>
  <si>
    <t>(g)</t>
  </si>
  <si>
    <t>(h)</t>
  </si>
  <si>
    <t>Description</t>
  </si>
  <si>
    <t>Capitalized Construction Interest</t>
  </si>
  <si>
    <t>(A)</t>
  </si>
  <si>
    <t>PREPARER:  TAMMY HENDERSON</t>
  </si>
  <si>
    <t>(l)</t>
  </si>
  <si>
    <t>Line No.</t>
  </si>
  <si>
    <t>Excess Deferred Taxes</t>
  </si>
  <si>
    <t>Total</t>
  </si>
  <si>
    <t>GAAP Consolidated</t>
  </si>
  <si>
    <t>PowerTax Subledger DIT</t>
  </si>
  <si>
    <t>FIN 48</t>
  </si>
  <si>
    <t>Total For PowerTax Subledger DIT:</t>
  </si>
  <si>
    <t>Total For GAAP Consolidated:</t>
  </si>
  <si>
    <t>End Balance For_x000D_
Month 13 Rate True Up</t>
  </si>
  <si>
    <t>For the Month of: Month 13 Rate True Up</t>
  </si>
  <si>
    <t>YTD Ending_x000D_
Month 13 Rate True Up</t>
  </si>
  <si>
    <t>Activity For_x000D_
Month 13 Rate True Up</t>
  </si>
  <si>
    <t>Beg Balance For_x000D_
Month 13 Rate True Up</t>
  </si>
  <si>
    <t>ACROSS OPERATING INDICATORS</t>
  </si>
  <si>
    <t>Month 13-FED Book/Tax Through Month 13-Book/Tax Plant</t>
  </si>
  <si>
    <t>M Item</t>
  </si>
  <si>
    <t>Schedule M Items</t>
  </si>
  <si>
    <t>"Activity -_x000D_
Regulatory_x000D_
Grossup"</t>
  </si>
  <si>
    <t>Deferred Taxes</t>
  </si>
  <si>
    <t>"Activity - _x000D_
Regulatory_x000D_
Pre-Grossup"</t>
  </si>
  <si>
    <t>TOTAL Deferred Taxes Balance Report</t>
  </si>
  <si>
    <t>"_x000D_
Activity"</t>
  </si>
  <si>
    <t>"Beginning _x000D_
Balance"</t>
  </si>
  <si>
    <t>"Ending _x000D_
Balance"</t>
  </si>
  <si>
    <t>"_x000D_
Activity -_x000D_
 I/S Related"</t>
  </si>
  <si>
    <t>"_x000D_
Activity -_x000D_
Other"</t>
  </si>
  <si>
    <t>Alternative Minimum Tax Credit CF:</t>
  </si>
  <si>
    <t>AOCI Amortization of Debt Costs:</t>
  </si>
  <si>
    <t>AOCI Decommissioning Costs:</t>
  </si>
  <si>
    <t>AOCI Retirement Plans:</t>
  </si>
  <si>
    <t>Capitalized Interest:</t>
  </si>
  <si>
    <t>CIAC:</t>
  </si>
  <si>
    <t>Coal Reclamation Costs:</t>
  </si>
  <si>
    <t>Decommissioning Costs:</t>
  </si>
  <si>
    <t>Deferred Fuel FERC:</t>
  </si>
  <si>
    <t>Deferred Fuel TX:</t>
  </si>
  <si>
    <t>Excess Deferred Taxes Fed:</t>
  </si>
  <si>
    <t>ITC:</t>
  </si>
  <si>
    <t>NOL Carryforward - Federal:</t>
  </si>
  <si>
    <t>NOL Carryforward - NM:</t>
  </si>
  <si>
    <t>Other:</t>
  </si>
  <si>
    <t>Other Employee Benefits:</t>
  </si>
  <si>
    <t>R &amp; D Credit:</t>
  </si>
  <si>
    <t>Retirement Plans:</t>
  </si>
  <si>
    <t>SFAS 143 ARO:</t>
  </si>
  <si>
    <t>Taxes Other Than Federal Income Tax:</t>
  </si>
  <si>
    <t>Unbilled Revenue:</t>
  </si>
  <si>
    <t>ABFUDC - CWIP:</t>
  </si>
  <si>
    <t>AEFUDC:</t>
  </si>
  <si>
    <t>AEFUDC - CWIP:</t>
  </si>
  <si>
    <t>Depreciation Differences:</t>
  </si>
  <si>
    <t>Repair Allowance:</t>
  </si>
  <si>
    <t>Section 174 R&amp;D:</t>
  </si>
  <si>
    <t>Amortization of Debt Costs:</t>
  </si>
  <si>
    <t>Deferred Fuel NM:</t>
  </si>
  <si>
    <t>Excess Deferred Taxes State:</t>
  </si>
  <si>
    <t>Rpt # Tax Accrual - 51050</t>
  </si>
  <si>
    <t>ADIT balance before TCJA at 12/31/17</t>
  </si>
  <si>
    <t>ADIT balance after TCJA at 12/31/17</t>
  </si>
  <si>
    <t>M Description</t>
  </si>
  <si>
    <t>182300 182300 TAX REGULATORY ASSETS</t>
  </si>
  <si>
    <t>PowerTax Subledger REG</t>
  </si>
  <si>
    <t xml:space="preserve">AEFUDC </t>
  </si>
  <si>
    <t>NO KEY</t>
  </si>
  <si>
    <t>AEFUDC - CWIP TX</t>
  </si>
  <si>
    <t>AEFUDC TX</t>
  </si>
  <si>
    <t>Excess ADSIT</t>
  </si>
  <si>
    <t>Total For 182300 182300 TAX REGULATORY ASSETS:</t>
  </si>
  <si>
    <t>254300 254300 TAX REGULATORY LIAB</t>
  </si>
  <si>
    <t>Excess ADSIT 2017</t>
  </si>
  <si>
    <t>ITC - Activity</t>
  </si>
  <si>
    <t>ITC - Beg Bal</t>
  </si>
  <si>
    <t>ITC - New Additions - 255</t>
  </si>
  <si>
    <t>Tax Reform Reg Liab/Non Plant</t>
  </si>
  <si>
    <t>Tax Reform Reg Liab/OCI</t>
  </si>
  <si>
    <t>Tax Reform Reg Liab/Plant</t>
  </si>
  <si>
    <t>Total For 254300 254300 TAX REGULATORY LIAB:</t>
  </si>
  <si>
    <t>Total For PowerTax Subledger REG:</t>
  </si>
  <si>
    <t>Excess Deferred Taxes -TCJA</t>
  </si>
  <si>
    <t>Rate Making Adjustments</t>
  </si>
  <si>
    <t>(B)</t>
  </si>
  <si>
    <t>(C)</t>
  </si>
  <si>
    <t>Test Year Period</t>
  </si>
  <si>
    <t>FN Ref</t>
  </si>
  <si>
    <t>Protected Excess ADIT from TCJA</t>
  </si>
  <si>
    <t>Unprotected Excess ADIT from TCJA</t>
  </si>
  <si>
    <t>WP A</t>
  </si>
  <si>
    <t>WP B</t>
  </si>
  <si>
    <t>WP C</t>
  </si>
  <si>
    <t>100%</t>
  </si>
  <si>
    <t>Activity For_x000D_
January State Rate Chan - December</t>
  </si>
  <si>
    <t>YTD Ending_x000D_
December</t>
  </si>
  <si>
    <t>End Balance For_x000D_
December</t>
  </si>
  <si>
    <t>Capitalized A&amp;G Book</t>
  </si>
  <si>
    <t xml:space="preserve">Capitalized A&amp;G Book -CWIP </t>
  </si>
  <si>
    <t>Capitalized A&amp;G Tax</t>
  </si>
  <si>
    <t>Capitalized A&amp;G Tax - CWIP</t>
  </si>
  <si>
    <t>CR - CCI CWIP</t>
  </si>
  <si>
    <t>Remove Only CWIP Component</t>
  </si>
  <si>
    <t>Fuel Oil Inventory</t>
  </si>
  <si>
    <t>Total For 190:</t>
  </si>
  <si>
    <t>Special Termination Agreement</t>
  </si>
  <si>
    <t>2018 Performance Plan</t>
  </si>
  <si>
    <t>2018 Performance Plan TX</t>
  </si>
  <si>
    <t>2018 Restricted Stock Plan</t>
  </si>
  <si>
    <t xml:space="preserve">2018 Restricted Stock Plan-TX </t>
  </si>
  <si>
    <t>Detail of ADIT removed from rate base for  Account 190</t>
  </si>
  <si>
    <t>Balances removed</t>
  </si>
  <si>
    <t>on Schedule H-12</t>
  </si>
  <si>
    <t>at 12/31/18</t>
  </si>
  <si>
    <t>Corresponding</t>
  </si>
  <si>
    <t>Excess ADIT</t>
  </si>
  <si>
    <t>at 12/31/17</t>
  </si>
  <si>
    <t>Employee Bonus Plan</t>
  </si>
  <si>
    <t>Financial Based Bonus Adjustment</t>
  </si>
  <si>
    <t>Sch H-12, line 5</t>
  </si>
  <si>
    <t>Sch H-12, line 17</t>
  </si>
  <si>
    <t xml:space="preserve">Sum of adjustment to Other Employee Benefits = Sum (A) = </t>
  </si>
  <si>
    <t>Sch H-12, line 18</t>
  </si>
  <si>
    <t>book/tax</t>
  </si>
  <si>
    <t>Sum (B) =</t>
  </si>
  <si>
    <t>WP D</t>
  </si>
  <si>
    <t>Jurisdiction: Federal</t>
  </si>
  <si>
    <t>"_x000D_
Beginning_x000D_
Difference"</t>
  </si>
  <si>
    <t>"_x000D_
Current_x000D_
Difference"</t>
  </si>
  <si>
    <t>"_x000D_
Ending_x000D_
Difference"</t>
  </si>
  <si>
    <t>"Beginning_x000D_
APB11 DFIT_x000D_
Balance"</t>
  </si>
  <si>
    <t>"_x000D_
Current_x000D_
DFIT"</t>
  </si>
  <si>
    <t>"Ending_x000D_
APB11 DFIT_x000D_
Balance"</t>
  </si>
  <si>
    <t>"End FAS109_x000D_
Liability @_x000D_
Stat Rate"</t>
  </si>
  <si>
    <t>"Regulatory_x000D_
Asset Before_x000D_
Gross-Up"</t>
  </si>
  <si>
    <t>"Regulatory_x000D_
Liab Before_x000D_
Gross-Up"</t>
  </si>
  <si>
    <t>"Regulatory_x000D_
Asset After_x000D_
Gross-Up"</t>
  </si>
  <si>
    <t>"Regulatory_x000D_
Liab After_x000D_
Gross-Up"</t>
  </si>
  <si>
    <t>Tax Year: 2017</t>
  </si>
  <si>
    <t>PowerTax Deferred Tax Summary Report</t>
  </si>
  <si>
    <t>2017 TAX RETURN AS FILED</t>
  </si>
  <si>
    <t>09 EPE - Shared Services</t>
  </si>
  <si>
    <t>Nuclear Fuel Only</t>
  </si>
  <si>
    <t>Grouped By: Total Tax Classes</t>
  </si>
  <si>
    <t>Federal Method/Life</t>
  </si>
  <si>
    <t>Depreciation Difference</t>
  </si>
  <si>
    <t>Federal Nuc Fuel</t>
  </si>
  <si>
    <t>Book Overhead</t>
  </si>
  <si>
    <t>Total Tax Classes</t>
  </si>
  <si>
    <t>Jurisdiction Totals:</t>
  </si>
  <si>
    <t>Company Totals:</t>
  </si>
  <si>
    <t>PwrTax - 257</t>
  </si>
  <si>
    <t>03/29/2019 at 10:53 am</t>
  </si>
  <si>
    <t>Depre Nuclear Fuel</t>
  </si>
  <si>
    <t>Nuclear Fuel Other</t>
  </si>
  <si>
    <t>Total NF Adjustment</t>
  </si>
  <si>
    <t>ADIT before TCJA</t>
  </si>
  <si>
    <t>ADIT after TCJA</t>
  </si>
  <si>
    <t>Excess ADIT from TCJA</t>
  </si>
  <si>
    <t>Corresponding Excess ADIT at 12/31/17</t>
  </si>
  <si>
    <t>Corresponding Excess ADIT book/tax</t>
  </si>
  <si>
    <t>Corresponding Excess ADIT Total</t>
  </si>
  <si>
    <t>ADIT</t>
  </si>
  <si>
    <t>Excess</t>
  </si>
  <si>
    <t>WP E</t>
  </si>
  <si>
    <t>Book Basis</t>
  </si>
  <si>
    <t>Tax Basis</t>
  </si>
  <si>
    <t>Plant in Service</t>
  </si>
  <si>
    <t>Nuclear Fuel</t>
  </si>
  <si>
    <t>WP F</t>
  </si>
  <si>
    <t>EL PASO ELECTRIC COMPANY</t>
  </si>
  <si>
    <t>SPONSOR:  CYNTHIA S. PRIETO</t>
  </si>
  <si>
    <t>CALCULATION OF EXCESS ADIT RESULTING FROM THE TCJA</t>
  </si>
  <si>
    <t>= (b) + (c)</t>
  </si>
  <si>
    <t>= (c) + (f)</t>
  </si>
  <si>
    <t>Adjustment to ADIT balance  for 2017 tax return true-up at 35%</t>
  </si>
  <si>
    <t>Adjustment to Excess ADIT balance  for 2017 tax return true-up - adjustment to 21%</t>
  </si>
  <si>
    <t>Base Period Excess ADIT from the TCJA</t>
  </si>
  <si>
    <t>Adjustment to ADIT for TCJA (Excess ADIT)</t>
  </si>
  <si>
    <t>Gross-Up on Excess from TCJA 2017</t>
  </si>
  <si>
    <t>(i)</t>
  </si>
  <si>
    <t>(j)</t>
  </si>
  <si>
    <t>(k)</t>
  </si>
  <si>
    <t>= (g) + (h)</t>
  </si>
  <si>
    <t>Financial Based Bonus Percentage-2015 NM rate case</t>
  </si>
  <si>
    <t>ADIT M-item</t>
  </si>
  <si>
    <t>Total Excess Amortization</t>
  </si>
  <si>
    <t>Net Excess Amortization</t>
  </si>
  <si>
    <t>AFUDC-Debt</t>
  </si>
  <si>
    <t>AFUDC-Equity</t>
  </si>
  <si>
    <t>Cap A&amp;G-Book</t>
  </si>
  <si>
    <t>Cap A&amp;G-Tax</t>
  </si>
  <si>
    <t>Capitalized Costs and Interest</t>
  </si>
  <si>
    <t>Environmental</t>
  </si>
  <si>
    <t>ITC basis reduction</t>
  </si>
  <si>
    <t>ITC recapture</t>
  </si>
  <si>
    <t>Other Basis Differences</t>
  </si>
  <si>
    <t>Software</t>
  </si>
  <si>
    <t>Steam Generation</t>
  </si>
  <si>
    <t>Removal Costs</t>
  </si>
  <si>
    <t>R&amp;D</t>
  </si>
  <si>
    <t>Repair Allow</t>
  </si>
  <si>
    <t>Repair Allowance-Bonus</t>
  </si>
  <si>
    <t>Total Excess Amortization:</t>
  </si>
  <si>
    <t>CCI</t>
  </si>
  <si>
    <t>CPI</t>
  </si>
  <si>
    <t>Basis and Depreciation Differences</t>
  </si>
  <si>
    <t>Total Basis/Depr Differences:</t>
  </si>
  <si>
    <t>Total Cap. Costs</t>
  </si>
  <si>
    <t>Total ITC</t>
  </si>
  <si>
    <t>Total Repair Allowance</t>
  </si>
  <si>
    <t>1 year</t>
  </si>
  <si>
    <t>5 years</t>
  </si>
  <si>
    <t>Estimated remaining life of ADIT</t>
  </si>
  <si>
    <t>for 2021 TX Rate Case</t>
  </si>
  <si>
    <t>Plant removed from rate base</t>
  </si>
  <si>
    <t>2021 TEXAS RATE CASE FILING</t>
  </si>
  <si>
    <t>FOR THE TEST YEAR PERIODS ENDED DECEMBER 31, 2020</t>
  </si>
  <si>
    <t>WP Ref (See Sch G-7.4)</t>
  </si>
  <si>
    <t>WP/G-7.4.2</t>
  </si>
  <si>
    <t>2017 TEXAS RATE CASE FILING</t>
  </si>
  <si>
    <t>PAGE 1 OF 1</t>
  </si>
  <si>
    <t>WORKPAPER G 7.4.2:  ADJUSTMENTS TO ADIT FOR PLANT IN SERVICE</t>
  </si>
  <si>
    <t>FOR THE TEST YEAR ENDED SEPTEMBER 30, 2016</t>
  </si>
  <si>
    <t>Basis</t>
  </si>
  <si>
    <t>Other Plant Adjustments</t>
  </si>
  <si>
    <t>ADIT at 35%</t>
  </si>
  <si>
    <t>Accumulated Depreciation</t>
  </si>
  <si>
    <t>Net Book Basis</t>
  </si>
  <si>
    <t>Net Tax Basis</t>
  </si>
  <si>
    <t>Difference in Book / Tax</t>
  </si>
  <si>
    <t xml:space="preserve">Adjustment to  ADIT for amounts removed from Plant in Service. </t>
  </si>
  <si>
    <t>Note:</t>
  </si>
  <si>
    <t>Amounts may not add or tie to other schedules due to rounding.</t>
  </si>
  <si>
    <t>FOOTNOTE EXPLANATIONS:</t>
  </si>
  <si>
    <t>(A)  Refer to Workpaper B, Adjustment 1, page 3, line 8, sum of columns (b), (c), (d), (e), (g) and (h).</t>
  </si>
  <si>
    <t>(B)  Refer to Workpaper B, Adjustment 2, page 3, line 10, sum of columns (b), (c), (d), (e), (g) and (h).</t>
  </si>
  <si>
    <t>(C)  Agrees to Schedule G-7.4 , page 2, line 38, column (g).</t>
  </si>
  <si>
    <t>Excess ADIT at 14%</t>
  </si>
  <si>
    <t>10 years</t>
  </si>
  <si>
    <t>2022 Amortization of Protected Excess ADIT using TCJA     IN RATES</t>
  </si>
  <si>
    <t>Average life of Unprotected Excess:</t>
  </si>
  <si>
    <t>Amortization of Unproctected Excess divided by total Unprotected Excess:</t>
  </si>
  <si>
    <t>Calculation of Average Life of Unprotected Excess ADIT</t>
  </si>
  <si>
    <t>Annual Amortization of Unprotected Excess ADIT -     4 year average life</t>
  </si>
  <si>
    <t>UNPROTECTED EXCESS AMORTIZATION</t>
  </si>
  <si>
    <t>Amortization of Protected Excess for 2018</t>
  </si>
  <si>
    <t>Amortization of Protected Excess for 2019</t>
  </si>
  <si>
    <t>Amortization of Protected Excess for 2020</t>
  </si>
  <si>
    <t>Amortization of Protected Excess for 2021</t>
  </si>
  <si>
    <t>Total Amortization of Protected Excess Not Taken to Date</t>
  </si>
  <si>
    <t>First Year (2022)</t>
  </si>
  <si>
    <t>WP 1a</t>
  </si>
  <si>
    <t>Annual Amortization of Protected Excess ADIT -     4 year life</t>
  </si>
  <si>
    <t>PROTECTED EXCESS AMORTIZATION</t>
  </si>
  <si>
    <t xml:space="preserve"> Excess ADIT balances were adjusted to remove certain amounts where the underlying ADIT balances are not included in rate base.</t>
  </si>
  <si>
    <t>Amounts recorded in these ADIT and regulatory asset and liability balances as a result of the TCJA are related only to the gross-ups calculated on the underlying balances.  Gross-up balances are not included in rate base (they are offset between ADIT and regulatory assets and liabilities) and therefore are removed from this calculation.</t>
  </si>
  <si>
    <t>Represents the amount of the gross-up of the excess ADIT included in both the ADIT and Regulatory Liability accounts.  Gross-up amounts are not included in rate base and are therefore removed from the calculation of the net excess ADIT and the related amortization.</t>
  </si>
  <si>
    <t xml:space="preserve">CALCULATION OF EXCESS ADIT RESULTING FROM THE </t>
  </si>
  <si>
    <t>TCJA - TO BE INCLUDED IN THE RIDER</t>
  </si>
  <si>
    <t>(L)</t>
  </si>
  <si>
    <t>Annual Net Amortization Protected and Unprotected Excess ADIT - 4 Year Average Life</t>
  </si>
  <si>
    <t>Annual Net Amortization of Protected and Unprotected Excess ADIT over a 4 Year Average Life.</t>
  </si>
  <si>
    <t xml:space="preserve">Total amount of Rider is equai to (2,438,763). </t>
  </si>
  <si>
    <t>TOTAL</t>
  </si>
  <si>
    <t>DEFERRED INCOME TAXES-TCJA - FOR RIDER</t>
  </si>
  <si>
    <t>WORKPAPER G-7.9(a).3:  AMORTIZATION OF EXCESS ACCUMULATED</t>
  </si>
  <si>
    <t xml:space="preserve">WORKPAPER G-7.9(a).3:  AMORTIZATION OF EXCESS ACCUMULATED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</si>
</sst>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m\o\n\th\ d\,\ yyyy"/>
    <numFmt numFmtId="167" formatCode="#.00"/>
    <numFmt numFmtId="168" formatCode="#."/>
    <numFmt numFmtId="169" formatCode="#,##0.00;[Red]\(#,##0.00\)"/>
    <numFmt numFmtId="170" formatCode="0.0000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1"/>
      <color theme="1"/>
      <name val="Arial Unicode MS"/>
      <family val="2"/>
    </font>
    <font>
      <sz val="11"/>
      <name val="Univers (W1)"/>
    </font>
    <font>
      <sz val="12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668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5" fillId="0" borderId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5" fillId="0" borderId="0"/>
    <xf numFmtId="37" fontId="15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2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2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3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3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9" fillId="17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29" fillId="2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29" fillId="2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29" fillId="2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9" fillId="3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29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9" fillId="14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29" fillId="18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29" fillId="22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29" fillId="26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9" fillId="3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29" fillId="3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21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39" fontId="5" fillId="0" borderId="2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24" fillId="11" borderId="14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2" fillId="0" borderId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36" fillId="38" borderId="21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26" fillId="12" borderId="17" applyNumberForma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5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>
      <alignment horizontal="right"/>
      <protection locked="0"/>
    </xf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>
      <alignment horizontal="right"/>
      <protection locked="0"/>
    </xf>
    <xf numFmtId="43" fontId="5" fillId="0" borderId="0" applyFont="0" applyFill="0" applyBorder="0" applyAlignment="0" applyProtection="0"/>
    <xf numFmtId="4" fontId="11" fillId="0" borderId="0">
      <alignment horizontal="right"/>
      <protection locked="0"/>
    </xf>
    <xf numFmtId="0" fontId="5" fillId="0" borderId="0" applyNumberFormat="0" applyFont="0" applyFill="0" applyBorder="0" applyAlignment="0" applyProtection="0"/>
    <xf numFmtId="4" fontId="11" fillId="0" borderId="0">
      <alignment horizontal="right"/>
      <protection locked="0"/>
    </xf>
    <xf numFmtId="4" fontId="11" fillId="0" borderId="0">
      <alignment horizontal="right"/>
      <protection locked="0"/>
    </xf>
    <xf numFmtId="0" fontId="5" fillId="0" borderId="0" applyNumberFormat="0" applyFont="0" applyFill="0" applyBorder="0" applyAlignment="0" applyProtection="0"/>
    <xf numFmtId="4" fontId="11" fillId="0" borderId="0">
      <alignment horizontal="right"/>
      <protection locked="0"/>
    </xf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1" fillId="0" borderId="0">
      <alignment horizontal="right"/>
      <protection locked="0"/>
    </xf>
    <xf numFmtId="4" fontId="11" fillId="0" borderId="0">
      <alignment horizontal="right"/>
      <protection locked="0"/>
    </xf>
    <xf numFmtId="43" fontId="5" fillId="0" borderId="0" applyFont="0" applyFill="0" applyBorder="0" applyAlignment="0" applyProtection="0"/>
    <xf numFmtId="4" fontId="11" fillId="0" borderId="0">
      <alignment horizontal="right"/>
      <protection locked="0"/>
    </xf>
    <xf numFmtId="0" fontId="5" fillId="0" borderId="0" applyNumberFormat="0" applyFont="0" applyFill="0" applyBorder="0" applyAlignment="0" applyProtection="0"/>
    <xf numFmtId="4" fontId="11" fillId="0" borderId="0">
      <alignment horizontal="right"/>
      <protection locked="0"/>
    </xf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>
      <alignment horizontal="right"/>
      <protection locked="0"/>
    </xf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" fillId="0" borderId="0">
      <alignment horizontal="right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32" fillId="0" borderId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/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30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166" fontId="44" fillId="0" borderId="0">
      <protection locked="0"/>
    </xf>
    <xf numFmtId="39" fontId="45" fillId="0" borderId="23"/>
    <xf numFmtId="0" fontId="46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167" fontId="44" fillId="0" borderId="0">
      <protection locked="0"/>
    </xf>
    <xf numFmtId="0" fontId="47" fillId="53" borderId="0" applyNumberFormat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5" fillId="0" borderId="0"/>
    <xf numFmtId="0" fontId="48" fillId="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7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7" fillId="0" borderId="11" applyNumberFormat="0" applyFill="0" applyAlignment="0" applyProtection="0"/>
    <xf numFmtId="0" fontId="49" fillId="0" borderId="24" applyNumberFormat="0" applyFill="0" applyAlignment="0" applyProtection="0"/>
    <xf numFmtId="0" fontId="5" fillId="0" borderId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18" fillId="0" borderId="12" applyNumberFormat="0" applyFill="0" applyAlignment="0" applyProtection="0"/>
    <xf numFmtId="0" fontId="50" fillId="0" borderId="25" applyNumberFormat="0" applyFill="0" applyAlignment="0" applyProtection="0"/>
    <xf numFmtId="0" fontId="5" fillId="0" borderId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0" fillId="0" borderId="25" applyNumberFormat="0" applyFill="0" applyAlignment="0" applyProtection="0"/>
    <xf numFmtId="0" fontId="5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19" fillId="0" borderId="13" applyNumberFormat="0" applyFill="0" applyAlignment="0" applyProtection="0"/>
    <xf numFmtId="0" fontId="51" fillId="0" borderId="26" applyNumberFormat="0" applyFill="0" applyAlignment="0" applyProtection="0"/>
    <xf numFmtId="0" fontId="5" fillId="0" borderId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168" fontId="52" fillId="0" borderId="0">
      <protection locked="0"/>
    </xf>
    <xf numFmtId="168" fontId="52" fillId="0" borderId="0">
      <protection locked="0"/>
    </xf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22" fillId="10" borderId="14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32" fillId="0" borderId="0"/>
    <xf numFmtId="0" fontId="53" fillId="39" borderId="21" applyNumberFormat="0" applyAlignment="0" applyProtection="0"/>
    <xf numFmtId="0" fontId="53" fillId="39" borderId="21" applyNumberFormat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5" fillId="0" borderId="16" applyNumberFormat="0" applyFill="0" applyAlignment="0" applyProtection="0"/>
    <xf numFmtId="0" fontId="54" fillId="0" borderId="27" applyNumberFormat="0" applyFill="0" applyAlignment="0" applyProtection="0"/>
    <xf numFmtId="0" fontId="5" fillId="0" borderId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31" fillId="9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" fillId="0" borderId="0" applyNumberFormat="0" applyFont="0" applyFill="0" applyBorder="0" applyAlignment="0" applyProtection="0"/>
    <xf numFmtId="37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38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39" fillId="0" borderId="0"/>
    <xf numFmtId="0" fontId="5" fillId="0" borderId="0" applyNumberFormat="0" applyFont="0" applyFill="0" applyBorder="0" applyAlignment="0" applyProtection="0"/>
    <xf numFmtId="0" fontId="39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0" fillId="0" borderId="0"/>
    <xf numFmtId="0" fontId="5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39" fontId="4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 applyNumberFormat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top"/>
    </xf>
    <xf numFmtId="0" fontId="2" fillId="0" borderId="0"/>
    <xf numFmtId="0" fontId="2" fillId="0" borderId="0"/>
    <xf numFmtId="0" fontId="39" fillId="0" borderId="0"/>
    <xf numFmtId="0" fontId="39" fillId="0" borderId="0"/>
    <xf numFmtId="0" fontId="16" fillId="0" borderId="0">
      <alignment vertical="top"/>
    </xf>
    <xf numFmtId="0" fontId="3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5" fillId="0" borderId="0"/>
    <xf numFmtId="0" fontId="2" fillId="0" borderId="0"/>
    <xf numFmtId="0" fontId="39" fillId="0" borderId="0"/>
    <xf numFmtId="0" fontId="5" fillId="0" borderId="0" applyNumberFormat="0" applyFont="0" applyFill="0" applyBorder="0" applyAlignment="0" applyProtection="0"/>
    <xf numFmtId="0" fontId="2" fillId="0" borderId="0"/>
    <xf numFmtId="0" fontId="39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5" fillId="0" borderId="0"/>
    <xf numFmtId="0" fontId="42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5" fillId="0" borderId="0"/>
    <xf numFmtId="0" fontId="15" fillId="0" borderId="0"/>
    <xf numFmtId="0" fontId="16" fillId="0" borderId="0">
      <alignment vertical="top"/>
    </xf>
    <xf numFmtId="0" fontId="1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5" fillId="0" borderId="0" applyNumberFormat="0" applyFont="0" applyFill="0" applyBorder="0" applyAlignment="0" applyProtection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42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 applyNumberFormat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16" fillId="0" borderId="0">
      <alignment vertical="top"/>
    </xf>
    <xf numFmtId="0" fontId="1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9" fillId="0" borderId="0"/>
    <xf numFmtId="0" fontId="39" fillId="0" borderId="0"/>
    <xf numFmtId="0" fontId="16" fillId="0" borderId="0">
      <alignment vertical="top"/>
    </xf>
    <xf numFmtId="0" fontId="1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39" fillId="0" borderId="0"/>
    <xf numFmtId="0" fontId="39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37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37" fontId="58" fillId="0" borderId="0"/>
    <xf numFmtId="37" fontId="58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39" fillId="0" borderId="0"/>
    <xf numFmtId="0" fontId="5" fillId="0" borderId="0" applyNumberFormat="0" applyFont="0" applyFill="0" applyBorder="0" applyAlignment="0" applyProtection="0"/>
    <xf numFmtId="0" fontId="39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58" fillId="0" borderId="0"/>
    <xf numFmtId="37" fontId="58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1" fillId="0" borderId="0"/>
    <xf numFmtId="37" fontId="58" fillId="0" borderId="0"/>
    <xf numFmtId="37" fontId="58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6" fillId="0" borderId="0">
      <alignment vertical="top"/>
    </xf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>
      <alignment vertical="top"/>
    </xf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6" fillId="0" borderId="0">
      <alignment vertical="top"/>
    </xf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37" fontId="58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58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" fillId="38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2" fillId="0" borderId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1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" fillId="38" borderId="0"/>
    <xf numFmtId="0" fontId="2" fillId="38" borderId="0"/>
    <xf numFmtId="0" fontId="2" fillId="38" borderId="0"/>
    <xf numFmtId="0" fontId="11" fillId="0" borderId="0"/>
    <xf numFmtId="0" fontId="2" fillId="38" borderId="0"/>
    <xf numFmtId="0" fontId="2" fillId="38" borderId="0"/>
    <xf numFmtId="0" fontId="43" fillId="0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11" fillId="0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2" fillId="38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2" fillId="0" borderId="0"/>
    <xf numFmtId="0" fontId="4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5" fillId="0" borderId="0" applyNumberFormat="0" applyFont="0" applyFill="0" applyBorder="0" applyAlignment="0" applyProtection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6" fillId="0" borderId="0">
      <alignment vertical="top"/>
    </xf>
    <xf numFmtId="0" fontId="3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37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1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5" fillId="40" borderId="28" applyNumberFormat="0" applyFont="0" applyAlignment="0" applyProtection="0"/>
    <xf numFmtId="0" fontId="32" fillId="0" borderId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23" fillId="11" borderId="15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32" fillId="0" borderId="0"/>
    <xf numFmtId="0" fontId="59" fillId="38" borderId="29" applyNumberFormat="0" applyAlignment="0" applyProtection="0"/>
    <xf numFmtId="0" fontId="59" fillId="38" borderId="29" applyNumberFormat="0" applyAlignment="0" applyProtection="0"/>
    <xf numFmtId="0" fontId="5" fillId="0" borderId="0" applyNumberFormat="0" applyFont="0" applyFill="0" applyBorder="0" applyAlignment="0" applyProtection="0"/>
    <xf numFmtId="40" fontId="60" fillId="54" borderId="0">
      <alignment horizontal="right"/>
    </xf>
    <xf numFmtId="169" fontId="16" fillId="54" borderId="0">
      <alignment horizontal="right"/>
    </xf>
    <xf numFmtId="0" fontId="61" fillId="54" borderId="0">
      <alignment horizontal="right"/>
    </xf>
    <xf numFmtId="0" fontId="62" fillId="55" borderId="0">
      <alignment horizontal="center"/>
    </xf>
    <xf numFmtId="0" fontId="63" fillId="54" borderId="10"/>
    <xf numFmtId="0" fontId="64" fillId="56" borderId="0"/>
    <xf numFmtId="0" fontId="63" fillId="0" borderId="0" applyBorder="0">
      <alignment horizontal="centerContinuous"/>
    </xf>
    <xf numFmtId="0" fontId="65" fillId="54" borderId="0" applyBorder="0">
      <alignment horizontal="centerContinuous"/>
    </xf>
    <xf numFmtId="0" fontId="66" fillId="0" borderId="0" applyBorder="0">
      <alignment horizontal="centerContinuous"/>
    </xf>
    <xf numFmtId="0" fontId="67" fillId="56" borderId="0" applyBorder="0">
      <alignment horizontal="centerContinuous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9" fontId="3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1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45" fillId="0" borderId="30"/>
    <xf numFmtId="39" fontId="45" fillId="0" borderId="20"/>
    <xf numFmtId="0" fontId="1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38" fontId="68" fillId="0" borderId="31" applyBorder="0" applyAlignment="0" applyProtection="0">
      <alignment horizontal="center"/>
    </xf>
    <xf numFmtId="0" fontId="69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6" fillId="0" borderId="19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32" fillId="0" borderId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2" fillId="0" borderId="0"/>
  </cellStyleXfs>
  <cellXfs count="155">
    <xf numFmtId="0" fontId="0" fillId="0" borderId="0" xfId="0"/>
    <xf numFmtId="0" fontId="0" fillId="0" borderId="0" xfId="0" applyAlignment="1">
      <alignment wrapText="1"/>
    </xf>
    <xf numFmtId="6" fontId="0" fillId="0" borderId="0" xfId="0" applyNumberFormat="1"/>
    <xf numFmtId="14" fontId="0" fillId="0" borderId="0" xfId="0" applyNumberFormat="1"/>
    <xf numFmtId="21" fontId="0" fillId="0" borderId="0" xfId="0" applyNumberFormat="1"/>
    <xf numFmtId="0" fontId="0" fillId="2" borderId="0" xfId="0" applyFill="1"/>
    <xf numFmtId="6" fontId="0" fillId="2" borderId="0" xfId="0" applyNumberFormat="1" applyFill="1"/>
    <xf numFmtId="37" fontId="2" fillId="0" borderId="0" xfId="2"/>
    <xf numFmtId="37" fontId="2" fillId="0" borderId="0" xfId="2" applyFill="1"/>
    <xf numFmtId="37" fontId="2" fillId="0" borderId="0" xfId="2" applyAlignment="1">
      <alignment wrapText="1"/>
    </xf>
    <xf numFmtId="41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/>
    <xf numFmtId="164" fontId="0" fillId="0" borderId="0" xfId="0" applyNumberFormat="1"/>
    <xf numFmtId="164" fontId="0" fillId="0" borderId="0" xfId="1" applyNumberFormat="1" applyFont="1"/>
    <xf numFmtId="0" fontId="0" fillId="3" borderId="0" xfId="0" applyFill="1"/>
    <xf numFmtId="0" fontId="0" fillId="0" borderId="0" xfId="0" applyFill="1"/>
    <xf numFmtId="6" fontId="0" fillId="0" borderId="0" xfId="0" applyNumberFormat="1" applyFill="1"/>
    <xf numFmtId="164" fontId="0" fillId="0" borderId="0" xfId="1" applyNumberFormat="1" applyFont="1" applyFill="1"/>
    <xf numFmtId="0" fontId="3" fillId="0" borderId="0" xfId="0" applyFont="1" applyFill="1" applyAlignment="1">
      <alignment horizontal="center"/>
    </xf>
    <xf numFmtId="0" fontId="0" fillId="4" borderId="0" xfId="0" applyFill="1"/>
    <xf numFmtId="22" fontId="0" fillId="0" borderId="0" xfId="0" applyNumberFormat="1"/>
    <xf numFmtId="0" fontId="3" fillId="0" borderId="0" xfId="0" applyFont="1"/>
    <xf numFmtId="0" fontId="6" fillId="0" borderId="0" xfId="0" applyFont="1"/>
    <xf numFmtId="0" fontId="0" fillId="0" borderId="0" xfId="0" applyFill="1" applyAlignment="1"/>
    <xf numFmtId="6" fontId="7" fillId="2" borderId="0" xfId="0" applyNumberFormat="1" applyFont="1" applyFill="1"/>
    <xf numFmtId="0" fontId="6" fillId="0" borderId="0" xfId="0" applyFont="1" applyAlignment="1">
      <alignment horizontal="right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37" fontId="9" fillId="0" borderId="0" xfId="2" applyFont="1" applyAlignment="1">
      <alignment horizontal="right"/>
    </xf>
    <xf numFmtId="37" fontId="8" fillId="2" borderId="3" xfId="2" applyFont="1" applyFill="1" applyBorder="1"/>
    <xf numFmtId="6" fontId="0" fillId="3" borderId="0" xfId="0" applyNumberFormat="1" applyFill="1"/>
    <xf numFmtId="10" fontId="0" fillId="0" borderId="0" xfId="0" applyNumberFormat="1" applyFill="1"/>
    <xf numFmtId="6" fontId="2" fillId="0" borderId="0" xfId="2" applyNumberFormat="1"/>
    <xf numFmtId="37" fontId="7" fillId="0" borderId="0" xfId="2" applyFont="1"/>
    <xf numFmtId="37" fontId="7" fillId="2" borderId="0" xfId="2" applyFont="1" applyFill="1"/>
    <xf numFmtId="37" fontId="9" fillId="0" borderId="0" xfId="2" applyFont="1"/>
    <xf numFmtId="8" fontId="0" fillId="0" borderId="0" xfId="0" applyNumberFormat="1"/>
    <xf numFmtId="6" fontId="0" fillId="0" borderId="0" xfId="0" applyNumberFormat="1" applyFill="1" applyAlignment="1">
      <alignment horizontal="right"/>
    </xf>
    <xf numFmtId="6" fontId="6" fillId="0" borderId="0" xfId="0" applyNumberFormat="1" applyFont="1" applyFill="1" applyAlignment="1">
      <alignment horizontal="left"/>
    </xf>
    <xf numFmtId="8" fontId="0" fillId="0" borderId="0" xfId="0" applyNumberFormat="1" applyFill="1" applyAlignment="1"/>
    <xf numFmtId="6" fontId="0" fillId="0" borderId="0" xfId="0" applyNumberFormat="1" applyFill="1" applyAlignment="1"/>
    <xf numFmtId="6" fontId="3" fillId="0" borderId="0" xfId="0" applyNumberFormat="1" applyFont="1" applyFill="1" applyAlignment="1">
      <alignment horizontal="center"/>
    </xf>
    <xf numFmtId="6" fontId="6" fillId="0" borderId="0" xfId="0" applyNumberFormat="1" applyFont="1" applyFill="1" applyAlignment="1">
      <alignment horizontal="center"/>
    </xf>
    <xf numFmtId="6" fontId="0" fillId="2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6" fontId="6" fillId="0" borderId="0" xfId="0" applyNumberFormat="1" applyFont="1" applyFill="1" applyAlignment="1"/>
    <xf numFmtId="6" fontId="0" fillId="0" borderId="0" xfId="0" applyNumberFormat="1" applyFont="1" applyFill="1" applyAlignment="1"/>
    <xf numFmtId="6" fontId="0" fillId="3" borderId="2" xfId="0" applyNumberFormat="1" applyFill="1" applyBorder="1" applyAlignment="1">
      <alignment horizontal="right"/>
    </xf>
    <xf numFmtId="6" fontId="0" fillId="4" borderId="0" xfId="0" applyNumberFormat="1" applyFill="1" applyAlignment="1">
      <alignment horizontal="right"/>
    </xf>
    <xf numFmtId="6" fontId="0" fillId="4" borderId="9" xfId="0" applyNumberFormat="1" applyFill="1" applyBorder="1" applyAlignment="1">
      <alignment horizontal="right"/>
    </xf>
    <xf numFmtId="8" fontId="0" fillId="5" borderId="0" xfId="0" applyNumberFormat="1" applyFill="1"/>
    <xf numFmtId="9" fontId="0" fillId="5" borderId="0" xfId="0" applyNumberFormat="1" applyFill="1" applyAlignment="1">
      <alignment horizontal="right"/>
    </xf>
    <xf numFmtId="6" fontId="0" fillId="5" borderId="0" xfId="0" applyNumberFormat="1" applyFill="1" applyAlignment="1"/>
    <xf numFmtId="6" fontId="0" fillId="4" borderId="0" xfId="0" applyNumberFormat="1" applyFont="1" applyFill="1" applyAlignment="1"/>
    <xf numFmtId="6" fontId="0" fillId="4" borderId="3" xfId="0" applyNumberFormat="1" applyFont="1" applyFill="1" applyBorder="1" applyAlignment="1"/>
    <xf numFmtId="0" fontId="6" fillId="2" borderId="5" xfId="0" applyFont="1" applyFill="1" applyBorder="1" applyAlignment="1">
      <alignment horizontal="center" wrapText="1"/>
    </xf>
    <xf numFmtId="6" fontId="7" fillId="3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6" fontId="0" fillId="2" borderId="5" xfId="0" applyNumberForma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10" applyFont="1"/>
    <xf numFmtId="0" fontId="11" fillId="0" borderId="0" xfId="10" applyFont="1" applyAlignment="1">
      <alignment horizontal="center"/>
    </xf>
    <xf numFmtId="0" fontId="10" fillId="0" borderId="0" xfId="0" applyFont="1"/>
    <xf numFmtId="164" fontId="10" fillId="0" borderId="0" xfId="1" applyNumberFormat="1" applyFont="1"/>
    <xf numFmtId="0" fontId="12" fillId="0" borderId="0" xfId="0" applyFont="1" applyAlignment="1">
      <alignment horizontal="center"/>
    </xf>
    <xf numFmtId="164" fontId="10" fillId="0" borderId="0" xfId="1" applyNumberFormat="1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164" fontId="10" fillId="0" borderId="2" xfId="1" applyNumberFormat="1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0" fillId="0" borderId="0" xfId="0" quotePrefix="1" applyFont="1" applyAlignment="1">
      <alignment horizontal="center"/>
    </xf>
    <xf numFmtId="0" fontId="13" fillId="0" borderId="0" xfId="0" applyFont="1"/>
    <xf numFmtId="6" fontId="10" fillId="0" borderId="0" xfId="0" applyNumberFormat="1" applyFont="1"/>
    <xf numFmtId="165" fontId="10" fillId="0" borderId="0" xfId="9" applyNumberFormat="1" applyFont="1"/>
    <xf numFmtId="164" fontId="10" fillId="0" borderId="0" xfId="0" applyNumberFormat="1" applyFont="1"/>
    <xf numFmtId="164" fontId="10" fillId="0" borderId="0" xfId="1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4" fontId="12" fillId="0" borderId="0" xfId="1" quotePrefix="1" applyNumberFormat="1" applyFont="1" applyFill="1"/>
    <xf numFmtId="164" fontId="12" fillId="0" borderId="0" xfId="1" applyNumberFormat="1" applyFont="1" applyFill="1"/>
    <xf numFmtId="0" fontId="10" fillId="2" borderId="0" xfId="0" applyFont="1" applyFill="1"/>
    <xf numFmtId="164" fontId="10" fillId="0" borderId="1" xfId="1" applyNumberFormat="1" applyFont="1" applyFill="1" applyBorder="1"/>
    <xf numFmtId="164" fontId="10" fillId="0" borderId="0" xfId="1" applyNumberFormat="1" applyFont="1" applyFill="1" applyBorder="1"/>
    <xf numFmtId="165" fontId="10" fillId="0" borderId="3" xfId="9" applyNumberFormat="1" applyFont="1" applyFill="1" applyBorder="1"/>
    <xf numFmtId="165" fontId="10" fillId="0" borderId="3" xfId="9" applyNumberFormat="1" applyFont="1" applyBorder="1"/>
    <xf numFmtId="165" fontId="10" fillId="0" borderId="0" xfId="9" applyNumberFormat="1" applyFont="1" applyBorder="1"/>
    <xf numFmtId="6" fontId="10" fillId="0" borderId="0" xfId="0" applyNumberFormat="1" applyFont="1" applyFill="1" applyBorder="1"/>
    <xf numFmtId="6" fontId="10" fillId="0" borderId="0" xfId="0" applyNumberFormat="1" applyFont="1" applyBorder="1"/>
    <xf numFmtId="0" fontId="10" fillId="0" borderId="0" xfId="0" applyFont="1" applyBorder="1"/>
    <xf numFmtId="165" fontId="10" fillId="0" borderId="0" xfId="9" applyNumberFormat="1" applyFont="1" applyFill="1"/>
    <xf numFmtId="164" fontId="10" fillId="0" borderId="0" xfId="1" applyNumberFormat="1" applyFont="1" applyBorder="1"/>
    <xf numFmtId="0" fontId="10" fillId="0" borderId="2" xfId="0" applyFont="1" applyBorder="1" applyAlignment="1">
      <alignment horizontal="center"/>
    </xf>
    <xf numFmtId="0" fontId="11" fillId="0" borderId="0" xfId="10" applyFont="1" applyFill="1" applyAlignment="1">
      <alignment horizontal="right"/>
    </xf>
    <xf numFmtId="0" fontId="0" fillId="0" borderId="0" xfId="0" applyAlignment="1">
      <alignment horizontal="center"/>
    </xf>
    <xf numFmtId="37" fontId="7" fillId="0" borderId="0" xfId="2" applyFont="1" applyFill="1"/>
    <xf numFmtId="164" fontId="0" fillId="6" borderId="1" xfId="1" applyNumberFormat="1" applyFont="1" applyFill="1" applyBorder="1"/>
    <xf numFmtId="164" fontId="0" fillId="6" borderId="0" xfId="1" applyNumberFormat="1" applyFont="1" applyFill="1"/>
    <xf numFmtId="164" fontId="0" fillId="0" borderId="4" xfId="0" applyNumberFormat="1" applyBorder="1"/>
    <xf numFmtId="43" fontId="0" fillId="0" borderId="0" xfId="0" applyNumberFormat="1"/>
    <xf numFmtId="164" fontId="3" fillId="0" borderId="0" xfId="1" applyNumberFormat="1" applyFont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11" fillId="0" borderId="0" xfId="10" applyFont="1" applyAlignment="1">
      <alignment horizontal="left" vertical="top" wrapText="1"/>
    </xf>
    <xf numFmtId="164" fontId="10" fillId="0" borderId="0" xfId="1" applyNumberFormat="1" applyFont="1" applyFill="1" applyAlignment="1">
      <alignment horizontal="center"/>
    </xf>
    <xf numFmtId="164" fontId="11" fillId="0" borderId="0" xfId="1" applyNumberFormat="1" applyFont="1" applyFill="1"/>
    <xf numFmtId="0" fontId="10" fillId="0" borderId="0" xfId="0" applyFont="1" applyFill="1" applyBorder="1"/>
    <xf numFmtId="0" fontId="10" fillId="0" borderId="0" xfId="0" applyFont="1" applyAlignment="1">
      <alignment horizontal="center"/>
    </xf>
    <xf numFmtId="0" fontId="73" fillId="0" borderId="0" xfId="56667" applyFont="1" applyAlignment="1">
      <alignment horizontal="left"/>
    </xf>
    <xf numFmtId="0" fontId="73" fillId="0" borderId="0" xfId="56667" applyFont="1"/>
    <xf numFmtId="41" fontId="73" fillId="0" borderId="0" xfId="56667" applyNumberFormat="1" applyFont="1" applyAlignment="1">
      <alignment horizontal="center"/>
    </xf>
    <xf numFmtId="41" fontId="73" fillId="0" borderId="0" xfId="56667" applyNumberFormat="1" applyFont="1"/>
    <xf numFmtId="41" fontId="73" fillId="0" borderId="0" xfId="56667" applyNumberFormat="1" applyFont="1" applyAlignment="1">
      <alignment horizontal="right"/>
    </xf>
    <xf numFmtId="0" fontId="73" fillId="0" borderId="0" xfId="56667" applyFont="1" applyAlignment="1">
      <alignment horizontal="center"/>
    </xf>
    <xf numFmtId="41" fontId="73" fillId="0" borderId="2" xfId="56667" applyNumberFormat="1" applyFont="1" applyBorder="1" applyAlignment="1">
      <alignment horizontal="center" wrapText="1"/>
    </xf>
    <xf numFmtId="0" fontId="73" fillId="0" borderId="2" xfId="56667" applyFont="1" applyBorder="1" applyAlignment="1">
      <alignment horizontal="center"/>
    </xf>
    <xf numFmtId="41" fontId="73" fillId="0" borderId="0" xfId="56667" applyNumberFormat="1" applyFont="1" applyAlignment="1">
      <alignment horizontal="center" wrapText="1"/>
    </xf>
    <xf numFmtId="0" fontId="73" fillId="0" borderId="2" xfId="56667" applyFont="1" applyBorder="1"/>
    <xf numFmtId="1" fontId="73" fillId="0" borderId="0" xfId="56667" applyNumberFormat="1" applyFont="1" applyAlignment="1">
      <alignment horizontal="center"/>
    </xf>
    <xf numFmtId="165" fontId="73" fillId="0" borderId="0" xfId="16607" applyNumberFormat="1" applyFont="1"/>
    <xf numFmtId="41" fontId="73" fillId="0" borderId="2" xfId="56667" applyNumberFormat="1" applyFont="1" applyBorder="1"/>
    <xf numFmtId="165" fontId="73" fillId="0" borderId="3" xfId="16607" applyNumberFormat="1" applyFont="1" applyBorder="1"/>
    <xf numFmtId="165" fontId="73" fillId="0" borderId="0" xfId="16607" applyNumberFormat="1" applyFont="1" applyBorder="1"/>
    <xf numFmtId="41" fontId="73" fillId="0" borderId="0" xfId="56667" applyNumberFormat="1" applyFont="1" applyAlignment="1">
      <alignment horizontal="left"/>
    </xf>
    <xf numFmtId="0" fontId="74" fillId="0" borderId="0" xfId="56667" applyFont="1" applyAlignment="1">
      <alignment horizontal="left" vertical="center"/>
    </xf>
    <xf numFmtId="165" fontId="73" fillId="0" borderId="3" xfId="9" applyNumberFormat="1" applyFont="1" applyBorder="1"/>
    <xf numFmtId="165" fontId="73" fillId="0" borderId="0" xfId="9" applyNumberFormat="1" applyFont="1"/>
    <xf numFmtId="43" fontId="10" fillId="0" borderId="0" xfId="0" applyNumberFormat="1" applyFont="1"/>
    <xf numFmtId="0" fontId="10" fillId="6" borderId="2" xfId="0" applyFont="1" applyFill="1" applyBorder="1" applyAlignment="1">
      <alignment horizontal="center" wrapText="1"/>
    </xf>
    <xf numFmtId="165" fontId="10" fillId="6" borderId="3" xfId="9" applyNumberFormat="1" applyFont="1" applyFill="1" applyBorder="1"/>
    <xf numFmtId="164" fontId="10" fillId="0" borderId="33" xfId="0" applyNumberFormat="1" applyFont="1" applyBorder="1"/>
    <xf numFmtId="170" fontId="10" fillId="0" borderId="0" xfId="0" applyNumberFormat="1" applyFont="1"/>
    <xf numFmtId="170" fontId="10" fillId="0" borderId="4" xfId="0" applyNumberFormat="1" applyFont="1" applyBorder="1"/>
    <xf numFmtId="164" fontId="10" fillId="6" borderId="0" xfId="1" applyNumberFormat="1" applyFont="1" applyFill="1" applyAlignment="1">
      <alignment horizontal="center"/>
    </xf>
    <xf numFmtId="165" fontId="10" fillId="0" borderId="0" xfId="0" applyNumberFormat="1" applyFont="1"/>
    <xf numFmtId="164" fontId="10" fillId="0" borderId="0" xfId="0" applyNumberFormat="1" applyFont="1" applyBorder="1"/>
    <xf numFmtId="0" fontId="10" fillId="0" borderId="0" xfId="0" applyFont="1" applyFill="1" applyAlignment="1">
      <alignment horizontal="left" vertical="top" wrapText="1"/>
    </xf>
    <xf numFmtId="165" fontId="10" fillId="0" borderId="0" xfId="0" applyNumberFormat="1" applyFont="1" applyFill="1"/>
    <xf numFmtId="0" fontId="10" fillId="6" borderId="0" xfId="0" applyFont="1" applyFill="1" applyBorder="1" applyAlignment="1">
      <alignment horizontal="center" wrapText="1"/>
    </xf>
    <xf numFmtId="42" fontId="10" fillId="0" borderId="0" xfId="9" applyNumberFormat="1" applyFont="1"/>
    <xf numFmtId="165" fontId="10" fillId="0" borderId="3" xfId="0" applyNumberFormat="1" applyFont="1" applyFill="1" applyBorder="1"/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left"/>
    </xf>
    <xf numFmtId="41" fontId="10" fillId="0" borderId="0" xfId="0" applyNumberFormat="1" applyFont="1" applyFill="1"/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1" fillId="0" borderId="0" xfId="10" applyFont="1" applyAlignment="1">
      <alignment horizontal="center" vertical="top" wrapText="1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1" fillId="0" borderId="0" xfId="10" applyFont="1" applyFill="1" applyAlignment="1">
      <alignment vertical="top" wrapText="1"/>
    </xf>
  </cellXfs>
  <cellStyles count="56668">
    <cellStyle name="20% - Accent1 10" xfId="89" xr:uid="{3D13C959-3EC6-4860-9F27-3FA0048CEE06}"/>
    <cellStyle name="20% - Accent1 10 2" xfId="90" xr:uid="{E448C567-6B3C-4CF9-AE8B-1C17A93E965C}"/>
    <cellStyle name="20% - Accent1 11" xfId="91" xr:uid="{0FFDFC1F-63AE-4730-B8B8-4297B68650D2}"/>
    <cellStyle name="20% - Accent1 12" xfId="92" xr:uid="{53DB4273-01BD-4FB7-86BC-79A9A687F03C}"/>
    <cellStyle name="20% - Accent1 13" xfId="93" xr:uid="{D8010686-C4E7-49C4-BDD2-0FF30F2DBD2F}"/>
    <cellStyle name="20% - Accent1 14" xfId="94" xr:uid="{9C82F076-50AC-42D1-AB3A-7A0B13535734}"/>
    <cellStyle name="20% - Accent1 15" xfId="95" xr:uid="{59FEE075-78F6-44DE-8A36-D92ECFF0D3EF}"/>
    <cellStyle name="20% - Accent1 16" xfId="96" xr:uid="{E3E8CF7E-7FCC-487B-B546-0D842C088339}"/>
    <cellStyle name="20% - Accent1 17" xfId="97" xr:uid="{40FE5FDA-47A7-42BD-8375-B132B4B2C782}"/>
    <cellStyle name="20% - Accent1 18" xfId="98" xr:uid="{55D3FF84-42DF-40F7-80CC-D3698C3B06A0}"/>
    <cellStyle name="20% - Accent1 19" xfId="99" xr:uid="{696A4F75-910A-461F-AC72-6E2FC567E6B7}"/>
    <cellStyle name="20% - Accent1 2" xfId="100" xr:uid="{8128E4B7-0A37-47F7-8632-8A1E2DD1E9F9}"/>
    <cellStyle name="20% - Accent1 2 10" xfId="101" xr:uid="{63A66755-20B3-4D57-BAA1-855D2E543292}"/>
    <cellStyle name="20% - Accent1 2 11" xfId="102" xr:uid="{91B080E9-C085-4F97-8519-E509E02371B1}"/>
    <cellStyle name="20% - Accent1 2 12" xfId="103" xr:uid="{C3C837AE-BF54-46EE-89BE-1B390E09FB71}"/>
    <cellStyle name="20% - Accent1 2 13" xfId="104" xr:uid="{5F98D26E-0E9A-4402-A7D0-030AB07397E8}"/>
    <cellStyle name="20% - Accent1 2 14" xfId="105" xr:uid="{0BEB8FF0-4075-45A1-A710-0B47112F94FB}"/>
    <cellStyle name="20% - Accent1 2 15" xfId="106" xr:uid="{BDF1812F-360B-41F5-A7D0-B6BCC7F78C65}"/>
    <cellStyle name="20% - Accent1 2 16" xfId="107" xr:uid="{27BB18DE-1152-45FC-BE69-6AE98208DA0E}"/>
    <cellStyle name="20% - Accent1 2 17" xfId="108" xr:uid="{411F8569-D9A3-4A5C-B250-6A476B49AB63}"/>
    <cellStyle name="20% - Accent1 2 18" xfId="109" xr:uid="{4FAB32B7-07FF-444D-BC53-DDAA2049FFD0}"/>
    <cellStyle name="20% - Accent1 2 19" xfId="110" xr:uid="{5EBC4103-584F-4F82-93F3-FA2E209EA5BB}"/>
    <cellStyle name="20% - Accent1 2 2" xfId="111" xr:uid="{3EB80DBA-715C-4F07-A8E4-D63064475D33}"/>
    <cellStyle name="20% - Accent1 2 20" xfId="112" xr:uid="{3D755AD4-F69E-46E3-B61C-E78C28234C53}"/>
    <cellStyle name="20% - Accent1 2 21" xfId="113" xr:uid="{3F86ECF3-1675-4377-A21A-B3E7B6771B7E}"/>
    <cellStyle name="20% - Accent1 2 22" xfId="114" xr:uid="{C550E590-81AE-4315-9FE4-ACFB9DCD23C2}"/>
    <cellStyle name="20% - Accent1 2 23" xfId="115" xr:uid="{EA86A4D7-D987-47E6-9B00-1AB58A3BA97D}"/>
    <cellStyle name="20% - Accent1 2 24" xfId="116" xr:uid="{0741B9C0-CC8C-4BE0-9150-E0AAB493FDC2}"/>
    <cellStyle name="20% - Accent1 2 25" xfId="117" xr:uid="{96E297DC-CD74-4383-A2CA-9CD0F06FCFE7}"/>
    <cellStyle name="20% - Accent1 2 26" xfId="118" xr:uid="{BAF63D60-38B7-457A-923D-4D92E3961181}"/>
    <cellStyle name="20% - Accent1 2 27" xfId="119" xr:uid="{50EF712A-4005-491C-AE00-69A9E384C9E9}"/>
    <cellStyle name="20% - Accent1 2 28" xfId="120" xr:uid="{402899BD-6A4F-4CD1-9452-ACC41F6926BF}"/>
    <cellStyle name="20% - Accent1 2 29" xfId="121" xr:uid="{0A8B9FE7-C4A2-4ED0-9170-6BA577FBE740}"/>
    <cellStyle name="20% - Accent1 2 3" xfId="122" xr:uid="{B90F011A-9C2A-4E8C-B5A5-FABF4F086A08}"/>
    <cellStyle name="20% - Accent1 2 30" xfId="123" xr:uid="{3B2DE93E-585E-4266-A667-C488E7E28C25}"/>
    <cellStyle name="20% - Accent1 2 31" xfId="124" xr:uid="{4DE70B4D-04D7-40C3-94A3-BFFE6E4CD1B5}"/>
    <cellStyle name="20% - Accent1 2 32" xfId="125" xr:uid="{AF262E68-84D1-4A06-995F-3C13199F596F}"/>
    <cellStyle name="20% - Accent1 2 33" xfId="126" xr:uid="{F637EED0-050C-4229-A8EC-610A2C6908A0}"/>
    <cellStyle name="20% - Accent1 2 34" xfId="127" xr:uid="{9603AA10-0683-42C7-A875-4F5EB48DC6F7}"/>
    <cellStyle name="20% - Accent1 2 35" xfId="128" xr:uid="{3CE43FA0-882E-4E4F-AC5D-8D4E0916D816}"/>
    <cellStyle name="20% - Accent1 2 36" xfId="129" xr:uid="{D85C4139-19B8-49FE-807D-BD61A9D02804}"/>
    <cellStyle name="20% - Accent1 2 37" xfId="130" xr:uid="{94E514AC-6E59-4C7C-86D9-CE75A7CCA6B5}"/>
    <cellStyle name="20% - Accent1 2 38" xfId="131" xr:uid="{C0107B99-18C8-4BA7-B6B9-E07253FF29F8}"/>
    <cellStyle name="20% - Accent1 2 39" xfId="132" xr:uid="{9789F79A-E78B-47BE-9570-014AD2E6CA66}"/>
    <cellStyle name="20% - Accent1 2 4" xfId="133" xr:uid="{52C9B759-0A88-4CDC-BCFF-6C59BAC9E4CD}"/>
    <cellStyle name="20% - Accent1 2 40" xfId="134" xr:uid="{8312CE40-2643-4542-9BCF-6371135BA01C}"/>
    <cellStyle name="20% - Accent1 2 41" xfId="135" xr:uid="{5DF4D725-4E01-4E5C-A0DE-760570C54400}"/>
    <cellStyle name="20% - Accent1 2 42" xfId="136" xr:uid="{1F3D5F47-8CDD-4907-A946-C49925FC8A97}"/>
    <cellStyle name="20% - Accent1 2 43" xfId="137" xr:uid="{0361B3C4-152D-4A2D-9528-C883593F6433}"/>
    <cellStyle name="20% - Accent1 2 44" xfId="138" xr:uid="{D897C043-E15C-430C-B06A-5AAA4B74D298}"/>
    <cellStyle name="20% - Accent1 2 45" xfId="139" xr:uid="{FABBDF20-D1C2-4755-9A27-9EA2DEAFD50C}"/>
    <cellStyle name="20% - Accent1 2 46" xfId="140" xr:uid="{23A25947-0B21-4205-A593-97742301C1A1}"/>
    <cellStyle name="20% - Accent1 2 47" xfId="141" xr:uid="{67624A2A-1220-4A15-A7C6-0055166AA71D}"/>
    <cellStyle name="20% - Accent1 2 48" xfId="142" xr:uid="{1B58E0AA-EBC0-444F-8D2D-2757DEF13E14}"/>
    <cellStyle name="20% - Accent1 2 49" xfId="143" xr:uid="{CB48EDA9-7B38-4E12-88FD-702C65DAFC61}"/>
    <cellStyle name="20% - Accent1 2 5" xfId="144" xr:uid="{91CBA3AF-BFE0-4882-99CC-0E14E992A368}"/>
    <cellStyle name="20% - Accent1 2 50" xfId="145" xr:uid="{23EA4AAC-669F-49F6-B8CE-8256711CFC59}"/>
    <cellStyle name="20% - Accent1 2 6" xfId="146" xr:uid="{26CBA3F3-79AB-46B2-8022-2B3CBCAF749C}"/>
    <cellStyle name="20% - Accent1 2 7" xfId="147" xr:uid="{A40BDE90-3EC1-4928-B225-8D5D97DA7A51}"/>
    <cellStyle name="20% - Accent1 2 8" xfId="148" xr:uid="{93E52B66-946C-4D85-8931-752CDF529DCB}"/>
    <cellStyle name="20% - Accent1 2 9" xfId="149" xr:uid="{8152CD39-D892-4114-9E6A-5F5D395CFB9B}"/>
    <cellStyle name="20% - Accent1 20" xfId="150" xr:uid="{7E1D4ABD-3FFB-407E-9FFC-277F13EF454B}"/>
    <cellStyle name="20% - Accent1 21" xfId="151" xr:uid="{3B66E53E-EF2C-4D30-A464-D366D405EE8D}"/>
    <cellStyle name="20% - Accent1 22" xfId="152" xr:uid="{57C9D410-1100-44BC-8956-5E0BEB596EAC}"/>
    <cellStyle name="20% - Accent1 23" xfId="153" xr:uid="{F42AE8D6-7C4C-4B52-B148-D306B91A94D1}"/>
    <cellStyle name="20% - Accent1 24" xfId="154" xr:uid="{B98EDE9F-9834-49C2-AA0C-E8FFEB09171E}"/>
    <cellStyle name="20% - Accent1 25" xfId="155" xr:uid="{B3E45818-0517-4090-9FDA-70CE3424F39B}"/>
    <cellStyle name="20% - Accent1 26" xfId="156" xr:uid="{E56D65F7-5F2A-4C7E-B955-DB10752C762B}"/>
    <cellStyle name="20% - Accent1 27" xfId="157" xr:uid="{47C1D978-083C-40D4-81A5-B2BA4C8DCAF5}"/>
    <cellStyle name="20% - Accent1 28" xfId="158" xr:uid="{8045F380-69E7-4142-B80E-E367263D49C6}"/>
    <cellStyle name="20% - Accent1 29" xfId="159" xr:uid="{C43F04EC-2145-4D40-A802-613CECDCB81B}"/>
    <cellStyle name="20% - Accent1 3" xfId="160" xr:uid="{247E3B27-A4D6-4A6B-8D51-8BE2330FD4C2}"/>
    <cellStyle name="20% - Accent1 3 2" xfId="161" xr:uid="{2508ACCB-8CF7-423F-9A4C-1F0A4534178F}"/>
    <cellStyle name="20% - Accent1 3 3" xfId="162" xr:uid="{FDB66009-E6CE-40DF-B501-76C52AAEBD9C}"/>
    <cellStyle name="20% - Accent1 30" xfId="163" xr:uid="{1CDA2F25-175C-471B-8069-4D7A4281AB0C}"/>
    <cellStyle name="20% - Accent1 31" xfId="164" xr:uid="{D042B7C5-D09A-4F2A-BBD4-229C3013B387}"/>
    <cellStyle name="20% - Accent1 32" xfId="165" xr:uid="{9F6A7D62-1D8C-4966-8079-C3A1B653A851}"/>
    <cellStyle name="20% - Accent1 33" xfId="166" xr:uid="{E2DC57C9-C1C3-487E-AAE7-0D29D140274D}"/>
    <cellStyle name="20% - Accent1 34" xfId="167" xr:uid="{128BE8F9-C96E-4B30-B4CD-82D3E490CD54}"/>
    <cellStyle name="20% - Accent1 35" xfId="168" xr:uid="{D5899454-2450-4064-B26E-7953AA1F0DD8}"/>
    <cellStyle name="20% - Accent1 36" xfId="169" xr:uid="{46C24F99-6CE6-4051-AC0C-E588D31603BC}"/>
    <cellStyle name="20% - Accent1 37" xfId="170" xr:uid="{B6413FD1-78AB-4960-865A-57F674AFB53D}"/>
    <cellStyle name="20% - Accent1 38" xfId="171" xr:uid="{A17911B8-69FE-49B5-8479-D5893AFFC0AE}"/>
    <cellStyle name="20% - Accent1 39" xfId="172" xr:uid="{60D6D04C-813D-41E0-BA18-BE93EFB85340}"/>
    <cellStyle name="20% - Accent1 4" xfId="173" xr:uid="{532D7A3D-DA89-40BE-BAC3-09B423561050}"/>
    <cellStyle name="20% - Accent1 4 2" xfId="174" xr:uid="{8426D3BA-1F00-4007-9AB0-FE6C3D1EC4CC}"/>
    <cellStyle name="20% - Accent1 4 3" xfId="175" xr:uid="{57A21E58-D748-4CDA-B722-2843732E15C6}"/>
    <cellStyle name="20% - Accent1 40" xfId="176" xr:uid="{876C9E07-FD58-487A-812C-F60156D0110F}"/>
    <cellStyle name="20% - Accent1 41" xfId="177" xr:uid="{747A4FA0-6642-4DBA-816D-31F3B9B8E77D}"/>
    <cellStyle name="20% - Accent1 42" xfId="178" xr:uid="{E2A98F40-EB14-4A6F-B89D-CC6AEB1D4622}"/>
    <cellStyle name="20% - Accent1 43" xfId="179" xr:uid="{EB8E82B4-4EDE-4397-9471-8F9BD6E64287}"/>
    <cellStyle name="20% - Accent1 44" xfId="180" xr:uid="{660064C9-325C-4A0B-B19A-E8ADB99C39E1}"/>
    <cellStyle name="20% - Accent1 45" xfId="181" xr:uid="{097E33A2-47E7-4119-8456-ED4053F20DB0}"/>
    <cellStyle name="20% - Accent1 46" xfId="182" xr:uid="{CB8300E3-FFAD-4BB9-AF51-D0EE9009E062}"/>
    <cellStyle name="20% - Accent1 47" xfId="183" xr:uid="{6BDF38B5-ED01-466F-8B71-5726A3EC3E05}"/>
    <cellStyle name="20% - Accent1 48" xfId="184" xr:uid="{6F6C51D1-3F90-42DA-99F8-5E0CF9D1CEE1}"/>
    <cellStyle name="20% - Accent1 49" xfId="185" xr:uid="{2CA33240-A17B-4016-BC74-08315E10B00F}"/>
    <cellStyle name="20% - Accent1 5" xfId="186" xr:uid="{90251C0E-4765-4F97-9872-ED4985C97274}"/>
    <cellStyle name="20% - Accent1 5 2" xfId="187" xr:uid="{8D7FEE54-214A-40CA-9E07-819ED0BCA331}"/>
    <cellStyle name="20% - Accent1 5 3" xfId="188" xr:uid="{B595BE1B-135F-4040-984C-920E2ECE6EDF}"/>
    <cellStyle name="20% - Accent1 50" xfId="189" xr:uid="{A4630D33-5761-45FC-9252-E8F7B4BF89D9}"/>
    <cellStyle name="20% - Accent1 51" xfId="190" xr:uid="{E8814039-785E-49C7-BE9C-391B2EE05E0C}"/>
    <cellStyle name="20% - Accent1 52" xfId="191" xr:uid="{5881ECFB-9F24-4708-9E3F-73D06546AC9B}"/>
    <cellStyle name="20% - Accent1 53" xfId="192" xr:uid="{75483EDA-4CC9-47EC-B72E-E55AF80A794F}"/>
    <cellStyle name="20% - Accent1 54" xfId="193" xr:uid="{EE5B7B52-E616-46FE-A43E-600FF5AB9C59}"/>
    <cellStyle name="20% - Accent1 55" xfId="194" xr:uid="{6C7F912A-EF20-49BE-BB28-4B1B2ABB2F52}"/>
    <cellStyle name="20% - Accent1 56" xfId="195" xr:uid="{FF8D8102-0CB5-4BBF-A610-EC207A2A8AE5}"/>
    <cellStyle name="20% - Accent1 57" xfId="196" xr:uid="{F9F732A0-4695-47C9-B6CC-B39C8D5D947C}"/>
    <cellStyle name="20% - Accent1 58" xfId="197" xr:uid="{29779710-BD1A-4F59-81D2-D4137DB806DE}"/>
    <cellStyle name="20% - Accent1 59" xfId="198" xr:uid="{3BBA9C27-1332-47B2-BA5B-93C45360FABF}"/>
    <cellStyle name="20% - Accent1 6" xfId="199" xr:uid="{37F82E8A-956D-4F9D-87A8-3B8401A5B678}"/>
    <cellStyle name="20% - Accent1 60" xfId="200" xr:uid="{6A8257A5-7AD3-4ED0-A399-ED8C59C03575}"/>
    <cellStyle name="20% - Accent1 61" xfId="201" xr:uid="{C9427966-5F49-4770-93C3-92F379B66092}"/>
    <cellStyle name="20% - Accent1 62" xfId="202" xr:uid="{88F1C00D-4EB3-4D04-8250-7272A16F1CC9}"/>
    <cellStyle name="20% - Accent1 63" xfId="203" xr:uid="{EBDAA579-795A-46DA-AF4D-3F62997A4FA3}"/>
    <cellStyle name="20% - Accent1 64" xfId="204" xr:uid="{1861FADB-486E-431B-8BB1-DDD8628C69A1}"/>
    <cellStyle name="20% - Accent1 65" xfId="205" xr:uid="{BA15CF72-AB78-408F-BF64-284FFBB86D66}"/>
    <cellStyle name="20% - Accent1 66" xfId="206" xr:uid="{978D212E-7197-4096-9DDA-94B5847C7FBA}"/>
    <cellStyle name="20% - Accent1 67" xfId="207" xr:uid="{5356D280-AB01-4DDF-A55D-7393EC7C934B}"/>
    <cellStyle name="20% - Accent1 68" xfId="208" xr:uid="{FE5781B8-16F7-4817-BCC4-63A0AC4754B3}"/>
    <cellStyle name="20% - Accent1 69" xfId="209" xr:uid="{162AF607-5ED9-4E1F-92F2-956FF0856BB6}"/>
    <cellStyle name="20% - Accent1 7" xfId="210" xr:uid="{FBE5FF33-8274-4B6B-AA99-523ADE64B0D8}"/>
    <cellStyle name="20% - Accent1 70" xfId="211" xr:uid="{980162B4-9366-49C3-B3BF-40F4F30B3A39}"/>
    <cellStyle name="20% - Accent1 71" xfId="212" xr:uid="{17BDDAF9-4A8E-41C1-9118-80DA4310B2AA}"/>
    <cellStyle name="20% - Accent1 72" xfId="213" xr:uid="{54F81FB7-EE44-4EE0-AD48-BBB975F277A9}"/>
    <cellStyle name="20% - Accent1 73" xfId="214" xr:uid="{1B3ED1BF-B610-4DE0-A3A1-23F8691B0417}"/>
    <cellStyle name="20% - Accent1 74" xfId="215" xr:uid="{CD12B06C-B86D-4068-8CBA-9E473261358D}"/>
    <cellStyle name="20% - Accent1 75" xfId="216" xr:uid="{E0C1FEEE-4E65-442C-96C7-E0442AAE6A0B}"/>
    <cellStyle name="20% - Accent1 76" xfId="217" xr:uid="{11C315E0-0AF1-42B7-887D-135BCF8810B1}"/>
    <cellStyle name="20% - Accent1 77" xfId="218" xr:uid="{AB8AB210-924E-4866-B660-932E6863D9B2}"/>
    <cellStyle name="20% - Accent1 78" xfId="219" xr:uid="{FD7E5470-6783-4FC1-B42B-ABAF784A3CB1}"/>
    <cellStyle name="20% - Accent1 79" xfId="220" xr:uid="{2E331771-4C62-4C8B-A08D-1BA4A7770591}"/>
    <cellStyle name="20% - Accent1 8" xfId="221" xr:uid="{03E9345E-12C7-4B3D-8EFE-5E2B90131771}"/>
    <cellStyle name="20% - Accent1 8 2" xfId="222" xr:uid="{C5EFCF54-341E-4646-BBAB-673F0652F489}"/>
    <cellStyle name="20% - Accent1 8 3" xfId="223" xr:uid="{B8E8A54F-EC83-481D-BEC3-173ED64FF06F}"/>
    <cellStyle name="20% - Accent1 80" xfId="224" xr:uid="{1E807380-B1C9-4DE0-8415-AF2FEBA3976B}"/>
    <cellStyle name="20% - Accent1 81" xfId="225" xr:uid="{03007799-4F5C-459F-9191-2C36D27A427F}"/>
    <cellStyle name="20% - Accent1 82" xfId="226" xr:uid="{EF6C63F5-F9A9-4906-B4FB-049E23875401}"/>
    <cellStyle name="20% - Accent1 83" xfId="227" xr:uid="{8E83218D-D2C1-4475-9943-F1DB8D68ADA3}"/>
    <cellStyle name="20% - Accent1 84" xfId="228" xr:uid="{46C571C0-3FBF-4289-8379-85D41B11ECC0}"/>
    <cellStyle name="20% - Accent1 85" xfId="229" xr:uid="{7BC6D296-957C-45A1-A718-4EC856EA7507}"/>
    <cellStyle name="20% - Accent1 86" xfId="230" xr:uid="{0841B0BE-A37B-4160-8B4C-0D530E1FF059}"/>
    <cellStyle name="20% - Accent1 87" xfId="231" xr:uid="{120AABC0-FA47-42BB-BAC4-61F007B0921E}"/>
    <cellStyle name="20% - Accent1 88" xfId="232" xr:uid="{704BB9F2-2A62-483D-9BCE-67895C7AC3CF}"/>
    <cellStyle name="20% - Accent1 89" xfId="233" xr:uid="{A37E0412-A00C-461F-A6D6-4ED9ED214764}"/>
    <cellStyle name="20% - Accent1 9" xfId="234" xr:uid="{81EE5441-ECC6-4EB5-94B7-69C3C4B906BB}"/>
    <cellStyle name="20% - Accent1 9 2" xfId="235" xr:uid="{19DF3DB2-9F17-4A7D-BC18-5A27B1E17385}"/>
    <cellStyle name="20% - Accent1 90" xfId="236" xr:uid="{CE5E2085-4E5D-4985-8473-F997199D546E}"/>
    <cellStyle name="20% - Accent2 10" xfId="237" xr:uid="{9C60C560-93A8-4C47-A8FC-169B917E9BB9}"/>
    <cellStyle name="20% - Accent2 10 2" xfId="238" xr:uid="{88FCA32C-F6F4-4C38-AB2F-CA0CACCBBEF8}"/>
    <cellStyle name="20% - Accent2 11" xfId="239" xr:uid="{D3F18133-1992-424E-984C-7C77E7110847}"/>
    <cellStyle name="20% - Accent2 12" xfId="240" xr:uid="{1A50BED0-E6B0-4429-81B5-7EE7C6E66DB8}"/>
    <cellStyle name="20% - Accent2 13" xfId="241" xr:uid="{C672B214-EA12-4876-AFCD-849395C90D3B}"/>
    <cellStyle name="20% - Accent2 14" xfId="242" xr:uid="{47CFF973-FF7A-4D8B-AE02-C772A08824D4}"/>
    <cellStyle name="20% - Accent2 15" xfId="243" xr:uid="{A8CEF61A-5B53-4B83-A145-23F5AE4F9834}"/>
    <cellStyle name="20% - Accent2 16" xfId="244" xr:uid="{F056742E-17F3-4D4A-AD18-726E87531D57}"/>
    <cellStyle name="20% - Accent2 17" xfId="245" xr:uid="{0F30CE65-1F8A-4BFA-9F39-34A288805456}"/>
    <cellStyle name="20% - Accent2 18" xfId="246" xr:uid="{EDF814B0-B654-45C5-84A5-B208E16F5FC0}"/>
    <cellStyle name="20% - Accent2 19" xfId="247" xr:uid="{048EBA6F-BA03-4363-A35E-B9B27883129C}"/>
    <cellStyle name="20% - Accent2 2" xfId="248" xr:uid="{5DB1CAAE-B3F0-4E46-9C1F-7DDF75A86383}"/>
    <cellStyle name="20% - Accent2 2 10" xfId="249" xr:uid="{933E80D9-FAB3-40DF-95A7-D4F180719F42}"/>
    <cellStyle name="20% - Accent2 2 11" xfId="250" xr:uid="{A97B11B3-D7BD-4842-B1D2-A4E254BD63B7}"/>
    <cellStyle name="20% - Accent2 2 12" xfId="251" xr:uid="{DCB72096-05D5-4D43-ADE8-AE6826B396B8}"/>
    <cellStyle name="20% - Accent2 2 13" xfId="252" xr:uid="{2FA98171-5BAC-4286-BF8C-EA322F3114CA}"/>
    <cellStyle name="20% - Accent2 2 14" xfId="253" xr:uid="{1C56ABB5-4747-4984-8352-BD1F1748C34F}"/>
    <cellStyle name="20% - Accent2 2 15" xfId="254" xr:uid="{A9CBE1C7-50F9-4ABE-AA0F-AC3E5A322319}"/>
    <cellStyle name="20% - Accent2 2 16" xfId="255" xr:uid="{26CBFDAA-8ACD-4489-874B-68ECA638750A}"/>
    <cellStyle name="20% - Accent2 2 17" xfId="256" xr:uid="{1CB5B8AB-6C7A-4E96-825F-BFC679634757}"/>
    <cellStyle name="20% - Accent2 2 18" xfId="257" xr:uid="{A8251FD4-B929-464F-93C1-D3D3193229CE}"/>
    <cellStyle name="20% - Accent2 2 19" xfId="258" xr:uid="{AA1C11FA-362F-4367-9EDB-0D6A1CAE17BB}"/>
    <cellStyle name="20% - Accent2 2 2" xfId="259" xr:uid="{9A3A7208-F483-4733-A072-0953628D548D}"/>
    <cellStyle name="20% - Accent2 2 20" xfId="260" xr:uid="{102CEB02-6EDB-4524-9F97-F1C384DB4CE1}"/>
    <cellStyle name="20% - Accent2 2 21" xfId="261" xr:uid="{380009B8-AAE1-4487-8970-CFC550BED8A0}"/>
    <cellStyle name="20% - Accent2 2 22" xfId="262" xr:uid="{82D0717B-086A-42F5-8C5F-A79B2E15C00F}"/>
    <cellStyle name="20% - Accent2 2 23" xfId="263" xr:uid="{46D22DA4-018C-435E-9420-66384A7E70C0}"/>
    <cellStyle name="20% - Accent2 2 24" xfId="264" xr:uid="{D1A50A35-30DC-4897-99F8-08A1770C1973}"/>
    <cellStyle name="20% - Accent2 2 25" xfId="265" xr:uid="{390CFBD7-B598-47AE-9489-1383C645241B}"/>
    <cellStyle name="20% - Accent2 2 26" xfId="266" xr:uid="{DE8A7AC1-AB0D-4EEB-8526-35D93A016F81}"/>
    <cellStyle name="20% - Accent2 2 27" xfId="267" xr:uid="{2C492B72-FAFE-432A-B802-CA0D02CFD84F}"/>
    <cellStyle name="20% - Accent2 2 28" xfId="268" xr:uid="{78559530-9DC2-47CB-AD92-CE686C4A46C8}"/>
    <cellStyle name="20% - Accent2 2 29" xfId="269" xr:uid="{4E6F4552-B166-4071-B216-C6A5C6B05F50}"/>
    <cellStyle name="20% - Accent2 2 3" xfId="270" xr:uid="{2C4B41B7-B6A5-4BAB-B578-C3CFADA26536}"/>
    <cellStyle name="20% - Accent2 2 30" xfId="271" xr:uid="{3E0C44A5-558C-4D49-8755-7C1CD19682FA}"/>
    <cellStyle name="20% - Accent2 2 31" xfId="272" xr:uid="{3D0C1862-A97C-41B3-9E96-F02B543C60CC}"/>
    <cellStyle name="20% - Accent2 2 32" xfId="273" xr:uid="{AE03479A-2F6A-4C01-B21A-52DB28D65033}"/>
    <cellStyle name="20% - Accent2 2 33" xfId="274" xr:uid="{C1E759BB-794D-4502-A20E-A720121319C4}"/>
    <cellStyle name="20% - Accent2 2 34" xfId="275" xr:uid="{0AD6749D-9601-4F67-9D89-5DD6532A32E7}"/>
    <cellStyle name="20% - Accent2 2 35" xfId="276" xr:uid="{4E4479FB-58B5-41D2-B8C9-296B674F6471}"/>
    <cellStyle name="20% - Accent2 2 36" xfId="277" xr:uid="{6FF6FD41-508F-4FD4-B68A-836530F46C81}"/>
    <cellStyle name="20% - Accent2 2 37" xfId="278" xr:uid="{08C228B3-9139-43BF-8828-B24A142E2D01}"/>
    <cellStyle name="20% - Accent2 2 38" xfId="279" xr:uid="{A8CC5766-A993-4B93-A4C8-B9E8AE96F5A3}"/>
    <cellStyle name="20% - Accent2 2 39" xfId="280" xr:uid="{5AEE8E2E-797B-4A0B-8BD4-9E88381E2B63}"/>
    <cellStyle name="20% - Accent2 2 4" xfId="281" xr:uid="{935CF61F-9DD5-42ED-ACB2-2B38CEB8DCCC}"/>
    <cellStyle name="20% - Accent2 2 40" xfId="282" xr:uid="{AC0B3D8A-2506-4C0C-87C5-54354A39A931}"/>
    <cellStyle name="20% - Accent2 2 41" xfId="283" xr:uid="{C37557E3-ED8C-4D9A-BC3B-7F4B63FA65F2}"/>
    <cellStyle name="20% - Accent2 2 42" xfId="284" xr:uid="{A84DCD0B-AE4C-4A44-A015-005AB32567F9}"/>
    <cellStyle name="20% - Accent2 2 43" xfId="285" xr:uid="{5140E562-084A-4DC9-B7E3-062878609634}"/>
    <cellStyle name="20% - Accent2 2 44" xfId="286" xr:uid="{17BEE22B-445E-4B74-8DBA-FA33EAAA7C6A}"/>
    <cellStyle name="20% - Accent2 2 45" xfId="287" xr:uid="{1D5F0689-AA3D-403E-9B79-700BFEB898C3}"/>
    <cellStyle name="20% - Accent2 2 46" xfId="288" xr:uid="{096631BF-1C05-44BE-A42E-E53FEDFDB10C}"/>
    <cellStyle name="20% - Accent2 2 47" xfId="289" xr:uid="{BE1C8D1D-53DD-42D0-AACE-E5913C4BFA65}"/>
    <cellStyle name="20% - Accent2 2 48" xfId="290" xr:uid="{B26D42D8-4012-4AA9-8910-B650846167AC}"/>
    <cellStyle name="20% - Accent2 2 49" xfId="291" xr:uid="{262F42AF-98E6-4C45-8810-098A69372B80}"/>
    <cellStyle name="20% - Accent2 2 5" xfId="292" xr:uid="{3375DCD6-5F9E-4409-BEA3-A525D48E06DE}"/>
    <cellStyle name="20% - Accent2 2 50" xfId="293" xr:uid="{9CB6B381-5ACF-4D50-ABF1-2960E3D4883A}"/>
    <cellStyle name="20% - Accent2 2 6" xfId="294" xr:uid="{82F2A604-2650-499D-8AA7-2E2F6001B5C0}"/>
    <cellStyle name="20% - Accent2 2 7" xfId="295" xr:uid="{2B2CAE69-C660-46C6-9F7E-705EF5A72DE3}"/>
    <cellStyle name="20% - Accent2 2 8" xfId="296" xr:uid="{63009B8D-AF17-4957-9AE8-753CA4AD0510}"/>
    <cellStyle name="20% - Accent2 2 9" xfId="297" xr:uid="{E9AF9206-02AC-443F-807D-62CF394BD899}"/>
    <cellStyle name="20% - Accent2 20" xfId="298" xr:uid="{BCDCD394-2F78-4038-B197-BD424B435A9A}"/>
    <cellStyle name="20% - Accent2 21" xfId="299" xr:uid="{8D39F4CF-E789-4418-8852-84101E1E3777}"/>
    <cellStyle name="20% - Accent2 22" xfId="300" xr:uid="{767F1F9B-5BBA-46B0-B6DB-999373DF4566}"/>
    <cellStyle name="20% - Accent2 23" xfId="301" xr:uid="{68B84503-B966-491B-A436-A60481F6D14E}"/>
    <cellStyle name="20% - Accent2 24" xfId="302" xr:uid="{171D0456-008B-4458-8C14-B726D7321F6B}"/>
    <cellStyle name="20% - Accent2 25" xfId="303" xr:uid="{8E3BF75D-969B-4E66-945B-7489B05E0306}"/>
    <cellStyle name="20% - Accent2 26" xfId="304" xr:uid="{554E0985-F818-4435-BB7C-07E47ECFBF14}"/>
    <cellStyle name="20% - Accent2 27" xfId="305" xr:uid="{EF53D2A8-5EBD-489E-BD53-F313451E1752}"/>
    <cellStyle name="20% - Accent2 28" xfId="306" xr:uid="{23C17510-567F-4D2E-8CE9-E52F14772E35}"/>
    <cellStyle name="20% - Accent2 29" xfId="307" xr:uid="{524397D2-FC71-40B3-8E09-534E1E36005E}"/>
    <cellStyle name="20% - Accent2 3" xfId="308" xr:uid="{23926ACA-FA16-4F92-81F1-3B5ECAE22F4F}"/>
    <cellStyle name="20% - Accent2 3 2" xfId="309" xr:uid="{B5EF25F5-4D0A-4BB4-9D39-A012DAB8A5CD}"/>
    <cellStyle name="20% - Accent2 3 3" xfId="310" xr:uid="{C3521901-7DD4-48B8-B5B2-35FE51F68C29}"/>
    <cellStyle name="20% - Accent2 30" xfId="311" xr:uid="{41D7205F-7456-4FBA-B9D0-9CA664849F16}"/>
    <cellStyle name="20% - Accent2 31" xfId="312" xr:uid="{A575F202-B8EF-4334-800F-33578259A301}"/>
    <cellStyle name="20% - Accent2 32" xfId="313" xr:uid="{6C1FDB9C-85D5-4CC3-B450-3D540BC40C1D}"/>
    <cellStyle name="20% - Accent2 33" xfId="314" xr:uid="{C1528BE6-C3D7-48D0-A60D-6FC5AF7DC6A4}"/>
    <cellStyle name="20% - Accent2 34" xfId="315" xr:uid="{39046BF0-7EBD-400E-9570-0DDB91B71FBF}"/>
    <cellStyle name="20% - Accent2 35" xfId="316" xr:uid="{0539D091-614C-4602-81C4-86BD917D940F}"/>
    <cellStyle name="20% - Accent2 36" xfId="317" xr:uid="{46196352-62F2-4F54-9E42-2ABAF739D084}"/>
    <cellStyle name="20% - Accent2 37" xfId="318" xr:uid="{8DAFF560-61F7-4951-A4B6-FC8D9A32FDB9}"/>
    <cellStyle name="20% - Accent2 38" xfId="319" xr:uid="{6A747833-BF51-4432-8F39-01662E0D940C}"/>
    <cellStyle name="20% - Accent2 39" xfId="320" xr:uid="{8DA94EB5-18DD-4957-946F-44C4F2A9313D}"/>
    <cellStyle name="20% - Accent2 4" xfId="321" xr:uid="{3B80E841-86B7-4F1F-B336-3B29F27415FC}"/>
    <cellStyle name="20% - Accent2 4 2" xfId="322" xr:uid="{14CF2BDF-F759-43E1-BC37-D91F4FF40C85}"/>
    <cellStyle name="20% - Accent2 4 3" xfId="323" xr:uid="{0DC82760-AEF3-479F-B08E-AF157B389BF9}"/>
    <cellStyle name="20% - Accent2 40" xfId="324" xr:uid="{4A5C363F-5288-4496-A709-CD968C33ABCD}"/>
    <cellStyle name="20% - Accent2 41" xfId="325" xr:uid="{212F1720-8AF1-4EDC-A005-63ADE0FBD657}"/>
    <cellStyle name="20% - Accent2 42" xfId="326" xr:uid="{54F5C77A-F22F-4A76-B3FF-D29E07EAB8CF}"/>
    <cellStyle name="20% - Accent2 43" xfId="327" xr:uid="{710235CF-1C9E-417A-BEA7-5030D9E72A8E}"/>
    <cellStyle name="20% - Accent2 44" xfId="328" xr:uid="{07D96215-B09F-436B-AAA0-41149880AA9F}"/>
    <cellStyle name="20% - Accent2 45" xfId="329" xr:uid="{C8601419-8AAB-41E9-A271-22D33D0345E4}"/>
    <cellStyle name="20% - Accent2 46" xfId="330" xr:uid="{EE59185D-DA4E-4374-8DE0-2F89B373EEA1}"/>
    <cellStyle name="20% - Accent2 47" xfId="331" xr:uid="{4E3042E7-9217-4B87-AA0A-4C434C23D6F0}"/>
    <cellStyle name="20% - Accent2 48" xfId="332" xr:uid="{789E7FDB-1F69-4464-8129-FBD90BA42D89}"/>
    <cellStyle name="20% - Accent2 49" xfId="333" xr:uid="{05F456A1-2851-43EE-8269-FD1EAF2625D8}"/>
    <cellStyle name="20% - Accent2 5" xfId="334" xr:uid="{FFD15B77-8EC6-41F6-BAB5-15C70BE14145}"/>
    <cellStyle name="20% - Accent2 5 2" xfId="335" xr:uid="{F9C62289-2066-4E58-86A5-2FAF66786F23}"/>
    <cellStyle name="20% - Accent2 5 3" xfId="336" xr:uid="{E8FA93BF-6AA2-4085-A4C1-7198FC8CA2AB}"/>
    <cellStyle name="20% - Accent2 50" xfId="337" xr:uid="{8F9E27DE-53FB-433F-B6F0-4BA40CD05D95}"/>
    <cellStyle name="20% - Accent2 51" xfId="338" xr:uid="{0C6348E4-4E1B-4A8D-B527-AB8330AE888B}"/>
    <cellStyle name="20% - Accent2 52" xfId="339" xr:uid="{6CEFD914-D2CF-4831-ACA9-8F7CC4332387}"/>
    <cellStyle name="20% - Accent2 53" xfId="340" xr:uid="{0AEC38E8-B6D8-4863-98D2-4A879F75CF5D}"/>
    <cellStyle name="20% - Accent2 54" xfId="341" xr:uid="{FF7657CB-A982-4749-A537-82020CFB0508}"/>
    <cellStyle name="20% - Accent2 55" xfId="342" xr:uid="{A153F1FC-583A-4C65-8B70-F16D62241451}"/>
    <cellStyle name="20% - Accent2 56" xfId="343" xr:uid="{9B56E0E5-5157-4C24-9C7D-CF5C23D5E489}"/>
    <cellStyle name="20% - Accent2 57" xfId="344" xr:uid="{FF7BA5DB-FB14-4332-A5FC-EBB95AFA8EEF}"/>
    <cellStyle name="20% - Accent2 58" xfId="345" xr:uid="{17AF643C-3C7C-4BE8-8223-893757C15ED7}"/>
    <cellStyle name="20% - Accent2 59" xfId="346" xr:uid="{9C4EC038-2CB9-47AE-A746-52E2379CEDC9}"/>
    <cellStyle name="20% - Accent2 6" xfId="347" xr:uid="{A3985610-A7B7-4FA5-A680-D4B114E48E8D}"/>
    <cellStyle name="20% - Accent2 60" xfId="348" xr:uid="{63947004-5198-4369-B343-2039D1362D29}"/>
    <cellStyle name="20% - Accent2 61" xfId="349" xr:uid="{A79EAB89-8E3E-49C1-AF52-63D7B1C2CB41}"/>
    <cellStyle name="20% - Accent2 62" xfId="350" xr:uid="{E8EDDB1B-B8B7-4C67-872D-FBED3DEFD171}"/>
    <cellStyle name="20% - Accent2 63" xfId="351" xr:uid="{87931BC5-4411-4045-881E-6AA3F95DBBC7}"/>
    <cellStyle name="20% - Accent2 64" xfId="352" xr:uid="{03CFD88E-24C0-4106-BEFE-EBF880956D20}"/>
    <cellStyle name="20% - Accent2 65" xfId="353" xr:uid="{3B22E5C4-3169-4583-B430-A26E5B9BACD1}"/>
    <cellStyle name="20% - Accent2 66" xfId="354" xr:uid="{02D8617B-41F9-4595-8267-95417739CBE4}"/>
    <cellStyle name="20% - Accent2 67" xfId="355" xr:uid="{26B0D537-0896-4010-96BC-C95AB44D7032}"/>
    <cellStyle name="20% - Accent2 68" xfId="356" xr:uid="{AC101FED-8ACA-439C-ACB0-75E17959D98B}"/>
    <cellStyle name="20% - Accent2 69" xfId="357" xr:uid="{C97A64B5-E726-4568-B238-939E56C9068F}"/>
    <cellStyle name="20% - Accent2 7" xfId="358" xr:uid="{0F8019A5-6E8A-402D-A3E2-05EF0E2A44CD}"/>
    <cellStyle name="20% - Accent2 70" xfId="359" xr:uid="{843697C6-16F0-422F-A91D-E823211DDCF5}"/>
    <cellStyle name="20% - Accent2 71" xfId="360" xr:uid="{873C89D0-5C8E-40AF-950D-72FF1A707B1A}"/>
    <cellStyle name="20% - Accent2 72" xfId="361" xr:uid="{42856899-A615-4A0B-A3B7-2D65245F45BA}"/>
    <cellStyle name="20% - Accent2 73" xfId="362" xr:uid="{DFFCF8CE-FD3C-4F1A-88FA-666B361921AC}"/>
    <cellStyle name="20% - Accent2 74" xfId="363" xr:uid="{B43CB508-B79C-409B-82EF-99A324E70FF3}"/>
    <cellStyle name="20% - Accent2 75" xfId="364" xr:uid="{24F97198-0687-4890-87A2-7B0A3955B9DA}"/>
    <cellStyle name="20% - Accent2 76" xfId="365" xr:uid="{3FD13D3A-4A71-423B-A53B-666736DEC198}"/>
    <cellStyle name="20% - Accent2 77" xfId="366" xr:uid="{234E2BF3-79F3-4B3A-BB0C-ED1C21E1F1B4}"/>
    <cellStyle name="20% - Accent2 78" xfId="367" xr:uid="{8558A320-5146-41A5-8935-06F69B97BB2E}"/>
    <cellStyle name="20% - Accent2 79" xfId="368" xr:uid="{3D8667DC-D1EF-44C4-8D7F-F4EAC87786F2}"/>
    <cellStyle name="20% - Accent2 8" xfId="369" xr:uid="{CE7FD188-AC9B-476C-A64C-9D11263915CC}"/>
    <cellStyle name="20% - Accent2 8 2" xfId="370" xr:uid="{2C22A2DA-A37A-4100-8749-0AF7E004EF66}"/>
    <cellStyle name="20% - Accent2 8 3" xfId="371" xr:uid="{7CBB81C0-ABEF-4E15-BC58-279257AC4FB1}"/>
    <cellStyle name="20% - Accent2 80" xfId="372" xr:uid="{0785E445-60A5-46C3-9B13-C54584FB7D32}"/>
    <cellStyle name="20% - Accent2 81" xfId="373" xr:uid="{97FF187A-F6E0-4598-BEC7-7C7D8453D388}"/>
    <cellStyle name="20% - Accent2 82" xfId="374" xr:uid="{2C09FBDC-ED2C-48BE-BA9D-2E848577EBA7}"/>
    <cellStyle name="20% - Accent2 83" xfId="375" xr:uid="{6782A433-8582-4478-BD32-DFEF1515ADF7}"/>
    <cellStyle name="20% - Accent2 84" xfId="376" xr:uid="{4A944C51-2C7D-4BC0-93E3-114254719F29}"/>
    <cellStyle name="20% - Accent2 85" xfId="377" xr:uid="{8314D166-2AAE-4475-A8C7-307569CB1EE9}"/>
    <cellStyle name="20% - Accent2 86" xfId="378" xr:uid="{A72E4B28-9B0E-4ADA-908C-7325DA301C01}"/>
    <cellStyle name="20% - Accent2 87" xfId="379" xr:uid="{791229B6-13D2-460E-B704-414AB53EC2E7}"/>
    <cellStyle name="20% - Accent2 88" xfId="380" xr:uid="{E40CFFBF-FA63-4ED2-B7D9-220D99D53521}"/>
    <cellStyle name="20% - Accent2 89" xfId="381" xr:uid="{9A5B3471-DCB7-40FA-A513-9EC95D160F3B}"/>
    <cellStyle name="20% - Accent2 9" xfId="382" xr:uid="{5C3C8FD6-A7D7-4767-A26C-28B30ED706D5}"/>
    <cellStyle name="20% - Accent2 9 2" xfId="383" xr:uid="{1E235797-FD35-45BC-BCA4-8A5D6EE662E8}"/>
    <cellStyle name="20% - Accent2 90" xfId="384" xr:uid="{A2F34EA1-77D0-4B68-8CD4-0E6249760DCB}"/>
    <cellStyle name="20% - Accent3 10" xfId="385" xr:uid="{594805A6-B324-4406-8C72-3CC044BA719C}"/>
    <cellStyle name="20% - Accent3 10 2" xfId="386" xr:uid="{C4A25187-29FD-4324-992B-F21298AB85A7}"/>
    <cellStyle name="20% - Accent3 11" xfId="387" xr:uid="{A7C44FF8-E657-4171-B295-304480AF83E8}"/>
    <cellStyle name="20% - Accent3 12" xfId="388" xr:uid="{12E2DE79-F380-4F83-BAA3-730EC800D054}"/>
    <cellStyle name="20% - Accent3 13" xfId="389" xr:uid="{08E12EBF-0937-41D1-887A-E7FF4567E803}"/>
    <cellStyle name="20% - Accent3 14" xfId="390" xr:uid="{D2CBC5DB-DD7D-44E0-968E-8C69497DA605}"/>
    <cellStyle name="20% - Accent3 15" xfId="391" xr:uid="{09BABF68-3747-4FD1-9020-5E35DC520653}"/>
    <cellStyle name="20% - Accent3 16" xfId="392" xr:uid="{54D7F96E-56F5-49CA-A5B8-A758EFF13034}"/>
    <cellStyle name="20% - Accent3 17" xfId="393" xr:uid="{4D779E23-2CDA-4056-8F1C-20859DEF3F6D}"/>
    <cellStyle name="20% - Accent3 18" xfId="394" xr:uid="{8DC4CA82-EBD1-4026-834F-66DAFBE38C55}"/>
    <cellStyle name="20% - Accent3 19" xfId="395" xr:uid="{0368AEFF-984F-42EA-87F9-BDF25B42F44D}"/>
    <cellStyle name="20% - Accent3 2" xfId="396" xr:uid="{C519B11C-16C6-4079-A70E-162DEA196E22}"/>
    <cellStyle name="20% - Accent3 2 10" xfId="397" xr:uid="{7F1DAE77-FF3C-47AD-9599-A41FBA6BC52C}"/>
    <cellStyle name="20% - Accent3 2 11" xfId="398" xr:uid="{5412DF57-D1BD-49B8-B971-F1CAA926CF4F}"/>
    <cellStyle name="20% - Accent3 2 12" xfId="399" xr:uid="{1713AF68-912E-498E-A8F2-181B4DAE8B48}"/>
    <cellStyle name="20% - Accent3 2 13" xfId="400" xr:uid="{47540705-1009-4261-AB79-6CF9EA9327A3}"/>
    <cellStyle name="20% - Accent3 2 14" xfId="401" xr:uid="{4FC774A6-5CCB-4856-978B-77CE2BC9334B}"/>
    <cellStyle name="20% - Accent3 2 15" xfId="402" xr:uid="{A4487581-FD7B-4217-BEFE-A92BC88BA662}"/>
    <cellStyle name="20% - Accent3 2 16" xfId="403" xr:uid="{F95BAED7-A930-4ED7-B238-206AFA857115}"/>
    <cellStyle name="20% - Accent3 2 17" xfId="404" xr:uid="{02F10237-4D0C-4E37-86AB-7DAE3BF6495B}"/>
    <cellStyle name="20% - Accent3 2 18" xfId="405" xr:uid="{EBE06E14-AEF8-416F-A419-CA2EC41FED7C}"/>
    <cellStyle name="20% - Accent3 2 19" xfId="406" xr:uid="{C4A0A48B-A413-4D3F-9B9D-F72B2EBC2870}"/>
    <cellStyle name="20% - Accent3 2 2" xfId="407" xr:uid="{D4CF68C7-1923-4351-900E-CCFD34D29D56}"/>
    <cellStyle name="20% - Accent3 2 20" xfId="408" xr:uid="{43BFC0EF-A187-411B-87A1-3EA29DCEFC16}"/>
    <cellStyle name="20% - Accent3 2 21" xfId="409" xr:uid="{C6611D97-7EF7-4A2F-ADE2-6DDA94FEBE83}"/>
    <cellStyle name="20% - Accent3 2 22" xfId="410" xr:uid="{0710EECC-F3D8-4FCE-9E63-2764CB872918}"/>
    <cellStyle name="20% - Accent3 2 23" xfId="411" xr:uid="{58108452-9C98-4905-B7BF-C49893949B73}"/>
    <cellStyle name="20% - Accent3 2 24" xfId="412" xr:uid="{197EC284-6337-4B57-B49B-85318A3F6A33}"/>
    <cellStyle name="20% - Accent3 2 25" xfId="413" xr:uid="{772CFEE2-FFD4-40BC-9F16-A6D28362543B}"/>
    <cellStyle name="20% - Accent3 2 26" xfId="414" xr:uid="{CBE588D7-ABA4-4133-AFB3-2A55755D131A}"/>
    <cellStyle name="20% - Accent3 2 27" xfId="415" xr:uid="{C67BD391-AA4D-49FE-80EA-56EB50CB601B}"/>
    <cellStyle name="20% - Accent3 2 28" xfId="416" xr:uid="{B009E8DF-3CA7-48E2-8DA2-0D559F58752A}"/>
    <cellStyle name="20% - Accent3 2 29" xfId="417" xr:uid="{BF2CCF42-50FD-4F0A-A969-AACC7EE666C7}"/>
    <cellStyle name="20% - Accent3 2 3" xfId="418" xr:uid="{C920A747-CB0A-4AD1-9BBE-4177F8B898DD}"/>
    <cellStyle name="20% - Accent3 2 30" xfId="419" xr:uid="{1B59CD7C-547D-4493-B548-D91AB6BA23A0}"/>
    <cellStyle name="20% - Accent3 2 31" xfId="420" xr:uid="{84EF1DAF-C971-4AD9-8707-3A7C3F2B450E}"/>
    <cellStyle name="20% - Accent3 2 32" xfId="421" xr:uid="{5C811691-BBDF-4DB5-8094-D4F88F9D89E9}"/>
    <cellStyle name="20% - Accent3 2 33" xfId="422" xr:uid="{D2D594E5-B7F1-46EC-B9B1-EAB82429B195}"/>
    <cellStyle name="20% - Accent3 2 34" xfId="423" xr:uid="{10D1061D-90B2-4213-A563-3D6AC13CF183}"/>
    <cellStyle name="20% - Accent3 2 35" xfId="424" xr:uid="{97508C13-860A-4B96-AC91-1A1E76A2CBB7}"/>
    <cellStyle name="20% - Accent3 2 36" xfId="425" xr:uid="{49C36B28-5562-4F3D-88BB-8A639FAAB6E6}"/>
    <cellStyle name="20% - Accent3 2 37" xfId="426" xr:uid="{578BAF42-CD4F-4768-80A5-7190E68BE8D4}"/>
    <cellStyle name="20% - Accent3 2 38" xfId="427" xr:uid="{1209AE0F-EFB2-4217-92D2-B3117789E422}"/>
    <cellStyle name="20% - Accent3 2 39" xfId="428" xr:uid="{664E2B8E-D532-41DA-8600-D99B038422F0}"/>
    <cellStyle name="20% - Accent3 2 4" xfId="429" xr:uid="{3E525D1F-4E17-42EA-93C1-007CBEC7B2B0}"/>
    <cellStyle name="20% - Accent3 2 40" xfId="430" xr:uid="{031C2B7A-1CAC-4417-BDDB-303D4300EDEC}"/>
    <cellStyle name="20% - Accent3 2 41" xfId="431" xr:uid="{C4939C5B-000C-48AD-BE52-712917496F83}"/>
    <cellStyle name="20% - Accent3 2 42" xfId="432" xr:uid="{03F09F18-90F1-4F40-B23E-5632389415F4}"/>
    <cellStyle name="20% - Accent3 2 43" xfId="433" xr:uid="{746C286F-9631-41C8-8958-7D694B84E079}"/>
    <cellStyle name="20% - Accent3 2 44" xfId="434" xr:uid="{5A61E8B6-2E71-486A-97C6-508F41F4FCE5}"/>
    <cellStyle name="20% - Accent3 2 45" xfId="435" xr:uid="{0422C0B3-6662-468F-A617-8CDC298B7F4B}"/>
    <cellStyle name="20% - Accent3 2 46" xfId="436" xr:uid="{B17433D5-11E7-41B6-AEAE-E5B454639D8C}"/>
    <cellStyle name="20% - Accent3 2 47" xfId="437" xr:uid="{82C5E5B8-99A4-40A6-8514-7DEB597F6BD9}"/>
    <cellStyle name="20% - Accent3 2 48" xfId="438" xr:uid="{110F7CB1-80BE-4063-B1F4-1D4DF6BB1EBB}"/>
    <cellStyle name="20% - Accent3 2 49" xfId="439" xr:uid="{1FBE47B1-04CF-4D58-A5B2-7C4D59D7A2FE}"/>
    <cellStyle name="20% - Accent3 2 5" xfId="440" xr:uid="{62E7D98A-F672-4E55-BC93-C851CBEC2DE7}"/>
    <cellStyle name="20% - Accent3 2 50" xfId="441" xr:uid="{79288DDD-89F5-459B-B46D-BC75FD59D616}"/>
    <cellStyle name="20% - Accent3 2 6" xfId="442" xr:uid="{38779E0A-75AA-45C5-9DAE-F331E33EC76F}"/>
    <cellStyle name="20% - Accent3 2 7" xfId="443" xr:uid="{0A4D309C-B6E3-4418-9B7F-D752236BB024}"/>
    <cellStyle name="20% - Accent3 2 8" xfId="444" xr:uid="{A1A3D903-B3BD-4070-9D11-D5D11FF3D2A8}"/>
    <cellStyle name="20% - Accent3 2 9" xfId="445" xr:uid="{DB11AC89-9428-4765-A10E-11FC8692FE02}"/>
    <cellStyle name="20% - Accent3 20" xfId="446" xr:uid="{61B59AAB-EE7B-4C40-BF37-4E31D58F263C}"/>
    <cellStyle name="20% - Accent3 21" xfId="447" xr:uid="{739F2F8E-DF99-4FE2-86DC-CA6447A41181}"/>
    <cellStyle name="20% - Accent3 22" xfId="448" xr:uid="{F5CE2D22-B3BA-4CF6-9ABE-F75B06BA9323}"/>
    <cellStyle name="20% - Accent3 23" xfId="449" xr:uid="{B8E5ADC9-3950-44DB-89CF-CFB8AA3DADBE}"/>
    <cellStyle name="20% - Accent3 24" xfId="450" xr:uid="{7E0C7350-2DC7-434E-BF5A-C9AAC050FD22}"/>
    <cellStyle name="20% - Accent3 25" xfId="451" xr:uid="{805E943B-C013-40A4-8DF4-C73CBA9C6F88}"/>
    <cellStyle name="20% - Accent3 26" xfId="452" xr:uid="{A07F1350-E2AF-47BF-BA5D-9228D37D986F}"/>
    <cellStyle name="20% - Accent3 27" xfId="453" xr:uid="{C9841F74-8E27-4146-B5EB-8602FF7682E4}"/>
    <cellStyle name="20% - Accent3 28" xfId="454" xr:uid="{62F14087-4C8A-4970-97AE-A4E5CB931FC1}"/>
    <cellStyle name="20% - Accent3 29" xfId="455" xr:uid="{AC6DB5F9-54EA-4041-BBF6-15F9556EC790}"/>
    <cellStyle name="20% - Accent3 3" xfId="456" xr:uid="{4F771FF0-93F8-45FD-ABEE-8BFBFF9E07EE}"/>
    <cellStyle name="20% - Accent3 3 2" xfId="457" xr:uid="{2AC4B187-3E27-4F21-ABF8-A3D06C809CC0}"/>
    <cellStyle name="20% - Accent3 3 3" xfId="458" xr:uid="{DB2286AE-5C7B-4D27-B550-15691B9BEBC2}"/>
    <cellStyle name="20% - Accent3 30" xfId="459" xr:uid="{A07FA93A-6546-45AF-9D9B-169903D85FCF}"/>
    <cellStyle name="20% - Accent3 31" xfId="460" xr:uid="{2E32E81F-6BAB-4642-B52B-E65C4DC6A6A9}"/>
    <cellStyle name="20% - Accent3 32" xfId="461" xr:uid="{3BA7BB1A-C915-49B0-8479-96AEB94FFE01}"/>
    <cellStyle name="20% - Accent3 33" xfId="462" xr:uid="{32C1D11E-4840-4600-AE56-8A09F3D1F5D8}"/>
    <cellStyle name="20% - Accent3 34" xfId="463" xr:uid="{8CA25B57-889E-4D48-973E-F5B833FCAAB3}"/>
    <cellStyle name="20% - Accent3 35" xfId="464" xr:uid="{68CF6A9E-4203-4787-9A82-BBE034132F5F}"/>
    <cellStyle name="20% - Accent3 36" xfId="465" xr:uid="{A8157B76-BE5F-4D97-BAA7-59387B228754}"/>
    <cellStyle name="20% - Accent3 37" xfId="466" xr:uid="{F680D8C2-D97A-48ED-9C51-343735A07F25}"/>
    <cellStyle name="20% - Accent3 38" xfId="467" xr:uid="{120959BC-E03E-4A30-9411-28DEA0264EFD}"/>
    <cellStyle name="20% - Accent3 39" xfId="468" xr:uid="{174C6F27-49A5-4DF5-ADDD-0AA3A0CF001E}"/>
    <cellStyle name="20% - Accent3 4" xfId="469" xr:uid="{7DC59AB7-878E-4D2D-B54C-5FE013A942EE}"/>
    <cellStyle name="20% - Accent3 4 2" xfId="470" xr:uid="{0B5088B8-9E85-48BB-ACB1-E70ED42F5DEB}"/>
    <cellStyle name="20% - Accent3 4 3" xfId="471" xr:uid="{A4DE6CB2-55E5-470D-A0CD-1067CD2F37BA}"/>
    <cellStyle name="20% - Accent3 40" xfId="472" xr:uid="{E88D0346-C7CC-4A9F-9D9F-6313FE11C2C2}"/>
    <cellStyle name="20% - Accent3 41" xfId="473" xr:uid="{431992F0-35BF-4D63-8CA8-BA2FAB9E06CA}"/>
    <cellStyle name="20% - Accent3 42" xfId="474" xr:uid="{11D301AD-05A9-46AC-A5B3-1FADEC1E1C18}"/>
    <cellStyle name="20% - Accent3 43" xfId="475" xr:uid="{DB64F980-8B53-493B-9A1B-F750817054E2}"/>
    <cellStyle name="20% - Accent3 44" xfId="476" xr:uid="{01733CA6-68CF-4D6A-A190-17FB2D565698}"/>
    <cellStyle name="20% - Accent3 45" xfId="477" xr:uid="{8DD4EEC8-DFBC-4B4D-BB2D-80CDE822C460}"/>
    <cellStyle name="20% - Accent3 46" xfId="478" xr:uid="{11F7E9EA-511A-4156-B85C-C3ECB1562E9E}"/>
    <cellStyle name="20% - Accent3 47" xfId="479" xr:uid="{85276FFB-8845-4042-8C68-71F2C413D348}"/>
    <cellStyle name="20% - Accent3 48" xfId="480" xr:uid="{3593C760-1BB1-4223-BF7F-52C8AFFBBE04}"/>
    <cellStyle name="20% - Accent3 49" xfId="481" xr:uid="{256C3AC9-9CD1-450E-8039-95D8C8E1A6B0}"/>
    <cellStyle name="20% - Accent3 5" xfId="482" xr:uid="{87E9C8B6-D3D0-4950-94EE-37B099C70AF5}"/>
    <cellStyle name="20% - Accent3 5 2" xfId="483" xr:uid="{631A51BE-7B2F-4691-BF71-AC40E1E7115D}"/>
    <cellStyle name="20% - Accent3 5 3" xfId="484" xr:uid="{D7237401-7A31-4FF3-BEC9-98DA102E452A}"/>
    <cellStyle name="20% - Accent3 50" xfId="485" xr:uid="{4B6A00EC-4775-4397-B480-F546E71645EE}"/>
    <cellStyle name="20% - Accent3 51" xfId="486" xr:uid="{8016B332-22F8-4D25-B0BD-0AB432C819E6}"/>
    <cellStyle name="20% - Accent3 52" xfId="487" xr:uid="{C963BD0A-DE77-44A7-998C-A9B9C0661E2C}"/>
    <cellStyle name="20% - Accent3 53" xfId="488" xr:uid="{C84B4588-E018-4949-A68D-4B5AB3946606}"/>
    <cellStyle name="20% - Accent3 54" xfId="489" xr:uid="{A4176A20-78E7-4415-8607-297C0A662D8C}"/>
    <cellStyle name="20% - Accent3 55" xfId="490" xr:uid="{D8C131B8-BF56-4161-A931-B0D7BCC4DC46}"/>
    <cellStyle name="20% - Accent3 56" xfId="491" xr:uid="{D42B0846-609A-491E-8788-C490A3325B8C}"/>
    <cellStyle name="20% - Accent3 57" xfId="492" xr:uid="{A324AEBA-FA1C-40C5-84FC-A78E34502657}"/>
    <cellStyle name="20% - Accent3 58" xfId="493" xr:uid="{3AFF5D3D-B5A7-4995-A9FA-25275490E939}"/>
    <cellStyle name="20% - Accent3 59" xfId="494" xr:uid="{E74DFF1E-97B6-4FCE-A49C-CB56751ADC4D}"/>
    <cellStyle name="20% - Accent3 6" xfId="495" xr:uid="{2F004D21-A59C-468D-967B-152F4C9B8CCA}"/>
    <cellStyle name="20% - Accent3 60" xfId="496" xr:uid="{B87CEA53-70B6-4DC0-A5FC-EE62B409333C}"/>
    <cellStyle name="20% - Accent3 61" xfId="497" xr:uid="{6DA4B886-4763-4A92-8DA3-84C696258F96}"/>
    <cellStyle name="20% - Accent3 62" xfId="498" xr:uid="{F67F187F-16DE-49B4-A94E-6925A1A3132F}"/>
    <cellStyle name="20% - Accent3 63" xfId="499" xr:uid="{84352BD4-08C5-41D2-85C3-563237DC4298}"/>
    <cellStyle name="20% - Accent3 64" xfId="500" xr:uid="{606E7A51-57D9-4AB3-BC7F-42401FBEED02}"/>
    <cellStyle name="20% - Accent3 65" xfId="501" xr:uid="{9D8A3209-0F21-41AC-B7CE-B1ABD3A16549}"/>
    <cellStyle name="20% - Accent3 66" xfId="502" xr:uid="{01B7C71D-6E23-45B2-86F0-B0E846DD6E7D}"/>
    <cellStyle name="20% - Accent3 67" xfId="503" xr:uid="{CDB54CA2-B706-45BB-B05C-D8CAD06E8DBB}"/>
    <cellStyle name="20% - Accent3 68" xfId="504" xr:uid="{E5EA8022-45F6-4CCB-A310-BBA9DA6138D7}"/>
    <cellStyle name="20% - Accent3 69" xfId="505" xr:uid="{1B6B4C4F-CA21-41F5-8D4F-0E17134B9D8A}"/>
    <cellStyle name="20% - Accent3 7" xfId="506" xr:uid="{67499920-CC7A-4FF2-A7D8-5791986D4CB9}"/>
    <cellStyle name="20% - Accent3 70" xfId="507" xr:uid="{2BBF7597-B732-49C8-948E-FB76C81BF2C6}"/>
    <cellStyle name="20% - Accent3 71" xfId="508" xr:uid="{A3311872-991D-4D9D-AEC8-4A11012DABA3}"/>
    <cellStyle name="20% - Accent3 72" xfId="509" xr:uid="{46BD6B57-313A-415B-ACB8-D425858BB81E}"/>
    <cellStyle name="20% - Accent3 73" xfId="510" xr:uid="{2D6323A2-3421-4223-8D4C-726EFD57DCFE}"/>
    <cellStyle name="20% - Accent3 74" xfId="511" xr:uid="{7DEBBFE7-71F5-42D5-B3F2-FE60CE242D6B}"/>
    <cellStyle name="20% - Accent3 75" xfId="512" xr:uid="{332A441A-70C0-4186-825D-6E5C23C2EC4E}"/>
    <cellStyle name="20% - Accent3 76" xfId="513" xr:uid="{053A511E-8F32-4F73-BEF5-8CEC131A7CCF}"/>
    <cellStyle name="20% - Accent3 77" xfId="514" xr:uid="{4210826A-A7F3-42A0-ABB4-1D5B1CAF3E5C}"/>
    <cellStyle name="20% - Accent3 78" xfId="515" xr:uid="{056272EB-68A1-49C6-82AE-4D1B066123C8}"/>
    <cellStyle name="20% - Accent3 79" xfId="516" xr:uid="{9B4A0818-3BAC-4FBF-9E17-94D74123CF23}"/>
    <cellStyle name="20% - Accent3 8" xfId="517" xr:uid="{F5FB0FBB-42F3-456E-911F-66E24D48D949}"/>
    <cellStyle name="20% - Accent3 8 2" xfId="518" xr:uid="{F669761A-5371-4E71-8DA5-4879772D0076}"/>
    <cellStyle name="20% - Accent3 8 3" xfId="519" xr:uid="{7E1F46D7-D798-4614-AB5B-25AD943235D0}"/>
    <cellStyle name="20% - Accent3 80" xfId="520" xr:uid="{569E951E-2D0E-48C9-94F9-818D3A724814}"/>
    <cellStyle name="20% - Accent3 81" xfId="521" xr:uid="{568A78D7-66B7-4B17-9FE7-E84986A1289D}"/>
    <cellStyle name="20% - Accent3 82" xfId="522" xr:uid="{7753BE5B-4625-46F8-9947-AAE21CE06F2F}"/>
    <cellStyle name="20% - Accent3 83" xfId="523" xr:uid="{C846F762-DE5B-47D9-8F2F-6ACD1205BE7F}"/>
    <cellStyle name="20% - Accent3 84" xfId="524" xr:uid="{8629E5FF-C9FB-4166-8B16-1201D6B8FC3A}"/>
    <cellStyle name="20% - Accent3 85" xfId="525" xr:uid="{F9733DA4-DDFF-49BA-90A7-D0D1009E5203}"/>
    <cellStyle name="20% - Accent3 86" xfId="526" xr:uid="{19D3BCFC-E7E7-4D74-B9C4-C185A4D888B6}"/>
    <cellStyle name="20% - Accent3 87" xfId="527" xr:uid="{1E480003-4BC0-49BC-8C91-B62FEC1BE375}"/>
    <cellStyle name="20% - Accent3 88" xfId="528" xr:uid="{13C493E0-2C61-4103-AB72-C6771734F2BD}"/>
    <cellStyle name="20% - Accent3 89" xfId="529" xr:uid="{26C986EE-BC22-4D2C-B060-553289E8B01D}"/>
    <cellStyle name="20% - Accent3 9" xfId="530" xr:uid="{10B51816-AD9E-4D56-A945-EA25D8F1B003}"/>
    <cellStyle name="20% - Accent3 9 2" xfId="531" xr:uid="{7278E9F5-87A4-4B52-88D6-0B6244EB1C06}"/>
    <cellStyle name="20% - Accent3 90" xfId="532" xr:uid="{928E1118-50B3-4DE6-A6E7-1F1304C68A9E}"/>
    <cellStyle name="20% - Accent4 10" xfId="533" xr:uid="{F41CF383-4A7B-49E8-BA8F-210D58CAC4D2}"/>
    <cellStyle name="20% - Accent4 10 2" xfId="534" xr:uid="{7BE28865-95DC-43E8-AABE-5407004BCFEA}"/>
    <cellStyle name="20% - Accent4 11" xfId="535" xr:uid="{4244D5D2-4F51-4F86-A3AB-3B7662DF1049}"/>
    <cellStyle name="20% - Accent4 12" xfId="536" xr:uid="{F66D38A8-8686-4D77-813F-028A33C23B72}"/>
    <cellStyle name="20% - Accent4 13" xfId="537" xr:uid="{35C2E36F-E8CA-41DB-9BC5-BE3CE6052E54}"/>
    <cellStyle name="20% - Accent4 14" xfId="538" xr:uid="{2BA7B57D-A988-4829-A266-2A63FA5449FA}"/>
    <cellStyle name="20% - Accent4 15" xfId="539" xr:uid="{11A6B4E2-02E1-43A4-98F3-617879E9E506}"/>
    <cellStyle name="20% - Accent4 16" xfId="540" xr:uid="{99865C40-919D-4F71-9D3D-25D60456CBD5}"/>
    <cellStyle name="20% - Accent4 17" xfId="541" xr:uid="{8AAB4642-014E-461F-8103-D386CEB059A9}"/>
    <cellStyle name="20% - Accent4 18" xfId="542" xr:uid="{8C2985F3-4B6F-426F-908B-A5F0E5A280A8}"/>
    <cellStyle name="20% - Accent4 19" xfId="543" xr:uid="{CD17BEEA-7DEB-4D73-8970-9A84D07E8041}"/>
    <cellStyle name="20% - Accent4 2" xfId="544" xr:uid="{AEB19C26-F2A4-4C4C-8939-D867FDA783C6}"/>
    <cellStyle name="20% - Accent4 2 10" xfId="545" xr:uid="{4C0603FD-8A7E-4986-B0F4-0FCB7E776D7B}"/>
    <cellStyle name="20% - Accent4 2 11" xfId="546" xr:uid="{6198EF8E-95AF-4E08-A336-AD7A2F6347B6}"/>
    <cellStyle name="20% - Accent4 2 12" xfId="547" xr:uid="{1AD94202-29FE-4A56-ABA4-1AFBAB7EBEF2}"/>
    <cellStyle name="20% - Accent4 2 13" xfId="548" xr:uid="{7FFE1F44-E7E0-47F6-8A21-CFF705324E49}"/>
    <cellStyle name="20% - Accent4 2 14" xfId="549" xr:uid="{D2763531-C0E2-4869-930B-EB406CFD26C6}"/>
    <cellStyle name="20% - Accent4 2 15" xfId="550" xr:uid="{FBBF25A2-86EC-4D1C-8211-DAF81FF93135}"/>
    <cellStyle name="20% - Accent4 2 16" xfId="551" xr:uid="{AD351FD2-5FA0-4051-A6CF-6980362F0C61}"/>
    <cellStyle name="20% - Accent4 2 17" xfId="552" xr:uid="{2005E338-0544-4FF7-8DED-B45E41A0B4CB}"/>
    <cellStyle name="20% - Accent4 2 18" xfId="553" xr:uid="{C9767918-90D2-4FCA-A5A6-ACF9CB6B3AE1}"/>
    <cellStyle name="20% - Accent4 2 19" xfId="554" xr:uid="{BDC9F087-7C4B-49BF-AC0D-08754DBD740E}"/>
    <cellStyle name="20% - Accent4 2 2" xfId="555" xr:uid="{17AF59FE-5B47-4EAE-858A-54AD48CEBB3E}"/>
    <cellStyle name="20% - Accent4 2 20" xfId="556" xr:uid="{8F83E079-DAA3-4917-9997-CD54A150F3F0}"/>
    <cellStyle name="20% - Accent4 2 21" xfId="557" xr:uid="{86E699C9-04E5-4796-B25A-C29DBAA10FF1}"/>
    <cellStyle name="20% - Accent4 2 22" xfId="558" xr:uid="{0792375A-D63D-4444-BD8B-F0F6A7D01C44}"/>
    <cellStyle name="20% - Accent4 2 23" xfId="559" xr:uid="{774FA59F-BC1E-4CC1-A932-D4806DD178D4}"/>
    <cellStyle name="20% - Accent4 2 24" xfId="560" xr:uid="{B45DA918-C3B7-4F4D-A582-44EC33A92E58}"/>
    <cellStyle name="20% - Accent4 2 25" xfId="561" xr:uid="{9E206563-2674-4199-AB89-D41EB586A75C}"/>
    <cellStyle name="20% - Accent4 2 26" xfId="562" xr:uid="{E14CAACA-07B2-4A41-A231-A52BF387E67C}"/>
    <cellStyle name="20% - Accent4 2 27" xfId="563" xr:uid="{772784B7-7AD9-4C2B-84EC-401B945C1E4C}"/>
    <cellStyle name="20% - Accent4 2 28" xfId="564" xr:uid="{7EB8E79E-0DFD-4BD4-9926-6311EB988A40}"/>
    <cellStyle name="20% - Accent4 2 29" xfId="565" xr:uid="{3115D61B-2303-4821-8D11-247B80F92DD9}"/>
    <cellStyle name="20% - Accent4 2 3" xfId="566" xr:uid="{C549388C-BD9F-4C30-8C35-4A1DD7619563}"/>
    <cellStyle name="20% - Accent4 2 30" xfId="567" xr:uid="{4DF152BB-50A0-438F-AFDA-35444308EDC6}"/>
    <cellStyle name="20% - Accent4 2 31" xfId="568" xr:uid="{3F739F84-2A30-4E46-8118-384A9BB5E990}"/>
    <cellStyle name="20% - Accent4 2 32" xfId="569" xr:uid="{C8436032-7E46-44DB-B512-019AA5BEE206}"/>
    <cellStyle name="20% - Accent4 2 33" xfId="570" xr:uid="{BA75E847-E77A-4803-8996-4E65C57BD74B}"/>
    <cellStyle name="20% - Accent4 2 34" xfId="571" xr:uid="{5DA70213-3146-4052-858C-A4147A23F6A3}"/>
    <cellStyle name="20% - Accent4 2 35" xfId="572" xr:uid="{C5325153-6BF8-4DD6-89D3-EFB3B0A2CAF8}"/>
    <cellStyle name="20% - Accent4 2 36" xfId="573" xr:uid="{313ED0C8-6E11-42F8-BFBC-E92A9FBE00B9}"/>
    <cellStyle name="20% - Accent4 2 37" xfId="574" xr:uid="{F40D3CA0-F2B3-4334-B5C2-999C4CEDD354}"/>
    <cellStyle name="20% - Accent4 2 38" xfId="575" xr:uid="{5BFC8C53-5EF3-4D43-A032-DF1698C8A178}"/>
    <cellStyle name="20% - Accent4 2 39" xfId="576" xr:uid="{F84B7D49-38D1-46F5-A761-CC3EBAC7F7EB}"/>
    <cellStyle name="20% - Accent4 2 4" xfId="577" xr:uid="{87D16F4E-2CFD-4B94-8B76-F0D6ED1D3B54}"/>
    <cellStyle name="20% - Accent4 2 40" xfId="578" xr:uid="{1038971B-E855-41E5-941E-6D2C6070641B}"/>
    <cellStyle name="20% - Accent4 2 41" xfId="579" xr:uid="{29D4C503-DC74-4107-8200-39F95790B3D5}"/>
    <cellStyle name="20% - Accent4 2 42" xfId="580" xr:uid="{05A6F4ED-CA35-4D7F-A981-93B67CF6DEEC}"/>
    <cellStyle name="20% - Accent4 2 43" xfId="581" xr:uid="{A96FBB86-4646-4024-8F01-0C54A81D7043}"/>
    <cellStyle name="20% - Accent4 2 44" xfId="582" xr:uid="{4836D32E-857D-42FD-BD5F-B68F0E02DCC3}"/>
    <cellStyle name="20% - Accent4 2 45" xfId="583" xr:uid="{40D86F09-B559-4F7E-8E65-1D6E4C1B939A}"/>
    <cellStyle name="20% - Accent4 2 46" xfId="584" xr:uid="{A61D4F35-4D3A-4B80-A005-56BB075453F9}"/>
    <cellStyle name="20% - Accent4 2 47" xfId="585" xr:uid="{D50E9665-C610-4F87-97C1-413AB7342C28}"/>
    <cellStyle name="20% - Accent4 2 48" xfId="586" xr:uid="{2ED1ED49-9241-47E0-8864-40E473497E42}"/>
    <cellStyle name="20% - Accent4 2 49" xfId="587" xr:uid="{F4502856-AB78-4006-97F8-988BEAB277CF}"/>
    <cellStyle name="20% - Accent4 2 5" xfId="588" xr:uid="{E5F27B7E-EF5C-440B-B045-26AC31D51FD7}"/>
    <cellStyle name="20% - Accent4 2 50" xfId="589" xr:uid="{C8E7209D-1983-4679-A01C-7925CA9DFA2E}"/>
    <cellStyle name="20% - Accent4 2 6" xfId="590" xr:uid="{1F249B3A-F293-47E3-946B-A85F9C5CF1EA}"/>
    <cellStyle name="20% - Accent4 2 7" xfId="591" xr:uid="{27CE2EB4-A2E0-4D52-B25A-43A9421B9A9E}"/>
    <cellStyle name="20% - Accent4 2 8" xfId="592" xr:uid="{E85ED7B1-A543-4425-8146-BB6B4725D108}"/>
    <cellStyle name="20% - Accent4 2 9" xfId="593" xr:uid="{83577792-3EE1-4CF3-88A1-8FA335ABFEF1}"/>
    <cellStyle name="20% - Accent4 20" xfId="594" xr:uid="{908E3DF4-1622-45CE-A660-6601AF9ADF55}"/>
    <cellStyle name="20% - Accent4 21" xfId="595" xr:uid="{86225FAB-767A-4086-823F-E1FF49B5E04B}"/>
    <cellStyle name="20% - Accent4 22" xfId="596" xr:uid="{E1B4A007-DE2B-4C69-A480-A227C1A78AD7}"/>
    <cellStyle name="20% - Accent4 23" xfId="597" xr:uid="{D2E61CE3-26C4-4741-8B65-8DDF2C6254E5}"/>
    <cellStyle name="20% - Accent4 24" xfId="598" xr:uid="{1138FDD9-A2E5-46BA-AC97-D1153EDE7728}"/>
    <cellStyle name="20% - Accent4 25" xfId="599" xr:uid="{176E6A74-B110-4465-9701-E341A9343932}"/>
    <cellStyle name="20% - Accent4 26" xfId="600" xr:uid="{0655538C-B1AC-44B0-8B4E-4DEE45B5C79B}"/>
    <cellStyle name="20% - Accent4 27" xfId="601" xr:uid="{4714ECF5-36BE-413C-B2E6-F123F6A89BAF}"/>
    <cellStyle name="20% - Accent4 28" xfId="602" xr:uid="{DC2B5C53-786A-4C2B-9851-E826894B721F}"/>
    <cellStyle name="20% - Accent4 29" xfId="603" xr:uid="{9DBFB391-350A-4331-9392-BFAF1719E641}"/>
    <cellStyle name="20% - Accent4 3" xfId="604" xr:uid="{2CCE4B26-C2E9-464B-8580-28B843810CE7}"/>
    <cellStyle name="20% - Accent4 3 2" xfId="605" xr:uid="{812CEC7A-883E-40C8-8928-5AA6FC252788}"/>
    <cellStyle name="20% - Accent4 3 3" xfId="606" xr:uid="{0F076311-36F2-450E-AD68-DA0E84CAF465}"/>
    <cellStyle name="20% - Accent4 30" xfId="607" xr:uid="{0FA543D4-BDC6-4537-9EEC-9485ED14313E}"/>
    <cellStyle name="20% - Accent4 31" xfId="608" xr:uid="{C8272AFC-6895-4CBE-9707-00D3DBCBE80C}"/>
    <cellStyle name="20% - Accent4 32" xfId="609" xr:uid="{D462EB17-74E1-4523-B4BD-BAE7A65B2D31}"/>
    <cellStyle name="20% - Accent4 33" xfId="610" xr:uid="{01CCF0A3-23A9-4E08-8983-B705514DCD39}"/>
    <cellStyle name="20% - Accent4 34" xfId="611" xr:uid="{AED4FEBF-643C-40A7-B18E-80EE4C036DCF}"/>
    <cellStyle name="20% - Accent4 35" xfId="612" xr:uid="{F1CC2EF2-D65C-4FC7-9452-1DFA755F7D34}"/>
    <cellStyle name="20% - Accent4 36" xfId="613" xr:uid="{CA71AA19-5BB6-4F45-9425-B08B41BA7B77}"/>
    <cellStyle name="20% - Accent4 37" xfId="614" xr:uid="{2FD2CAE7-CF2A-45EA-8BC5-5614F60F609C}"/>
    <cellStyle name="20% - Accent4 38" xfId="615" xr:uid="{FDC21265-788B-4970-BA73-312C720F47CD}"/>
    <cellStyle name="20% - Accent4 39" xfId="616" xr:uid="{0A0FBD7D-77F5-461C-A786-AE3BE3A789ED}"/>
    <cellStyle name="20% - Accent4 4" xfId="617" xr:uid="{D5224B21-CC89-4E8F-8B7C-F538DC309D53}"/>
    <cellStyle name="20% - Accent4 4 2" xfId="618" xr:uid="{953DF7F1-AFAA-45D6-AB8A-985B49B9DBB0}"/>
    <cellStyle name="20% - Accent4 4 3" xfId="619" xr:uid="{080BEDD4-9D4E-4316-9BF3-376D441C0657}"/>
    <cellStyle name="20% - Accent4 40" xfId="620" xr:uid="{15FAC660-8E31-4BCE-836F-15AA0F59E614}"/>
    <cellStyle name="20% - Accent4 41" xfId="621" xr:uid="{DDEFC7A2-915C-46EA-A1EA-7DF72A1A5530}"/>
    <cellStyle name="20% - Accent4 42" xfId="622" xr:uid="{666C8881-17E3-4880-9DE2-211AEC7E60A7}"/>
    <cellStyle name="20% - Accent4 43" xfId="623" xr:uid="{B9CD6057-F929-42A0-AB4D-29D9ACCC8F1D}"/>
    <cellStyle name="20% - Accent4 44" xfId="624" xr:uid="{CEEC73CE-18DB-47D0-A16A-ED60944CBCE3}"/>
    <cellStyle name="20% - Accent4 45" xfId="625" xr:uid="{60E2DCD7-E6B0-48F0-A735-A6BB8FDCA396}"/>
    <cellStyle name="20% - Accent4 46" xfId="626" xr:uid="{14B6FEDE-8EED-423F-9B32-E36BC02E2E32}"/>
    <cellStyle name="20% - Accent4 47" xfId="627" xr:uid="{517E1132-A6CF-48AF-A753-BA3A4251F4DA}"/>
    <cellStyle name="20% - Accent4 48" xfId="628" xr:uid="{AF8BE176-0763-452E-A89F-614795C61493}"/>
    <cellStyle name="20% - Accent4 49" xfId="629" xr:uid="{0AAD919B-92BC-4004-9391-10E9CB11DE3C}"/>
    <cellStyle name="20% - Accent4 5" xfId="630" xr:uid="{AFEB21FF-6D81-4489-B29C-C5F249734437}"/>
    <cellStyle name="20% - Accent4 5 2" xfId="631" xr:uid="{CB20F0FE-7F79-4102-B3CB-D4187261192C}"/>
    <cellStyle name="20% - Accent4 5 3" xfId="632" xr:uid="{428FA155-921C-4445-AF3D-A269C2690991}"/>
    <cellStyle name="20% - Accent4 50" xfId="633" xr:uid="{10901663-2BBA-4B7B-9412-F20D8497CF52}"/>
    <cellStyle name="20% - Accent4 51" xfId="634" xr:uid="{11B50391-DA95-4A40-BA80-9ACFD9F388A0}"/>
    <cellStyle name="20% - Accent4 52" xfId="635" xr:uid="{824A053D-12AC-4915-A699-838A50F551CD}"/>
    <cellStyle name="20% - Accent4 53" xfId="636" xr:uid="{EF63E22F-87FD-4C81-9F44-D00F2DD86FBB}"/>
    <cellStyle name="20% - Accent4 54" xfId="637" xr:uid="{C56B9FD7-57B7-4FC5-9FEB-EA08102551AE}"/>
    <cellStyle name="20% - Accent4 55" xfId="638" xr:uid="{BBDCCAC0-317A-46E2-BE1A-10011CC79579}"/>
    <cellStyle name="20% - Accent4 56" xfId="639" xr:uid="{83FDB39E-5A94-4BFE-98CA-A00C2D8A4E0A}"/>
    <cellStyle name="20% - Accent4 57" xfId="640" xr:uid="{63BFB986-13A5-4CF3-A567-BD19D6203F61}"/>
    <cellStyle name="20% - Accent4 58" xfId="641" xr:uid="{27DF0020-C985-4AC2-8163-4E676721FFE4}"/>
    <cellStyle name="20% - Accent4 59" xfId="642" xr:uid="{EDF05392-6BFF-4DCE-A8E5-A634E39BE5E7}"/>
    <cellStyle name="20% - Accent4 6" xfId="643" xr:uid="{88F39DAF-04FC-47E3-9C48-871CA6A22E3A}"/>
    <cellStyle name="20% - Accent4 60" xfId="644" xr:uid="{A0F9ACAF-7C1C-4589-98D0-6E197CF28BFD}"/>
    <cellStyle name="20% - Accent4 61" xfId="645" xr:uid="{32B9DF40-ED90-4780-A0DE-7CF4DFF77C9B}"/>
    <cellStyle name="20% - Accent4 62" xfId="646" xr:uid="{CF6B2152-8066-4F41-A426-578FAFAD36CD}"/>
    <cellStyle name="20% - Accent4 63" xfId="647" xr:uid="{9E3A5CDA-EE13-407C-BD8D-0ADE2422CF51}"/>
    <cellStyle name="20% - Accent4 64" xfId="648" xr:uid="{2D4F912B-717E-4923-9B0F-B3C55D9F40F3}"/>
    <cellStyle name="20% - Accent4 65" xfId="649" xr:uid="{22FEA9A3-E3A4-44B5-97B5-B81DBBEDF2DE}"/>
    <cellStyle name="20% - Accent4 66" xfId="650" xr:uid="{2AC95778-B2CA-40B5-A397-BB24137F53DD}"/>
    <cellStyle name="20% - Accent4 67" xfId="651" xr:uid="{ACF38FDF-B889-481E-A16B-9B45A8479551}"/>
    <cellStyle name="20% - Accent4 68" xfId="652" xr:uid="{CF0ABB09-6F05-4E32-B7DA-EA3B11ABE7FA}"/>
    <cellStyle name="20% - Accent4 69" xfId="653" xr:uid="{EC21583A-473D-47CD-BEA5-F0B75B87B618}"/>
    <cellStyle name="20% - Accent4 7" xfId="654" xr:uid="{3F7B14E0-35E4-4416-90F9-01E982A63EB5}"/>
    <cellStyle name="20% - Accent4 70" xfId="655" xr:uid="{93F16810-07CB-440B-99C8-4E65529B9CF7}"/>
    <cellStyle name="20% - Accent4 71" xfId="656" xr:uid="{DCA4F65A-F8D4-46DC-B68C-15E16C2B4A50}"/>
    <cellStyle name="20% - Accent4 72" xfId="657" xr:uid="{E2CEF739-D147-4B81-9A25-FB21F188D845}"/>
    <cellStyle name="20% - Accent4 73" xfId="658" xr:uid="{6A756517-F68F-4D32-81C5-A9DEFAA068A0}"/>
    <cellStyle name="20% - Accent4 74" xfId="659" xr:uid="{101F4B7D-7FDE-4536-BCD8-1FC85F3C084E}"/>
    <cellStyle name="20% - Accent4 75" xfId="660" xr:uid="{FA4784EB-C48C-4ABC-A7A5-B2F74DE6FE96}"/>
    <cellStyle name="20% - Accent4 76" xfId="661" xr:uid="{91A7BD4A-7457-4666-B245-D05F2F5910A2}"/>
    <cellStyle name="20% - Accent4 77" xfId="662" xr:uid="{F6E5DDC6-5511-4C1E-A6C1-255EA61F27B9}"/>
    <cellStyle name="20% - Accent4 78" xfId="663" xr:uid="{20FCF2CC-939A-4141-8707-E3ADB986FFE1}"/>
    <cellStyle name="20% - Accent4 79" xfId="664" xr:uid="{C3278A7E-BB50-4E29-9A84-D1269CF47516}"/>
    <cellStyle name="20% - Accent4 8" xfId="665" xr:uid="{9E4BA840-95D2-4943-BCEC-86ADB41F76BB}"/>
    <cellStyle name="20% - Accent4 8 2" xfId="666" xr:uid="{0A692A20-7408-4F23-A76B-E3CDE6CE929F}"/>
    <cellStyle name="20% - Accent4 8 3" xfId="667" xr:uid="{B0A5A5E5-940D-4F3D-89C7-D8936FA1977D}"/>
    <cellStyle name="20% - Accent4 80" xfId="668" xr:uid="{58EDCE82-A804-42D5-BE42-D43BDE69452C}"/>
    <cellStyle name="20% - Accent4 81" xfId="669" xr:uid="{E22BC0B8-78C3-4DE5-BA54-B9B34F1A88BF}"/>
    <cellStyle name="20% - Accent4 82" xfId="670" xr:uid="{B3CF8AC3-7080-4D6C-8B9A-E2E7A909A3CB}"/>
    <cellStyle name="20% - Accent4 83" xfId="671" xr:uid="{77333B69-0500-4779-8D7B-C0BAC1EF8F07}"/>
    <cellStyle name="20% - Accent4 84" xfId="672" xr:uid="{8815027D-BF94-4989-8029-3CE9C32E961E}"/>
    <cellStyle name="20% - Accent4 85" xfId="673" xr:uid="{4C683D08-58E8-4EFA-AE45-4FFECB9B16AA}"/>
    <cellStyle name="20% - Accent4 86" xfId="674" xr:uid="{81DB5EB2-0EDD-444B-BA58-AB5BBC8BAC97}"/>
    <cellStyle name="20% - Accent4 87" xfId="675" xr:uid="{2AA63A7B-8891-4440-9FB4-148E4C9BD471}"/>
    <cellStyle name="20% - Accent4 88" xfId="676" xr:uid="{7AA2FECC-5F9E-47B5-BC32-A158C74E8BFB}"/>
    <cellStyle name="20% - Accent4 89" xfId="677" xr:uid="{24EB5166-48C3-45EA-96A0-0E8F7E3685AF}"/>
    <cellStyle name="20% - Accent4 9" xfId="678" xr:uid="{46D19240-D689-4665-900F-0DA971EC60DC}"/>
    <cellStyle name="20% - Accent4 9 2" xfId="679" xr:uid="{AFECA636-FD87-4DE0-BAF7-8DB0DED81E94}"/>
    <cellStyle name="20% - Accent4 90" xfId="680" xr:uid="{A75871F4-4C32-413C-9D19-EB9914CBAD3C}"/>
    <cellStyle name="20% - Accent5 10" xfId="681" xr:uid="{FC84308D-B0B4-4D3A-A3DB-46A5ABA3D875}"/>
    <cellStyle name="20% - Accent5 10 2" xfId="682" xr:uid="{52181409-AF35-41F7-9E59-44549ED8E30D}"/>
    <cellStyle name="20% - Accent5 11" xfId="683" xr:uid="{E6E3F6A8-4F65-46D9-8DE5-07354656B951}"/>
    <cellStyle name="20% - Accent5 12" xfId="684" xr:uid="{6C4436C0-8E30-4C40-A4B0-92F2A503DC82}"/>
    <cellStyle name="20% - Accent5 13" xfId="685" xr:uid="{BABEEA14-0D1B-44C3-BB85-84342FE4C7D5}"/>
    <cellStyle name="20% - Accent5 14" xfId="686" xr:uid="{6F8A9D10-A3E3-42E2-9B4B-2889177270AE}"/>
    <cellStyle name="20% - Accent5 15" xfId="687" xr:uid="{DEEFD869-BAA1-4450-8E41-126E64F755D4}"/>
    <cellStyle name="20% - Accent5 16" xfId="688" xr:uid="{ABBBCD19-CD79-4225-B300-73C958477911}"/>
    <cellStyle name="20% - Accent5 17" xfId="689" xr:uid="{7348C8D1-978D-4895-8EF9-36146CA191E1}"/>
    <cellStyle name="20% - Accent5 18" xfId="690" xr:uid="{0DC6F3B8-E00C-4B8A-B08B-0522DEF45839}"/>
    <cellStyle name="20% - Accent5 19" xfId="691" xr:uid="{EFC0294F-A2DE-46C7-958C-6E7DD32263EC}"/>
    <cellStyle name="20% - Accent5 2" xfId="692" xr:uid="{99C3E0FD-8BCD-4E5D-8155-D64817A1FF86}"/>
    <cellStyle name="20% - Accent5 2 10" xfId="693" xr:uid="{FC536A2F-173A-4CBB-AB2E-86D1446BAA9A}"/>
    <cellStyle name="20% - Accent5 2 11" xfId="694" xr:uid="{30CC3A07-701C-4868-9D18-55B5D3E73CD9}"/>
    <cellStyle name="20% - Accent5 2 12" xfId="695" xr:uid="{41212F1F-E902-4F30-8E43-D511DAEE2273}"/>
    <cellStyle name="20% - Accent5 2 13" xfId="696" xr:uid="{C7B4A3E1-CE78-48EF-ADAD-1F434DD88D7B}"/>
    <cellStyle name="20% - Accent5 2 14" xfId="697" xr:uid="{E5CD6289-763F-4AC3-9934-D1CAE9809985}"/>
    <cellStyle name="20% - Accent5 2 15" xfId="698" xr:uid="{986F44D5-F027-4091-90C7-9F1B83D21CB9}"/>
    <cellStyle name="20% - Accent5 2 16" xfId="699" xr:uid="{DB357C51-6C42-4B6B-B53F-35B36A59CCBF}"/>
    <cellStyle name="20% - Accent5 2 17" xfId="700" xr:uid="{91DDAE05-EDFB-4B6B-9561-7633C8B18BD0}"/>
    <cellStyle name="20% - Accent5 2 18" xfId="701" xr:uid="{44FEC486-F6AF-49C5-95C5-8AA7F3E4683E}"/>
    <cellStyle name="20% - Accent5 2 19" xfId="702" xr:uid="{EC495453-247E-4B91-B119-943995FF9CD5}"/>
    <cellStyle name="20% - Accent5 2 2" xfId="703" xr:uid="{B8B00486-D97D-4AE6-A4AD-3AAD3751182F}"/>
    <cellStyle name="20% - Accent5 2 20" xfId="704" xr:uid="{B1CD1292-F794-4AD0-8E98-CDC5C55FADDA}"/>
    <cellStyle name="20% - Accent5 2 21" xfId="705" xr:uid="{8D2C85CF-1707-421F-B71D-F80D65AE0916}"/>
    <cellStyle name="20% - Accent5 2 22" xfId="706" xr:uid="{A5540DDF-7FAF-429D-8BB0-F09E910ABCAD}"/>
    <cellStyle name="20% - Accent5 2 23" xfId="707" xr:uid="{9B6163DE-FE1A-433D-8382-E7899C01652E}"/>
    <cellStyle name="20% - Accent5 2 24" xfId="708" xr:uid="{58137635-AB49-41A8-A78D-4766DA810037}"/>
    <cellStyle name="20% - Accent5 2 25" xfId="709" xr:uid="{8EE1FE9A-7B79-4A4D-8B7D-B74BA4E2495F}"/>
    <cellStyle name="20% - Accent5 2 26" xfId="710" xr:uid="{5BD907C4-078B-4D61-A7AF-06320D0E45BB}"/>
    <cellStyle name="20% - Accent5 2 27" xfId="711" xr:uid="{9093E0EA-A265-4A3B-8F23-CB3D64A0EC51}"/>
    <cellStyle name="20% - Accent5 2 28" xfId="712" xr:uid="{492E487A-D242-46A8-AA76-5F807DEAC64B}"/>
    <cellStyle name="20% - Accent5 2 29" xfId="713" xr:uid="{4719DC2E-2349-4C33-9749-A64FDEF017AE}"/>
    <cellStyle name="20% - Accent5 2 3" xfId="714" xr:uid="{C4C8DADB-CE35-44C1-A040-4EBAA7EF0C18}"/>
    <cellStyle name="20% - Accent5 2 30" xfId="715" xr:uid="{328A8407-C113-47FA-95D9-3B18C3D6C1B2}"/>
    <cellStyle name="20% - Accent5 2 31" xfId="716" xr:uid="{9F67ED79-99C0-4D89-9364-61BD5F7541BD}"/>
    <cellStyle name="20% - Accent5 2 32" xfId="717" xr:uid="{DB2C4003-BCEE-459B-B00D-F2148CF50C95}"/>
    <cellStyle name="20% - Accent5 2 33" xfId="718" xr:uid="{C174A71C-C2F6-43C2-9102-DE92CD335ACE}"/>
    <cellStyle name="20% - Accent5 2 34" xfId="719" xr:uid="{A6B880D4-DA74-40F4-B513-157BF1710049}"/>
    <cellStyle name="20% - Accent5 2 35" xfId="720" xr:uid="{76593CC9-C86B-471B-988B-08BB8628AB9E}"/>
    <cellStyle name="20% - Accent5 2 36" xfId="721" xr:uid="{7D2BC25C-046B-4ACD-B743-55880F58142E}"/>
    <cellStyle name="20% - Accent5 2 37" xfId="722" xr:uid="{4623824D-773B-40E6-B255-2E069BD58EA5}"/>
    <cellStyle name="20% - Accent5 2 38" xfId="723" xr:uid="{E91F3CAB-C73F-47C6-8995-D5BC8F642B57}"/>
    <cellStyle name="20% - Accent5 2 39" xfId="724" xr:uid="{0171EC19-7522-4091-9644-0E41EE9CC7FA}"/>
    <cellStyle name="20% - Accent5 2 4" xfId="725" xr:uid="{F1827D2F-40C5-4A1A-9FBE-09BF8F2F70F2}"/>
    <cellStyle name="20% - Accent5 2 40" xfId="726" xr:uid="{3EA66E61-6763-49A4-9033-EE90B4963946}"/>
    <cellStyle name="20% - Accent5 2 41" xfId="727" xr:uid="{6A0F9659-C1EF-40DE-8369-B9F3E39B76A1}"/>
    <cellStyle name="20% - Accent5 2 42" xfId="728" xr:uid="{67A7F964-965C-4DE7-B44F-852109E15108}"/>
    <cellStyle name="20% - Accent5 2 43" xfId="729" xr:uid="{E021CE72-9BCC-4C22-9F13-FB50A2EAFC80}"/>
    <cellStyle name="20% - Accent5 2 44" xfId="730" xr:uid="{1ED88F48-B1A7-4B78-BB22-FC65D1FD4D03}"/>
    <cellStyle name="20% - Accent5 2 45" xfId="731" xr:uid="{11738983-E2C2-44F6-AD55-E0CC3688FC0C}"/>
    <cellStyle name="20% - Accent5 2 46" xfId="732" xr:uid="{C9EB577B-E405-47DA-98FC-F4595A14AED7}"/>
    <cellStyle name="20% - Accent5 2 47" xfId="733" xr:uid="{C094A7B8-7327-490B-BF83-9CDD61C6B1D9}"/>
    <cellStyle name="20% - Accent5 2 48" xfId="734" xr:uid="{087F8549-233F-4226-9CBC-8F3D6FF462A9}"/>
    <cellStyle name="20% - Accent5 2 49" xfId="735" xr:uid="{96EC72D0-9D3A-4337-A2EB-A932271F3022}"/>
    <cellStyle name="20% - Accent5 2 5" xfId="736" xr:uid="{A59C550C-D73B-4904-98B1-5A2C0BC9D9A9}"/>
    <cellStyle name="20% - Accent5 2 50" xfId="737" xr:uid="{B771EEA7-5EA9-4EBD-909E-49E9C0C0EF69}"/>
    <cellStyle name="20% - Accent5 2 6" xfId="738" xr:uid="{09920350-74A6-4B76-B984-015E0E1F1D1B}"/>
    <cellStyle name="20% - Accent5 2 7" xfId="739" xr:uid="{C57E2E92-7934-4963-9508-46DC4871FEEF}"/>
    <cellStyle name="20% - Accent5 2 8" xfId="740" xr:uid="{85697F39-2E97-467F-A729-BC416670548C}"/>
    <cellStyle name="20% - Accent5 2 9" xfId="741" xr:uid="{1ECB0715-9174-4200-A281-6D5DF0D433B4}"/>
    <cellStyle name="20% - Accent5 20" xfId="742" xr:uid="{F0DAF87C-740F-4DBC-B2DB-511DE861E709}"/>
    <cellStyle name="20% - Accent5 21" xfId="743" xr:uid="{393E62AB-E9E8-4D01-981B-D4E820BF1481}"/>
    <cellStyle name="20% - Accent5 22" xfId="744" xr:uid="{AF9E19D2-95E5-4DCF-A376-7854AFDE778A}"/>
    <cellStyle name="20% - Accent5 23" xfId="745" xr:uid="{E6721214-A36B-4FA1-8442-0318E5658BC1}"/>
    <cellStyle name="20% - Accent5 24" xfId="746" xr:uid="{F890DF3F-59F6-402A-BAE3-6C36FD51FEED}"/>
    <cellStyle name="20% - Accent5 25" xfId="747" xr:uid="{62505632-3450-42A8-A9B8-1711F86CA044}"/>
    <cellStyle name="20% - Accent5 26" xfId="748" xr:uid="{2951B8AB-823F-4740-A26C-A099E412BE19}"/>
    <cellStyle name="20% - Accent5 27" xfId="749" xr:uid="{374261AA-2BC0-4B0C-86E0-C58850679942}"/>
    <cellStyle name="20% - Accent5 28" xfId="750" xr:uid="{65FE73A8-5508-4ED0-B6CF-DB42884D405C}"/>
    <cellStyle name="20% - Accent5 29" xfId="751" xr:uid="{D0EB184B-2157-44DA-ABCF-92D2CAAB91DE}"/>
    <cellStyle name="20% - Accent5 3" xfId="752" xr:uid="{6F3D598B-0C0D-486E-A30C-6C47C9385E02}"/>
    <cellStyle name="20% - Accent5 3 2" xfId="753" xr:uid="{47DABB1F-D76C-4886-88FD-B7494071FCA0}"/>
    <cellStyle name="20% - Accent5 3 3" xfId="754" xr:uid="{B9A80D8F-421D-46BE-A624-11034A5E1234}"/>
    <cellStyle name="20% - Accent5 30" xfId="755" xr:uid="{9AAC0917-934C-4488-8BF9-4F0C60599D9D}"/>
    <cellStyle name="20% - Accent5 31" xfId="756" xr:uid="{12F85F46-250B-47C9-A94C-81CA947B4655}"/>
    <cellStyle name="20% - Accent5 32" xfId="757" xr:uid="{5EC60C34-2147-4554-BEF6-284A76638954}"/>
    <cellStyle name="20% - Accent5 33" xfId="758" xr:uid="{7B5F2B25-31BB-4F22-8F17-2D791DDDDEBB}"/>
    <cellStyle name="20% - Accent5 34" xfId="759" xr:uid="{E436A442-7F45-4FED-897C-9FB66ED73290}"/>
    <cellStyle name="20% - Accent5 35" xfId="760" xr:uid="{69909F63-C93A-4E94-A3D5-3FB93CF9F9D7}"/>
    <cellStyle name="20% - Accent5 36" xfId="761" xr:uid="{1CF33A99-9DC9-4877-8BF4-FD626805DA4D}"/>
    <cellStyle name="20% - Accent5 37" xfId="762" xr:uid="{828FAB4F-3DF0-4955-A982-A5F7490B78DA}"/>
    <cellStyle name="20% - Accent5 38" xfId="763" xr:uid="{C19D8287-2CAC-4DC8-8B02-155800300A47}"/>
    <cellStyle name="20% - Accent5 39" xfId="764" xr:uid="{BB3CED33-C44D-4C3E-A3BE-BDFDF959AF89}"/>
    <cellStyle name="20% - Accent5 4" xfId="765" xr:uid="{1EAC7675-5A53-41AD-BD67-6C7AC6A8919B}"/>
    <cellStyle name="20% - Accent5 4 2" xfId="766" xr:uid="{6C899221-5DC3-425F-BC8B-0D521C386CA7}"/>
    <cellStyle name="20% - Accent5 4 3" xfId="767" xr:uid="{8BEED2CF-C4E6-4B24-96B8-200CCD4B2880}"/>
    <cellStyle name="20% - Accent5 40" xfId="768" xr:uid="{A3DC9AA9-7E50-4BE7-97F3-D5E319159316}"/>
    <cellStyle name="20% - Accent5 41" xfId="769" xr:uid="{E805004E-3387-4CF2-8A6E-105BF8D78123}"/>
    <cellStyle name="20% - Accent5 42" xfId="770" xr:uid="{6A66CA68-550F-46F3-B92C-48297FC4FFFB}"/>
    <cellStyle name="20% - Accent5 43" xfId="771" xr:uid="{C26B44B8-356F-40D9-AD29-81F43149F2D6}"/>
    <cellStyle name="20% - Accent5 44" xfId="772" xr:uid="{E4289E58-7A57-4FA2-A3A3-3972F1762668}"/>
    <cellStyle name="20% - Accent5 45" xfId="773" xr:uid="{07EBE9B3-D90A-4D40-9E42-B364D4D46749}"/>
    <cellStyle name="20% - Accent5 46" xfId="774" xr:uid="{AD71F3FE-CB00-4B41-9C95-A7758BF644F9}"/>
    <cellStyle name="20% - Accent5 47" xfId="775" xr:uid="{27B0E939-AAD7-458F-8174-28FCD2A19695}"/>
    <cellStyle name="20% - Accent5 48" xfId="776" xr:uid="{0BCE3AA8-AB4A-4868-81C7-3AE95B0F5B32}"/>
    <cellStyle name="20% - Accent5 49" xfId="777" xr:uid="{BBC27802-A983-4182-BBA3-E142C9E9F5E0}"/>
    <cellStyle name="20% - Accent5 5" xfId="778" xr:uid="{8B37A4E1-FFCB-4741-93C5-8AF366AC32FA}"/>
    <cellStyle name="20% - Accent5 5 2" xfId="779" xr:uid="{0AABD112-D97D-4DDC-9C13-84F1635C3906}"/>
    <cellStyle name="20% - Accent5 5 3" xfId="780" xr:uid="{46E7A7C8-153B-4A5B-84CD-A5A9782FB615}"/>
    <cellStyle name="20% - Accent5 50" xfId="781" xr:uid="{CBCC3389-1035-4BE0-8E3D-E046C59075D5}"/>
    <cellStyle name="20% - Accent5 51" xfId="782" xr:uid="{3D2E09EC-4D12-4662-A9CE-B45829363EA2}"/>
    <cellStyle name="20% - Accent5 52" xfId="783" xr:uid="{92112E97-D634-4868-8F3F-D0B6042E49A5}"/>
    <cellStyle name="20% - Accent5 53" xfId="784" xr:uid="{7BAB301C-6557-445A-AD2D-36B917996FA9}"/>
    <cellStyle name="20% - Accent5 54" xfId="785" xr:uid="{59E8406F-E2D9-4FAB-BF1D-1A624810EDC3}"/>
    <cellStyle name="20% - Accent5 55" xfId="786" xr:uid="{98B671E7-D84B-4B74-90D5-F43605E037F9}"/>
    <cellStyle name="20% - Accent5 56" xfId="787" xr:uid="{0CDD9718-35F5-495A-8D7B-610A1CDA466C}"/>
    <cellStyle name="20% - Accent5 57" xfId="788" xr:uid="{25A9C6AF-CAB2-4E3A-87F3-321F55639865}"/>
    <cellStyle name="20% - Accent5 58" xfId="789" xr:uid="{A9E6C324-D19F-49A1-A3DF-31C254AFF51C}"/>
    <cellStyle name="20% - Accent5 59" xfId="790" xr:uid="{6BA7FBC6-758F-43D6-9DCD-7D04893D84CD}"/>
    <cellStyle name="20% - Accent5 6" xfId="791" xr:uid="{2AE2814C-9C5E-4D6B-833E-9674FD9155AF}"/>
    <cellStyle name="20% - Accent5 60" xfId="792" xr:uid="{14775AF0-F95F-4230-AB60-1ADBF07AABC9}"/>
    <cellStyle name="20% - Accent5 61" xfId="793" xr:uid="{C332B725-E4EF-4783-81B5-4A4788E186EE}"/>
    <cellStyle name="20% - Accent5 62" xfId="794" xr:uid="{163F3698-7806-4048-B738-11E5860D7120}"/>
    <cellStyle name="20% - Accent5 63" xfId="795" xr:uid="{3C5C33BB-4F77-478E-9506-592D9A9F2FE3}"/>
    <cellStyle name="20% - Accent5 64" xfId="796" xr:uid="{A0CF3629-0D92-46D1-B78F-5A30CEC5C110}"/>
    <cellStyle name="20% - Accent5 65" xfId="797" xr:uid="{2428296F-ECB1-4D3E-BFD6-AA437F3A89A9}"/>
    <cellStyle name="20% - Accent5 66" xfId="798" xr:uid="{5032B87E-3BEC-483B-A0BB-325A171DD489}"/>
    <cellStyle name="20% - Accent5 67" xfId="799" xr:uid="{9E60680C-1861-4203-B0C9-633802225D8C}"/>
    <cellStyle name="20% - Accent5 68" xfId="800" xr:uid="{24A281BC-7253-4455-9FD7-D5939495D9F8}"/>
    <cellStyle name="20% - Accent5 69" xfId="801" xr:uid="{55AF2752-0946-4925-B505-FF9FABE97A05}"/>
    <cellStyle name="20% - Accent5 7" xfId="802" xr:uid="{E1738127-A95D-446E-8749-928EDD71326B}"/>
    <cellStyle name="20% - Accent5 70" xfId="803" xr:uid="{1F0BAA9B-C81F-4AA2-ACB1-588297F856DF}"/>
    <cellStyle name="20% - Accent5 71" xfId="804" xr:uid="{96BD0C07-5D00-422F-9E88-A1CC9AD461A1}"/>
    <cellStyle name="20% - Accent5 72" xfId="805" xr:uid="{75864FD7-0A55-460E-8B92-77B18F182663}"/>
    <cellStyle name="20% - Accent5 73" xfId="806" xr:uid="{EE580EFE-5212-4914-8D52-C567680229B7}"/>
    <cellStyle name="20% - Accent5 74" xfId="807" xr:uid="{8709672B-4957-4F86-9B87-4E70145315DC}"/>
    <cellStyle name="20% - Accent5 75" xfId="808" xr:uid="{13BE234E-9F63-416E-807D-1D838A45B923}"/>
    <cellStyle name="20% - Accent5 76" xfId="809" xr:uid="{4C671429-290E-4110-819E-7163F44DC61B}"/>
    <cellStyle name="20% - Accent5 77" xfId="810" xr:uid="{1F0DFAC3-EF66-481D-860C-E7FE7D640734}"/>
    <cellStyle name="20% - Accent5 78" xfId="811" xr:uid="{9A3E2DDB-A368-4411-B426-AD423021791B}"/>
    <cellStyle name="20% - Accent5 79" xfId="812" xr:uid="{FD66838D-376E-48BF-8FD4-3583BCBFB832}"/>
    <cellStyle name="20% - Accent5 8" xfId="813" xr:uid="{FA45AD96-6BD8-422E-BE57-5CF65882B6AC}"/>
    <cellStyle name="20% - Accent5 8 2" xfId="814" xr:uid="{A5B1360E-5965-4E03-B8FE-B522A322B730}"/>
    <cellStyle name="20% - Accent5 8 3" xfId="815" xr:uid="{B7554E8D-DDAC-489C-AA2A-FF97413E133C}"/>
    <cellStyle name="20% - Accent5 80" xfId="816" xr:uid="{A9092FF1-C1B6-46FE-949C-784199721BE4}"/>
    <cellStyle name="20% - Accent5 81" xfId="817" xr:uid="{9C6AC78A-F44D-4B05-A132-D9DC325C8A2D}"/>
    <cellStyle name="20% - Accent5 82" xfId="818" xr:uid="{D8F05591-C376-4F60-BE2A-FF37951AE255}"/>
    <cellStyle name="20% - Accent5 83" xfId="819" xr:uid="{E41942D8-973E-4C01-BA5D-C931D2F2B655}"/>
    <cellStyle name="20% - Accent5 84" xfId="820" xr:uid="{7F510EC6-F87A-4FAC-BDDB-73A49A703AAB}"/>
    <cellStyle name="20% - Accent5 85" xfId="821" xr:uid="{91ED2E14-2345-4ED5-852E-5D605AD1BDAB}"/>
    <cellStyle name="20% - Accent5 86" xfId="822" xr:uid="{A24C6467-AB7D-4C51-B9B8-04051FD9EF3A}"/>
    <cellStyle name="20% - Accent5 87" xfId="823" xr:uid="{E40DD910-4A25-4671-BE24-6F07EA0CD095}"/>
    <cellStyle name="20% - Accent5 88" xfId="824" xr:uid="{4BE2DC0C-5079-410B-85D6-8C23AF5E839D}"/>
    <cellStyle name="20% - Accent5 89" xfId="825" xr:uid="{013AA9CD-7442-4365-BE06-0BCC461AA087}"/>
    <cellStyle name="20% - Accent5 9" xfId="826" xr:uid="{E5D489BC-BB48-4464-A7A4-640E0C49744A}"/>
    <cellStyle name="20% - Accent5 9 2" xfId="827" xr:uid="{F8B08F85-3A50-410E-A645-314274F14507}"/>
    <cellStyle name="20% - Accent5 90" xfId="828" xr:uid="{41C07C63-183E-41A0-A74B-2BA4F13030BC}"/>
    <cellStyle name="20% - Accent6 10" xfId="829" xr:uid="{E3C21801-3E2E-4F16-BBF1-6C66EA8CF79E}"/>
    <cellStyle name="20% - Accent6 10 2" xfId="830" xr:uid="{6CC90F8B-284B-4145-90FA-8EBE346FDF3C}"/>
    <cellStyle name="20% - Accent6 11" xfId="831" xr:uid="{20F574B0-2761-471E-AF68-CAE85B1009BE}"/>
    <cellStyle name="20% - Accent6 12" xfId="832" xr:uid="{6757362F-F0CD-46EC-9061-A60FFA4EE7CC}"/>
    <cellStyle name="20% - Accent6 13" xfId="833" xr:uid="{22E8833B-B9B3-434F-8196-58D67F4B85FC}"/>
    <cellStyle name="20% - Accent6 14" xfId="834" xr:uid="{F83B45AE-E03C-4584-BAFA-572BD7590DEF}"/>
    <cellStyle name="20% - Accent6 15" xfId="835" xr:uid="{CE70B42B-A909-4A15-8266-8B1E2A5F9815}"/>
    <cellStyle name="20% - Accent6 16" xfId="836" xr:uid="{F6410315-832B-4A2A-A882-9300749B3180}"/>
    <cellStyle name="20% - Accent6 17" xfId="837" xr:uid="{959F401E-4C91-47B5-AD7A-2B070061ABE4}"/>
    <cellStyle name="20% - Accent6 18" xfId="838" xr:uid="{FA92FE2D-EE5F-4312-979B-2006AE28A98F}"/>
    <cellStyle name="20% - Accent6 19" xfId="839" xr:uid="{DA73C2EF-2FCC-4EB1-8982-E69A635873CC}"/>
    <cellStyle name="20% - Accent6 2" xfId="840" xr:uid="{708CD9D9-FBD7-4E16-802E-0029487CBCB6}"/>
    <cellStyle name="20% - Accent6 2 10" xfId="841" xr:uid="{F516BFB3-C253-4FC4-B203-B9BC5759B3FC}"/>
    <cellStyle name="20% - Accent6 2 11" xfId="842" xr:uid="{FA3FAD56-B32D-4DB2-8954-866641C59A41}"/>
    <cellStyle name="20% - Accent6 2 12" xfId="843" xr:uid="{10DF14AA-63BE-4FF7-8544-9E4A70708061}"/>
    <cellStyle name="20% - Accent6 2 13" xfId="844" xr:uid="{E11CA87B-669E-4257-8C43-51DEE0E643E5}"/>
    <cellStyle name="20% - Accent6 2 14" xfId="845" xr:uid="{FA51868E-743A-440F-A65B-14DC2DF06DE9}"/>
    <cellStyle name="20% - Accent6 2 15" xfId="846" xr:uid="{3FC72EC7-F009-410F-8E80-E72AE0E84A5C}"/>
    <cellStyle name="20% - Accent6 2 16" xfId="847" xr:uid="{6F1BBE75-B7BB-478F-9CA9-C7DF3FD929EB}"/>
    <cellStyle name="20% - Accent6 2 17" xfId="848" xr:uid="{48970278-9231-4270-826E-51D346D40ED9}"/>
    <cellStyle name="20% - Accent6 2 18" xfId="849" xr:uid="{CF36D734-D427-4EF3-AD5E-CFC0ECE4618F}"/>
    <cellStyle name="20% - Accent6 2 19" xfId="850" xr:uid="{0FABD383-916F-45F1-B1E3-8BDB7C1E4BAF}"/>
    <cellStyle name="20% - Accent6 2 2" xfId="851" xr:uid="{09346DE7-9FC7-4A36-A396-95A306363258}"/>
    <cellStyle name="20% - Accent6 2 20" xfId="852" xr:uid="{2F13187A-9B67-4954-9DE8-270C62ED10A2}"/>
    <cellStyle name="20% - Accent6 2 21" xfId="853" xr:uid="{7252C10C-4FF9-4C89-83FA-0BA95CE93154}"/>
    <cellStyle name="20% - Accent6 2 22" xfId="854" xr:uid="{4845885B-5014-435A-8227-661262C949E2}"/>
    <cellStyle name="20% - Accent6 2 23" xfId="855" xr:uid="{5ECDE795-BC8F-4684-91C4-90D3CACE3B7A}"/>
    <cellStyle name="20% - Accent6 2 24" xfId="856" xr:uid="{8D2052D4-BB86-4F63-89DD-47519565DA20}"/>
    <cellStyle name="20% - Accent6 2 25" xfId="857" xr:uid="{FC34DF06-1E20-4CD3-B2F2-978FC566A14D}"/>
    <cellStyle name="20% - Accent6 2 26" xfId="858" xr:uid="{0730FD70-560C-4361-82F7-5564126EC2E8}"/>
    <cellStyle name="20% - Accent6 2 27" xfId="859" xr:uid="{39C4539C-2805-4F42-A076-8DBEA887D722}"/>
    <cellStyle name="20% - Accent6 2 28" xfId="860" xr:uid="{7D73EF33-9622-4070-9F07-36EA5CDDF162}"/>
    <cellStyle name="20% - Accent6 2 29" xfId="861" xr:uid="{E70E72A3-2561-41C2-89B7-E993E0BE8B27}"/>
    <cellStyle name="20% - Accent6 2 3" xfId="862" xr:uid="{CE266F27-CABE-4ABB-B218-D1B068ED1FBE}"/>
    <cellStyle name="20% - Accent6 2 30" xfId="863" xr:uid="{CE69CB21-626E-4A23-8D21-3EC7AA9ED66E}"/>
    <cellStyle name="20% - Accent6 2 31" xfId="864" xr:uid="{6016C6A5-0A2D-451A-8116-619D78D666D6}"/>
    <cellStyle name="20% - Accent6 2 32" xfId="865" xr:uid="{50D660A2-9590-453E-A528-28B2E807A1C8}"/>
    <cellStyle name="20% - Accent6 2 33" xfId="866" xr:uid="{A08941BB-5E10-4DD1-815C-8A0E4EC93015}"/>
    <cellStyle name="20% - Accent6 2 34" xfId="867" xr:uid="{07AF55B8-C91F-439F-88E4-8109CED211DB}"/>
    <cellStyle name="20% - Accent6 2 35" xfId="868" xr:uid="{6B6BEC46-448D-416F-8B03-1496BB3DAAED}"/>
    <cellStyle name="20% - Accent6 2 36" xfId="869" xr:uid="{B109C09A-7248-4596-A202-22AAA0EC91ED}"/>
    <cellStyle name="20% - Accent6 2 37" xfId="870" xr:uid="{7ED52CE6-2A4D-43CC-BC48-ECA10B40C005}"/>
    <cellStyle name="20% - Accent6 2 38" xfId="871" xr:uid="{8145E448-448F-43A4-AA18-746E9821D4C7}"/>
    <cellStyle name="20% - Accent6 2 39" xfId="872" xr:uid="{D14FBF4C-E9AE-49A4-93BC-9E1C5A4D7AD7}"/>
    <cellStyle name="20% - Accent6 2 4" xfId="873" xr:uid="{90C54CF6-3FF4-4EA3-9717-BA9F97AE62DF}"/>
    <cellStyle name="20% - Accent6 2 40" xfId="874" xr:uid="{3BD0FE3C-DBBF-4659-8D93-2679F45D6721}"/>
    <cellStyle name="20% - Accent6 2 41" xfId="875" xr:uid="{B0584567-2453-4540-A1C6-D3471B9085EE}"/>
    <cellStyle name="20% - Accent6 2 42" xfId="876" xr:uid="{25ED011B-3E12-4D53-8D3B-BC2C9A3C57BF}"/>
    <cellStyle name="20% - Accent6 2 43" xfId="877" xr:uid="{02EDAFB8-931F-4662-98FA-EB3B036E4945}"/>
    <cellStyle name="20% - Accent6 2 44" xfId="878" xr:uid="{CC600527-AC8E-495F-AFA0-4AD0CA461F82}"/>
    <cellStyle name="20% - Accent6 2 45" xfId="879" xr:uid="{F9BA1099-86B0-4CB9-8550-148021B4B03D}"/>
    <cellStyle name="20% - Accent6 2 46" xfId="880" xr:uid="{9C59DD9C-F9F1-4843-8C48-9B9B596C38E8}"/>
    <cellStyle name="20% - Accent6 2 47" xfId="881" xr:uid="{12DB625B-0897-412E-A4C5-EAA218AC82AB}"/>
    <cellStyle name="20% - Accent6 2 48" xfId="882" xr:uid="{446DFC24-91DE-4368-BDBB-791997D3029F}"/>
    <cellStyle name="20% - Accent6 2 49" xfId="883" xr:uid="{BEBDE08E-F907-4AC9-A7E2-5EB5B8B856EC}"/>
    <cellStyle name="20% - Accent6 2 5" xfId="884" xr:uid="{B24442DF-5D07-4AFC-A5D6-58D5DCE36511}"/>
    <cellStyle name="20% - Accent6 2 50" xfId="885" xr:uid="{B98D37A3-B2A7-42A6-8D04-869700D67BA2}"/>
    <cellStyle name="20% - Accent6 2 6" xfId="886" xr:uid="{8EB55F9C-69EF-4E84-AB02-C84090456DC0}"/>
    <cellStyle name="20% - Accent6 2 7" xfId="887" xr:uid="{08AD1785-C231-4F91-86C4-051BD3825615}"/>
    <cellStyle name="20% - Accent6 2 8" xfId="888" xr:uid="{82C0F527-F956-4D61-BA2F-C7BC69AD4F1C}"/>
    <cellStyle name="20% - Accent6 2 9" xfId="889" xr:uid="{52CE1A56-C5A3-4C92-ACC1-74C202B3976E}"/>
    <cellStyle name="20% - Accent6 20" xfId="890" xr:uid="{346C73CB-62D4-4AF6-9DC9-96A36B409ACD}"/>
    <cellStyle name="20% - Accent6 21" xfId="891" xr:uid="{C3C96B67-35D2-48E9-9946-6143DB90E90E}"/>
    <cellStyle name="20% - Accent6 22" xfId="892" xr:uid="{18F6BDB7-7866-45F5-8F8D-835E0673796B}"/>
    <cellStyle name="20% - Accent6 23" xfId="893" xr:uid="{B47F71BC-7AB7-4753-82D1-F5E3CB2B5908}"/>
    <cellStyle name="20% - Accent6 24" xfId="894" xr:uid="{4EBA16D2-75B7-4AFA-8493-DAD4544692F3}"/>
    <cellStyle name="20% - Accent6 25" xfId="895" xr:uid="{C11439BB-8200-4602-BE75-00DD33106A0B}"/>
    <cellStyle name="20% - Accent6 26" xfId="896" xr:uid="{552F7FB2-4C4B-4620-A0AC-DCA08430B016}"/>
    <cellStyle name="20% - Accent6 27" xfId="897" xr:uid="{6DF3BC8C-7AFE-4C32-B9CA-5A6C793F94C2}"/>
    <cellStyle name="20% - Accent6 28" xfId="898" xr:uid="{3966D663-C666-46E6-A378-620AE2A6A869}"/>
    <cellStyle name="20% - Accent6 29" xfId="899" xr:uid="{71A30A50-AD7C-47FC-B3C2-FC0EDE758582}"/>
    <cellStyle name="20% - Accent6 3" xfId="900" xr:uid="{2E7F0A06-E672-4728-A5C2-86D0EB2FEF78}"/>
    <cellStyle name="20% - Accent6 3 2" xfId="901" xr:uid="{F5F57A6A-15A1-42D2-8578-A365CA056749}"/>
    <cellStyle name="20% - Accent6 3 3" xfId="902" xr:uid="{5E70DD07-9CEC-4792-8737-0EB0F726C739}"/>
    <cellStyle name="20% - Accent6 30" xfId="903" xr:uid="{06265129-0A41-49C1-92EF-08B1B5E64E13}"/>
    <cellStyle name="20% - Accent6 31" xfId="904" xr:uid="{2E124924-9BD3-4B04-9FCE-857110FCF724}"/>
    <cellStyle name="20% - Accent6 32" xfId="905" xr:uid="{30DA157A-1F78-495D-96A7-18577F7CE9BE}"/>
    <cellStyle name="20% - Accent6 33" xfId="906" xr:uid="{61AE8EA4-BB3D-40CC-A94E-51B45CF98E34}"/>
    <cellStyle name="20% - Accent6 34" xfId="907" xr:uid="{B6656B2D-6E73-414E-9D86-D5D3779A07C0}"/>
    <cellStyle name="20% - Accent6 35" xfId="908" xr:uid="{08E1B93F-9FAB-4C66-AF23-6B911BF4B176}"/>
    <cellStyle name="20% - Accent6 36" xfId="909" xr:uid="{2C136562-3F7D-40E1-98FE-1F163743583B}"/>
    <cellStyle name="20% - Accent6 37" xfId="910" xr:uid="{C50C2470-36AB-4314-AFEA-9132236E7271}"/>
    <cellStyle name="20% - Accent6 38" xfId="911" xr:uid="{0ACC06AF-24DD-4A3B-8979-FCE7CC368983}"/>
    <cellStyle name="20% - Accent6 39" xfId="912" xr:uid="{063DF3D0-EBF6-448A-901F-A43921535F56}"/>
    <cellStyle name="20% - Accent6 4" xfId="913" xr:uid="{0A2E2011-65BC-492B-AFEF-58880E9B2D9A}"/>
    <cellStyle name="20% - Accent6 4 2" xfId="914" xr:uid="{4890BFD6-737C-43DE-8F00-F7625DCFD6C0}"/>
    <cellStyle name="20% - Accent6 4 3" xfId="915" xr:uid="{043205A4-BB9C-4B1C-96D4-AC03F9A4CDE1}"/>
    <cellStyle name="20% - Accent6 40" xfId="916" xr:uid="{53025457-21ED-4F44-A4F1-A57B63A09BBD}"/>
    <cellStyle name="20% - Accent6 41" xfId="917" xr:uid="{68EA1B12-87A3-4409-802B-67DFB8C15DF3}"/>
    <cellStyle name="20% - Accent6 42" xfId="918" xr:uid="{73C9FCFA-95CD-49CA-BDDF-D8308D5C8AD4}"/>
    <cellStyle name="20% - Accent6 43" xfId="919" xr:uid="{99E6E416-D518-45E2-AD5E-52BCA7236B39}"/>
    <cellStyle name="20% - Accent6 44" xfId="920" xr:uid="{8B71EDA6-B5F2-45B0-9711-6AFE4F6BF1BA}"/>
    <cellStyle name="20% - Accent6 45" xfId="921" xr:uid="{47B9A897-F413-4459-851F-129A2669FB1E}"/>
    <cellStyle name="20% - Accent6 46" xfId="922" xr:uid="{C91596B4-15ED-42E5-8289-19FA3A490E98}"/>
    <cellStyle name="20% - Accent6 47" xfId="923" xr:uid="{E9564A16-D774-4442-B798-0A82640C4E96}"/>
    <cellStyle name="20% - Accent6 48" xfId="924" xr:uid="{A362A612-E753-41CB-A4C8-FD6049F53426}"/>
    <cellStyle name="20% - Accent6 49" xfId="925" xr:uid="{510E4880-3CD2-4710-90E7-C423DAADA3F5}"/>
    <cellStyle name="20% - Accent6 5" xfId="926" xr:uid="{EAEE450F-8EB1-4CA9-84AD-8C9534E3BA1B}"/>
    <cellStyle name="20% - Accent6 5 2" xfId="927" xr:uid="{906C627C-23E5-4B73-BCF1-E8CB97028617}"/>
    <cellStyle name="20% - Accent6 5 3" xfId="928" xr:uid="{0FD98562-1828-4CD7-8FF9-FC14B03D1D48}"/>
    <cellStyle name="20% - Accent6 50" xfId="929" xr:uid="{4A7CCEBB-E586-41B7-A642-B279F4CB675A}"/>
    <cellStyle name="20% - Accent6 51" xfId="930" xr:uid="{4D2E4B96-1444-4B28-AA9C-08167AB0B2E2}"/>
    <cellStyle name="20% - Accent6 52" xfId="931" xr:uid="{0169A360-D448-4EC5-885D-B60565AAAB00}"/>
    <cellStyle name="20% - Accent6 53" xfId="932" xr:uid="{ADD94883-01A8-4B83-8BE8-33857EFE0544}"/>
    <cellStyle name="20% - Accent6 54" xfId="933" xr:uid="{DE02B4BE-C758-423C-BF35-31CF0619B796}"/>
    <cellStyle name="20% - Accent6 55" xfId="934" xr:uid="{19D7F8F4-9997-4DF3-9DBE-38552E9A5532}"/>
    <cellStyle name="20% - Accent6 56" xfId="935" xr:uid="{DCD3FB0C-2202-43E2-9768-A6A0210DD3E4}"/>
    <cellStyle name="20% - Accent6 57" xfId="936" xr:uid="{92543944-606B-4D0D-948F-A4AD8AF9D2F1}"/>
    <cellStyle name="20% - Accent6 58" xfId="937" xr:uid="{9AC2EE18-9B0F-44A8-91FD-A5DC96BE4315}"/>
    <cellStyle name="20% - Accent6 59" xfId="938" xr:uid="{BD355A74-8F1E-460A-9689-F65AD68DC8CF}"/>
    <cellStyle name="20% - Accent6 6" xfId="939" xr:uid="{8D48E066-76B7-4679-AEED-C17DA5BA0812}"/>
    <cellStyle name="20% - Accent6 60" xfId="940" xr:uid="{259FF77C-F3A7-4CC6-A157-56CA2D5AD5FC}"/>
    <cellStyle name="20% - Accent6 61" xfId="941" xr:uid="{89A8CA36-0235-4B33-A21D-EAF4CAD0CE35}"/>
    <cellStyle name="20% - Accent6 62" xfId="942" xr:uid="{CCDE166F-D86F-4AD8-A159-73EAAAE4DA45}"/>
    <cellStyle name="20% - Accent6 63" xfId="943" xr:uid="{CB040E89-90AA-4003-8DB2-3DAD29E178C6}"/>
    <cellStyle name="20% - Accent6 64" xfId="944" xr:uid="{4E766B20-80C4-4FED-863D-0A2083AA4506}"/>
    <cellStyle name="20% - Accent6 65" xfId="945" xr:uid="{1CA65570-0F73-44E4-BFC4-7AB8180C2823}"/>
    <cellStyle name="20% - Accent6 66" xfId="946" xr:uid="{50BDD4A7-A40F-4F73-B72D-38F85702973F}"/>
    <cellStyle name="20% - Accent6 67" xfId="947" xr:uid="{C0A275CE-3154-43F3-B825-7943CC127EE4}"/>
    <cellStyle name="20% - Accent6 68" xfId="948" xr:uid="{DC305E78-9384-481D-9935-AD24E48A5261}"/>
    <cellStyle name="20% - Accent6 69" xfId="949" xr:uid="{EB6AC7EA-5138-4FD1-A76A-1379B946E18E}"/>
    <cellStyle name="20% - Accent6 7" xfId="950" xr:uid="{A7737695-8374-4E6A-9C71-7D9CB1BE02B7}"/>
    <cellStyle name="20% - Accent6 70" xfId="951" xr:uid="{937AA5C2-E494-44AE-8169-534082709EC3}"/>
    <cellStyle name="20% - Accent6 71" xfId="952" xr:uid="{A1B3A455-DA92-47AF-9493-DFB558E6EB4D}"/>
    <cellStyle name="20% - Accent6 72" xfId="953" xr:uid="{356146DC-EAA6-4769-A7C8-A99B9AED4A5C}"/>
    <cellStyle name="20% - Accent6 73" xfId="954" xr:uid="{8E65BE13-819C-4EBE-86CA-0AAFF9848129}"/>
    <cellStyle name="20% - Accent6 74" xfId="955" xr:uid="{B089B787-D3EF-4075-8CF9-A5EC8A10DC7C}"/>
    <cellStyle name="20% - Accent6 75" xfId="956" xr:uid="{AACC445B-E7E5-4AA2-BB65-107751417F5A}"/>
    <cellStyle name="20% - Accent6 76" xfId="957" xr:uid="{B00B88CC-A360-463A-904D-1F489D4500B6}"/>
    <cellStyle name="20% - Accent6 77" xfId="958" xr:uid="{4110A20E-425E-421A-8731-0E2F172F490A}"/>
    <cellStyle name="20% - Accent6 78" xfId="959" xr:uid="{08499F0A-E408-4036-B0E5-8AF8684A5C7C}"/>
    <cellStyle name="20% - Accent6 79" xfId="960" xr:uid="{485AF312-8F48-487A-8C14-FF28083CE1D6}"/>
    <cellStyle name="20% - Accent6 8" xfId="961" xr:uid="{BB852BD0-153B-4C60-9F49-8EC469F00F44}"/>
    <cellStyle name="20% - Accent6 8 2" xfId="962" xr:uid="{4E6B3328-A4DF-418E-AAC4-21F367C4FDF2}"/>
    <cellStyle name="20% - Accent6 8 3" xfId="963" xr:uid="{85DB9841-F00E-4408-BD0D-54210F05F0AD}"/>
    <cellStyle name="20% - Accent6 80" xfId="964" xr:uid="{8AB4611A-7048-4A16-A82D-B7EDB1C17D32}"/>
    <cellStyle name="20% - Accent6 81" xfId="965" xr:uid="{5E122B83-F3B1-4654-8BC5-0A0B35F96070}"/>
    <cellStyle name="20% - Accent6 82" xfId="966" xr:uid="{AFE5FA21-B8DE-49D0-BB99-627AE7325540}"/>
    <cellStyle name="20% - Accent6 83" xfId="967" xr:uid="{7FA6798C-C271-42A5-A112-9665DDC1F58F}"/>
    <cellStyle name="20% - Accent6 84" xfId="968" xr:uid="{CC0BBFF2-A520-4F91-8051-0A05DCB280EB}"/>
    <cellStyle name="20% - Accent6 85" xfId="969" xr:uid="{BEE8EF63-799B-49A4-BF64-5B3C59F69854}"/>
    <cellStyle name="20% - Accent6 86" xfId="970" xr:uid="{16B69718-207E-4708-A948-C6D66865880A}"/>
    <cellStyle name="20% - Accent6 87" xfId="971" xr:uid="{E3D9AB4F-3551-443D-9DCB-E21FC8BFAB92}"/>
    <cellStyle name="20% - Accent6 88" xfId="972" xr:uid="{2AAE7079-8B1F-4565-8616-E30FB051098C}"/>
    <cellStyle name="20% - Accent6 89" xfId="973" xr:uid="{F85E611B-7B80-4F17-AF94-3F036E408D61}"/>
    <cellStyle name="20% - Accent6 9" xfId="974" xr:uid="{CF5A45EA-0404-43D0-87DE-C208762E3740}"/>
    <cellStyle name="20% - Accent6 9 2" xfId="975" xr:uid="{27324E63-22E9-4CFF-AA39-0BF0542A773C}"/>
    <cellStyle name="20% - Accent6 90" xfId="976" xr:uid="{4AF4935D-3427-491E-AC96-E40518FAF525}"/>
    <cellStyle name="40% - Accent1 10" xfId="977" xr:uid="{E074B798-4D97-4CAA-853E-052B08965773}"/>
    <cellStyle name="40% - Accent1 10 2" xfId="978" xr:uid="{7CA208C5-6F81-43C8-BF06-0E8661348E59}"/>
    <cellStyle name="40% - Accent1 11" xfId="979" xr:uid="{CB48CAF7-1328-4842-818A-6FDB0426655F}"/>
    <cellStyle name="40% - Accent1 12" xfId="980" xr:uid="{DE805B38-73B6-4D96-8987-4668A939CA26}"/>
    <cellStyle name="40% - Accent1 13" xfId="981" xr:uid="{3A7411E1-A999-4DC7-A41A-C18CBC76BC88}"/>
    <cellStyle name="40% - Accent1 14" xfId="982" xr:uid="{18403C07-60A2-4B28-B106-FAD2CF04A395}"/>
    <cellStyle name="40% - Accent1 15" xfId="983" xr:uid="{E642BC26-4A20-4E19-8BCF-F169514EC1C0}"/>
    <cellStyle name="40% - Accent1 16" xfId="984" xr:uid="{EAFCAF26-1F8B-4DF2-A4BA-B635C24C3E8E}"/>
    <cellStyle name="40% - Accent1 17" xfId="985" xr:uid="{10C22A18-AC1D-4F0F-AC24-50D4F5ACB9A5}"/>
    <cellStyle name="40% - Accent1 18" xfId="986" xr:uid="{4472A435-F293-464D-AD8E-0D1A1A5FD42D}"/>
    <cellStyle name="40% - Accent1 19" xfId="987" xr:uid="{A10BF0DF-5686-48E6-9C87-A933D6B95445}"/>
    <cellStyle name="40% - Accent1 2" xfId="988" xr:uid="{9B7F1561-EC8E-4456-BDD7-64F5AA030403}"/>
    <cellStyle name="40% - Accent1 2 10" xfId="989" xr:uid="{57271658-8960-4AB1-B858-73B6F32D8F21}"/>
    <cellStyle name="40% - Accent1 2 11" xfId="990" xr:uid="{5B54D975-E8C3-4F7B-820C-0F2D749104A9}"/>
    <cellStyle name="40% - Accent1 2 12" xfId="991" xr:uid="{653F7DDB-6294-477F-BF5A-F62F09160EA0}"/>
    <cellStyle name="40% - Accent1 2 13" xfId="992" xr:uid="{D98F59D3-BA3C-443D-A03F-7D93E058C898}"/>
    <cellStyle name="40% - Accent1 2 14" xfId="993" xr:uid="{E5FD9494-FA68-441C-8BFD-FEBC5A049358}"/>
    <cellStyle name="40% - Accent1 2 15" xfId="994" xr:uid="{5572912A-D761-4D14-A7A3-7ED235E15C5A}"/>
    <cellStyle name="40% - Accent1 2 16" xfId="995" xr:uid="{59000A02-E697-441D-B386-B963EE7C2FBE}"/>
    <cellStyle name="40% - Accent1 2 17" xfId="996" xr:uid="{D6F03FD3-A54D-4855-88FD-6C0313044A23}"/>
    <cellStyle name="40% - Accent1 2 18" xfId="997" xr:uid="{A1AE4DB3-EB63-4475-A3ED-A77CDDEA77DA}"/>
    <cellStyle name="40% - Accent1 2 19" xfId="998" xr:uid="{8B62C48E-FB0A-4D21-A64F-9423F476DE1D}"/>
    <cellStyle name="40% - Accent1 2 2" xfId="999" xr:uid="{A20B271D-5315-469E-A039-069612222969}"/>
    <cellStyle name="40% - Accent1 2 20" xfId="1000" xr:uid="{33C7ECE2-A28B-443A-AA64-F795307994E2}"/>
    <cellStyle name="40% - Accent1 2 21" xfId="1001" xr:uid="{7DE24ABE-9A8D-42BE-8892-BEE3875A8BD2}"/>
    <cellStyle name="40% - Accent1 2 22" xfId="1002" xr:uid="{74E046B3-3DFA-4F79-9D1F-E59C51EA53E0}"/>
    <cellStyle name="40% - Accent1 2 23" xfId="1003" xr:uid="{1259C8F9-0C05-490F-AD1A-C169F6B40370}"/>
    <cellStyle name="40% - Accent1 2 24" xfId="1004" xr:uid="{C724A3F7-B494-49DF-9BED-1A31EAFFFB15}"/>
    <cellStyle name="40% - Accent1 2 25" xfId="1005" xr:uid="{D67860CC-2500-468E-AF4D-937A691F7E3C}"/>
    <cellStyle name="40% - Accent1 2 26" xfId="1006" xr:uid="{D6940FE1-E111-424F-87BC-7B38EFE5D50D}"/>
    <cellStyle name="40% - Accent1 2 27" xfId="1007" xr:uid="{15F64E97-D565-4F7D-82FE-F438AC1495B3}"/>
    <cellStyle name="40% - Accent1 2 28" xfId="1008" xr:uid="{59D7C96B-D8C8-489C-9BD6-D45E83DECCA2}"/>
    <cellStyle name="40% - Accent1 2 29" xfId="1009" xr:uid="{7F3771E8-27C5-4D25-9B93-896FF3E92F0D}"/>
    <cellStyle name="40% - Accent1 2 3" xfId="1010" xr:uid="{67ED3CFC-5778-4CD7-B5C8-1F613AC813FF}"/>
    <cellStyle name="40% - Accent1 2 30" xfId="1011" xr:uid="{A0CACA57-DA57-4248-8C4D-1D0106AD81A0}"/>
    <cellStyle name="40% - Accent1 2 31" xfId="1012" xr:uid="{BD33DF80-ED8F-402A-880F-E9B10F900C3E}"/>
    <cellStyle name="40% - Accent1 2 32" xfId="1013" xr:uid="{9DB87F6D-842C-4D49-BB4D-BF7ECD9786E8}"/>
    <cellStyle name="40% - Accent1 2 33" xfId="1014" xr:uid="{166A34FC-83C7-441A-B5A5-5BFCEB30321A}"/>
    <cellStyle name="40% - Accent1 2 34" xfId="1015" xr:uid="{BBDF03D5-6BEC-4DD4-A1BB-6A5C8F723E6D}"/>
    <cellStyle name="40% - Accent1 2 35" xfId="1016" xr:uid="{D7714557-0993-4F12-B37F-7D086A03B72E}"/>
    <cellStyle name="40% - Accent1 2 36" xfId="1017" xr:uid="{A259A2EC-C1B6-4FC6-B140-15325687E67E}"/>
    <cellStyle name="40% - Accent1 2 37" xfId="1018" xr:uid="{88B39F6A-8276-4AD7-91DF-7CE9F5E769E7}"/>
    <cellStyle name="40% - Accent1 2 38" xfId="1019" xr:uid="{14F3C57C-AA03-4344-87E8-DA571AAC9F38}"/>
    <cellStyle name="40% - Accent1 2 39" xfId="1020" xr:uid="{90696316-CE8D-4B95-86A5-7BFD51A31529}"/>
    <cellStyle name="40% - Accent1 2 4" xfId="1021" xr:uid="{36247651-4361-4515-A637-329D8E4E9B7E}"/>
    <cellStyle name="40% - Accent1 2 40" xfId="1022" xr:uid="{15439C0E-23F3-4E73-A376-F7B78F6E194F}"/>
    <cellStyle name="40% - Accent1 2 41" xfId="1023" xr:uid="{E8526944-B64F-4DF7-B18B-6359CD2F96AB}"/>
    <cellStyle name="40% - Accent1 2 42" xfId="1024" xr:uid="{52142CB6-013B-465A-A016-99D5F750013D}"/>
    <cellStyle name="40% - Accent1 2 43" xfId="1025" xr:uid="{1949F746-3210-4236-9631-6BFDC6069AC4}"/>
    <cellStyle name="40% - Accent1 2 44" xfId="1026" xr:uid="{FF321C66-1F70-4124-8AE3-7C50D2CD90AD}"/>
    <cellStyle name="40% - Accent1 2 45" xfId="1027" xr:uid="{BC0B81DC-A774-4905-B841-758B02E7551C}"/>
    <cellStyle name="40% - Accent1 2 46" xfId="1028" xr:uid="{570F03A4-4F44-486B-AB9B-14A134B3D37B}"/>
    <cellStyle name="40% - Accent1 2 47" xfId="1029" xr:uid="{0C4AA1E4-5CA9-4856-B1BD-11FC3160CA05}"/>
    <cellStyle name="40% - Accent1 2 48" xfId="1030" xr:uid="{34B0AB04-8BD4-45C6-B927-1B2AE0BBD0B4}"/>
    <cellStyle name="40% - Accent1 2 49" xfId="1031" xr:uid="{07663461-B08A-41D6-B4D0-96CA8E3D0569}"/>
    <cellStyle name="40% - Accent1 2 5" xfId="1032" xr:uid="{368C6EDE-0B47-4C59-A1C6-7C4FE2873005}"/>
    <cellStyle name="40% - Accent1 2 50" xfId="1033" xr:uid="{547A4E8B-54CB-41ED-9800-49913B9B1437}"/>
    <cellStyle name="40% - Accent1 2 6" xfId="1034" xr:uid="{C9655712-3C59-4E6F-8CA7-343A655598C6}"/>
    <cellStyle name="40% - Accent1 2 7" xfId="1035" xr:uid="{893D2E00-765F-405F-B3E4-436128423E64}"/>
    <cellStyle name="40% - Accent1 2 8" xfId="1036" xr:uid="{4D4BFB20-2FB6-4C19-82D3-009251817AD5}"/>
    <cellStyle name="40% - Accent1 2 9" xfId="1037" xr:uid="{E8F9037D-F275-400F-B942-2DD4AC5AEB07}"/>
    <cellStyle name="40% - Accent1 20" xfId="1038" xr:uid="{95DEFC9C-1C34-488E-8291-8E1DFDAF9C9F}"/>
    <cellStyle name="40% - Accent1 21" xfId="1039" xr:uid="{38BEB444-E0A3-48CC-A2ED-E88C1432D20C}"/>
    <cellStyle name="40% - Accent1 22" xfId="1040" xr:uid="{9D46F8A7-318F-4027-97E8-3BB7D278C28E}"/>
    <cellStyle name="40% - Accent1 23" xfId="1041" xr:uid="{DB6B5FA2-4A72-4074-8B66-C1B7801ABFC5}"/>
    <cellStyle name="40% - Accent1 24" xfId="1042" xr:uid="{28CF30BF-8CC9-4CEB-B90A-13DC08231D29}"/>
    <cellStyle name="40% - Accent1 25" xfId="1043" xr:uid="{D876A303-E5DB-4978-A751-3C6786FDDF28}"/>
    <cellStyle name="40% - Accent1 26" xfId="1044" xr:uid="{454A790C-D67B-42CE-8909-9420D522B403}"/>
    <cellStyle name="40% - Accent1 27" xfId="1045" xr:uid="{2ABDEAF5-078F-4D07-B7D7-CAB286D1970B}"/>
    <cellStyle name="40% - Accent1 28" xfId="1046" xr:uid="{2906EE27-410E-4FF6-B706-6C1CF13063FA}"/>
    <cellStyle name="40% - Accent1 29" xfId="1047" xr:uid="{E0EA171E-EE03-49B4-9EE2-177281AEF96E}"/>
    <cellStyle name="40% - Accent1 3" xfId="1048" xr:uid="{FFAF64A7-A265-4093-A03F-D4F23AF6F52E}"/>
    <cellStyle name="40% - Accent1 3 2" xfId="1049" xr:uid="{E368CBF8-57C1-4406-85F5-FDEE2A316BB9}"/>
    <cellStyle name="40% - Accent1 3 3" xfId="1050" xr:uid="{7A8AC7AD-30E2-4ABB-86FE-0F29543464F1}"/>
    <cellStyle name="40% - Accent1 30" xfId="1051" xr:uid="{3C38DBBC-4D88-4EC3-B066-69041450A1E9}"/>
    <cellStyle name="40% - Accent1 31" xfId="1052" xr:uid="{31510B5B-0EB5-4460-8581-6A4A3457AAAA}"/>
    <cellStyle name="40% - Accent1 32" xfId="1053" xr:uid="{86252C7D-D645-4638-ADB1-4622ABAD8107}"/>
    <cellStyle name="40% - Accent1 33" xfId="1054" xr:uid="{600EB175-8BA8-4F96-9066-27C21B2E219F}"/>
    <cellStyle name="40% - Accent1 34" xfId="1055" xr:uid="{1A515799-3D56-4CE3-9C17-8AC8BEF2B181}"/>
    <cellStyle name="40% - Accent1 35" xfId="1056" xr:uid="{9C7F1348-4F02-4AE5-AB91-9E17B4F75CF2}"/>
    <cellStyle name="40% - Accent1 36" xfId="1057" xr:uid="{F7916815-3501-4F0E-BD35-1E4BEC3A5A9C}"/>
    <cellStyle name="40% - Accent1 37" xfId="1058" xr:uid="{0AFDBD25-5CB4-435A-96F6-979343F9521B}"/>
    <cellStyle name="40% - Accent1 38" xfId="1059" xr:uid="{5C6AFAAA-2A2F-41F2-ADDF-51C223AB74F8}"/>
    <cellStyle name="40% - Accent1 39" xfId="1060" xr:uid="{E30EB8F6-BBD3-4867-976E-C130B64B6CF6}"/>
    <cellStyle name="40% - Accent1 4" xfId="1061" xr:uid="{54134A3F-6C1D-4A41-8B54-1F589BECF601}"/>
    <cellStyle name="40% - Accent1 4 2" xfId="1062" xr:uid="{9249FC30-ECD5-422F-A48D-1CAC809EA661}"/>
    <cellStyle name="40% - Accent1 4 3" xfId="1063" xr:uid="{FF913F36-3958-4B3D-B542-100ABF86A076}"/>
    <cellStyle name="40% - Accent1 40" xfId="1064" xr:uid="{2E7BCD35-ADC3-4B8A-A022-7C550106ED81}"/>
    <cellStyle name="40% - Accent1 41" xfId="1065" xr:uid="{9574C80D-EE2C-42F7-B6B2-82EFFBC900EC}"/>
    <cellStyle name="40% - Accent1 42" xfId="1066" xr:uid="{5D50AB51-32EF-4A89-9023-BDD53E8B6EE1}"/>
    <cellStyle name="40% - Accent1 43" xfId="1067" xr:uid="{5B3BF394-3157-4CFC-9B46-5B414E8B40FE}"/>
    <cellStyle name="40% - Accent1 44" xfId="1068" xr:uid="{98A8EA02-BD52-4068-8AF5-E4CA5194221C}"/>
    <cellStyle name="40% - Accent1 45" xfId="1069" xr:uid="{757C27F7-F3F4-4B2C-84D9-135F6D2EC276}"/>
    <cellStyle name="40% - Accent1 46" xfId="1070" xr:uid="{9F84D3F8-0E7C-4C52-A819-E7E97332B08B}"/>
    <cellStyle name="40% - Accent1 47" xfId="1071" xr:uid="{640F3AC9-23D9-46D6-A942-1FB175A40332}"/>
    <cellStyle name="40% - Accent1 48" xfId="1072" xr:uid="{9E68D70E-C7BC-4DF0-BFE4-9426D14D5C3C}"/>
    <cellStyle name="40% - Accent1 49" xfId="1073" xr:uid="{971FF183-364B-4B07-B7E1-58974FA69F84}"/>
    <cellStyle name="40% - Accent1 5" xfId="1074" xr:uid="{DF77553A-6A28-4122-AD16-D1040CCC78F2}"/>
    <cellStyle name="40% - Accent1 5 2" xfId="1075" xr:uid="{50A0DC28-C902-4E21-AB23-BCF86C64DA65}"/>
    <cellStyle name="40% - Accent1 5 3" xfId="1076" xr:uid="{DD937AD7-F440-41AD-88B2-854A1553929A}"/>
    <cellStyle name="40% - Accent1 50" xfId="1077" xr:uid="{7703D57B-AFBB-4CEF-BECD-41BBE94A35D4}"/>
    <cellStyle name="40% - Accent1 51" xfId="1078" xr:uid="{4B697556-938E-4201-AEF9-B5D9C4925505}"/>
    <cellStyle name="40% - Accent1 52" xfId="1079" xr:uid="{6CB5F5AD-C6F4-4BE9-B302-9BA1D2BABA57}"/>
    <cellStyle name="40% - Accent1 53" xfId="1080" xr:uid="{9A7E5A1E-2111-4A5C-BA51-C93115A3A2DF}"/>
    <cellStyle name="40% - Accent1 54" xfId="1081" xr:uid="{3A2441D7-F832-489F-9B48-6876BB47C6D5}"/>
    <cellStyle name="40% - Accent1 55" xfId="1082" xr:uid="{5036B202-30C6-4467-BE7A-E04680B880B5}"/>
    <cellStyle name="40% - Accent1 56" xfId="1083" xr:uid="{D12F58C5-6A47-458F-B1DE-239499739A38}"/>
    <cellStyle name="40% - Accent1 57" xfId="1084" xr:uid="{1FCFAF11-1C49-4553-8DE4-8B1526C10D8E}"/>
    <cellStyle name="40% - Accent1 58" xfId="1085" xr:uid="{15AA863B-AFC6-4587-973B-FACC3E2CA226}"/>
    <cellStyle name="40% - Accent1 59" xfId="1086" xr:uid="{47561915-BCBE-4C2F-B3FD-136F04A5ABD4}"/>
    <cellStyle name="40% - Accent1 6" xfId="1087" xr:uid="{889570F5-030D-4016-B49C-2C6B03DD1D69}"/>
    <cellStyle name="40% - Accent1 60" xfId="1088" xr:uid="{44B73B0E-343D-4232-B15D-00A5FA80A6BF}"/>
    <cellStyle name="40% - Accent1 61" xfId="1089" xr:uid="{1FC9A862-B593-4909-AF5F-6EB92BD7A0F4}"/>
    <cellStyle name="40% - Accent1 62" xfId="1090" xr:uid="{011905E7-F76A-42DF-B8CA-9FA42A8B6D95}"/>
    <cellStyle name="40% - Accent1 63" xfId="1091" xr:uid="{AED6BF1B-6B6B-448D-8450-CD54FEE286A7}"/>
    <cellStyle name="40% - Accent1 64" xfId="1092" xr:uid="{F2C5B3A3-5A27-495B-A7F8-8783A0E35F4A}"/>
    <cellStyle name="40% - Accent1 65" xfId="1093" xr:uid="{FA2301DE-8FD5-4A67-B8DF-DD70E3D019FD}"/>
    <cellStyle name="40% - Accent1 66" xfId="1094" xr:uid="{ABA79CEC-CC48-4C88-A538-45D55A1FBE20}"/>
    <cellStyle name="40% - Accent1 67" xfId="1095" xr:uid="{1F2CF863-13E7-43CD-B5E2-59B29F07253A}"/>
    <cellStyle name="40% - Accent1 68" xfId="1096" xr:uid="{91C53AF6-F112-4223-B23C-30BB4347B625}"/>
    <cellStyle name="40% - Accent1 69" xfId="1097" xr:uid="{A694A374-C325-46F2-B221-3B5D74891B61}"/>
    <cellStyle name="40% - Accent1 7" xfId="1098" xr:uid="{E80B00E6-E0FC-4D93-967C-B1BA9EF90C6E}"/>
    <cellStyle name="40% - Accent1 70" xfId="1099" xr:uid="{006FD514-F80D-4323-88F1-E3324165A45B}"/>
    <cellStyle name="40% - Accent1 71" xfId="1100" xr:uid="{961C2211-9DF3-4C1C-918E-7B9F7DEA08F0}"/>
    <cellStyle name="40% - Accent1 72" xfId="1101" xr:uid="{62B9C972-0A30-40F3-A57A-EC04212C95E7}"/>
    <cellStyle name="40% - Accent1 73" xfId="1102" xr:uid="{D181BF37-4DD2-42A1-BE99-BE25D822722D}"/>
    <cellStyle name="40% - Accent1 74" xfId="1103" xr:uid="{40762114-9CF7-4807-9467-C5E5F0CFCB9C}"/>
    <cellStyle name="40% - Accent1 75" xfId="1104" xr:uid="{61E58253-65FA-4B7F-BBC6-7CE6C9C9BDE2}"/>
    <cellStyle name="40% - Accent1 76" xfId="1105" xr:uid="{7D72FA68-F643-4E35-84D4-B6ACFBB75A55}"/>
    <cellStyle name="40% - Accent1 77" xfId="1106" xr:uid="{0623C45A-38FD-4321-8CF0-E8A352125C4D}"/>
    <cellStyle name="40% - Accent1 78" xfId="1107" xr:uid="{974EF81F-711D-47C7-83DC-0BFCC999BAF0}"/>
    <cellStyle name="40% - Accent1 79" xfId="1108" xr:uid="{16945BE7-016F-479B-B929-A26571B03C3C}"/>
    <cellStyle name="40% - Accent1 8" xfId="1109" xr:uid="{8D02386F-42C3-491A-B52B-CCCBC3397913}"/>
    <cellStyle name="40% - Accent1 8 2" xfId="1110" xr:uid="{E28A93F1-A266-466E-AB61-592CFC8FDFB7}"/>
    <cellStyle name="40% - Accent1 8 3" xfId="1111" xr:uid="{06AB97B0-0A54-4397-8FC8-226F22EF130A}"/>
    <cellStyle name="40% - Accent1 80" xfId="1112" xr:uid="{DEE67BA2-27C3-4617-8234-606F6CCBC67D}"/>
    <cellStyle name="40% - Accent1 81" xfId="1113" xr:uid="{0CE66911-1674-47D0-9DBB-D90BD5D3C3FB}"/>
    <cellStyle name="40% - Accent1 82" xfId="1114" xr:uid="{C2C9A46C-3AD4-4050-9FCF-FFBC9E468E8D}"/>
    <cellStyle name="40% - Accent1 83" xfId="1115" xr:uid="{FB0C2AE0-5DD2-4FB0-9DB8-84E2F63F80E6}"/>
    <cellStyle name="40% - Accent1 84" xfId="1116" xr:uid="{6E440C11-0626-428E-9B72-9B318274EEED}"/>
    <cellStyle name="40% - Accent1 85" xfId="1117" xr:uid="{158B272E-6F8D-4639-9F46-4E840C8BCE93}"/>
    <cellStyle name="40% - Accent1 86" xfId="1118" xr:uid="{08C49916-52B3-4C61-935C-9A9CE5C26EA3}"/>
    <cellStyle name="40% - Accent1 87" xfId="1119" xr:uid="{348E171C-C468-475D-A2E1-304593D80233}"/>
    <cellStyle name="40% - Accent1 88" xfId="1120" xr:uid="{EB4FE933-FA0F-4DD9-9FF9-4F2B842BC7F8}"/>
    <cellStyle name="40% - Accent1 89" xfId="1121" xr:uid="{576FE50F-157D-4DAE-955C-EFFABF3A265B}"/>
    <cellStyle name="40% - Accent1 9" xfId="1122" xr:uid="{B260892A-8BCC-4F98-8F42-4738CBDC29EC}"/>
    <cellStyle name="40% - Accent1 9 2" xfId="1123" xr:uid="{DE97C143-160C-440E-9A2B-FB52F92B8809}"/>
    <cellStyle name="40% - Accent1 90" xfId="1124" xr:uid="{44C7D378-1927-4074-94C8-7135DB3C7543}"/>
    <cellStyle name="40% - Accent2 10" xfId="1125" xr:uid="{9ADEA31D-6C89-4E72-98D3-F4D9D4713E95}"/>
    <cellStyle name="40% - Accent2 10 2" xfId="1126" xr:uid="{D8B37E7F-9169-43E2-B209-64E80089F427}"/>
    <cellStyle name="40% - Accent2 11" xfId="1127" xr:uid="{3D67FB71-2F49-40E8-9C82-FB06E7FD26D8}"/>
    <cellStyle name="40% - Accent2 12" xfId="1128" xr:uid="{8A840069-59C9-41DD-82CD-C7F59670C0BE}"/>
    <cellStyle name="40% - Accent2 13" xfId="1129" xr:uid="{30BC6650-0264-456E-AE5C-0896F9597A0A}"/>
    <cellStyle name="40% - Accent2 14" xfId="1130" xr:uid="{44643A91-F242-41BF-B83D-3EDEC3ACE6A0}"/>
    <cellStyle name="40% - Accent2 15" xfId="1131" xr:uid="{D926A1DE-D78F-4FD4-83B2-123AEB5F55B9}"/>
    <cellStyle name="40% - Accent2 16" xfId="1132" xr:uid="{B7CCA059-97E0-4607-BA2E-99FF9E82D518}"/>
    <cellStyle name="40% - Accent2 17" xfId="1133" xr:uid="{E73998F5-58BE-4C23-9C3E-EC65E8F7B66B}"/>
    <cellStyle name="40% - Accent2 18" xfId="1134" xr:uid="{C5B1DD32-4D62-47B2-92E7-45B9A8289688}"/>
    <cellStyle name="40% - Accent2 19" xfId="1135" xr:uid="{BF42E460-3465-457C-8BC2-D8D9D3F158D2}"/>
    <cellStyle name="40% - Accent2 2" xfId="1136" xr:uid="{249EC281-0243-4EBC-B4FA-E8843CA326B4}"/>
    <cellStyle name="40% - Accent2 2 10" xfId="1137" xr:uid="{7BFA1D73-8D82-4848-B054-4717F8B4BDD1}"/>
    <cellStyle name="40% - Accent2 2 11" xfId="1138" xr:uid="{1CB0B366-023F-41BD-8497-62B7778CA31E}"/>
    <cellStyle name="40% - Accent2 2 12" xfId="1139" xr:uid="{4360FB11-1F99-4F6E-A085-9F72772F1B02}"/>
    <cellStyle name="40% - Accent2 2 13" xfId="1140" xr:uid="{A1F5FACD-1148-46E0-8B51-1A8E9BA27029}"/>
    <cellStyle name="40% - Accent2 2 14" xfId="1141" xr:uid="{BF745E26-EFCA-4E34-A9B2-44B90DA17884}"/>
    <cellStyle name="40% - Accent2 2 15" xfId="1142" xr:uid="{D415EB85-69FE-4D79-8370-5E3026A4AAF5}"/>
    <cellStyle name="40% - Accent2 2 16" xfId="1143" xr:uid="{BC0C673F-4048-4876-8911-56EBABF0DE7D}"/>
    <cellStyle name="40% - Accent2 2 17" xfId="1144" xr:uid="{433F8F18-FB0E-46A0-B08D-3798A6E8607C}"/>
    <cellStyle name="40% - Accent2 2 18" xfId="1145" xr:uid="{8DB11D49-DD30-4F70-A2D7-F4F93990463A}"/>
    <cellStyle name="40% - Accent2 2 19" xfId="1146" xr:uid="{56CC8AEB-2DB4-4C41-92B6-00A9D80A58A0}"/>
    <cellStyle name="40% - Accent2 2 2" xfId="1147" xr:uid="{C54077E9-580A-4C90-BF2E-7EBF962D513D}"/>
    <cellStyle name="40% - Accent2 2 20" xfId="1148" xr:uid="{9007C519-CB57-474B-96FF-2801AE1C2B1F}"/>
    <cellStyle name="40% - Accent2 2 21" xfId="1149" xr:uid="{F3F7950F-BC30-4CC0-A126-40E1E204BE08}"/>
    <cellStyle name="40% - Accent2 2 22" xfId="1150" xr:uid="{A0D730F1-6EDF-40EA-8E1E-7BB00877F3EF}"/>
    <cellStyle name="40% - Accent2 2 23" xfId="1151" xr:uid="{0B565CD4-DBE6-4C92-BE55-B7D8194128F3}"/>
    <cellStyle name="40% - Accent2 2 24" xfId="1152" xr:uid="{E1C0F6D2-3203-41A6-B5E8-B7680A017377}"/>
    <cellStyle name="40% - Accent2 2 25" xfId="1153" xr:uid="{E718FD1F-B69A-4547-B8C4-16A7A7539D92}"/>
    <cellStyle name="40% - Accent2 2 26" xfId="1154" xr:uid="{0CDA2333-46F5-405D-941B-641CD5CF7789}"/>
    <cellStyle name="40% - Accent2 2 27" xfId="1155" xr:uid="{02D351AC-3ED6-48BA-A0D8-CB47075E8EF0}"/>
    <cellStyle name="40% - Accent2 2 28" xfId="1156" xr:uid="{2581EC66-CF37-492F-B05B-39DF9D60224B}"/>
    <cellStyle name="40% - Accent2 2 29" xfId="1157" xr:uid="{72582DB3-039F-4A05-8512-3B81F96712D8}"/>
    <cellStyle name="40% - Accent2 2 3" xfId="1158" xr:uid="{8146C8D7-1484-45C5-9772-E27016AD26C7}"/>
    <cellStyle name="40% - Accent2 2 30" xfId="1159" xr:uid="{E2A1B9B8-48D7-47EC-961D-470596F40804}"/>
    <cellStyle name="40% - Accent2 2 31" xfId="1160" xr:uid="{DD427784-10B7-4774-BF96-9992F079563E}"/>
    <cellStyle name="40% - Accent2 2 32" xfId="1161" xr:uid="{9A470A3A-4988-4FDE-BA79-94E3AA1F9163}"/>
    <cellStyle name="40% - Accent2 2 33" xfId="1162" xr:uid="{98AAF523-9F1A-4D09-9A96-D513EF9FB487}"/>
    <cellStyle name="40% - Accent2 2 34" xfId="1163" xr:uid="{FD0D3F9B-1CE6-4FD4-BF94-FF4D4B6EED5C}"/>
    <cellStyle name="40% - Accent2 2 35" xfId="1164" xr:uid="{C44D3F73-CAB9-45D8-893E-7BEBE4E13BB6}"/>
    <cellStyle name="40% - Accent2 2 36" xfId="1165" xr:uid="{F712D4AB-5EA3-4BF1-801A-18B419F5172A}"/>
    <cellStyle name="40% - Accent2 2 37" xfId="1166" xr:uid="{56E59C7B-535C-4886-8959-9F7C689DCC45}"/>
    <cellStyle name="40% - Accent2 2 38" xfId="1167" xr:uid="{72B7FB6E-2557-4DB1-89CD-EB5A7D8F8E75}"/>
    <cellStyle name="40% - Accent2 2 39" xfId="1168" xr:uid="{D186A58F-C2DB-4A04-96A4-DBEC6B8ED354}"/>
    <cellStyle name="40% - Accent2 2 4" xfId="1169" xr:uid="{E92A4842-8442-4B47-B21F-8B6A73D1E158}"/>
    <cellStyle name="40% - Accent2 2 40" xfId="1170" xr:uid="{DD59F695-3AF9-490A-B5BC-8F602195289F}"/>
    <cellStyle name="40% - Accent2 2 41" xfId="1171" xr:uid="{C66ADE3B-3183-4896-BA60-5797EAA9A565}"/>
    <cellStyle name="40% - Accent2 2 42" xfId="1172" xr:uid="{358701A7-45AA-414E-9865-4EE39B4F3C5A}"/>
    <cellStyle name="40% - Accent2 2 43" xfId="1173" xr:uid="{013ADEF3-262D-4DD0-A6D7-94B14B262D19}"/>
    <cellStyle name="40% - Accent2 2 44" xfId="1174" xr:uid="{59C51910-4FA1-4DD3-8448-2D68385C78C6}"/>
    <cellStyle name="40% - Accent2 2 45" xfId="1175" xr:uid="{3654FE24-A591-4563-934E-FA9751E7DF2A}"/>
    <cellStyle name="40% - Accent2 2 46" xfId="1176" xr:uid="{6CFFEEB4-7AC4-4442-B9D1-4CFD148BCF8E}"/>
    <cellStyle name="40% - Accent2 2 47" xfId="1177" xr:uid="{5C0E61F9-3005-42F5-AFDD-5F463BAA20F2}"/>
    <cellStyle name="40% - Accent2 2 48" xfId="1178" xr:uid="{8E65558F-8F6D-4D7B-AF3C-754704239640}"/>
    <cellStyle name="40% - Accent2 2 49" xfId="1179" xr:uid="{04017DCA-5162-46C3-99A5-5E9FE9057447}"/>
    <cellStyle name="40% - Accent2 2 5" xfId="1180" xr:uid="{04071649-E9B2-4CA2-A449-EDF86245997B}"/>
    <cellStyle name="40% - Accent2 2 50" xfId="1181" xr:uid="{5FC0945C-2AF0-46AD-A61C-B1A830A9A92C}"/>
    <cellStyle name="40% - Accent2 2 6" xfId="1182" xr:uid="{98F3FA46-780A-4029-9222-380644942D94}"/>
    <cellStyle name="40% - Accent2 2 7" xfId="1183" xr:uid="{1A66B4B2-E982-4FF0-A4B3-419A765A1287}"/>
    <cellStyle name="40% - Accent2 2 8" xfId="1184" xr:uid="{F86FC673-51A4-4099-96D5-9FD4CED5BD7E}"/>
    <cellStyle name="40% - Accent2 2 9" xfId="1185" xr:uid="{33D87EB7-BCA9-44BF-B14E-5C1C47F20532}"/>
    <cellStyle name="40% - Accent2 20" xfId="1186" xr:uid="{E44F1448-D43D-4B89-B74E-C2E81FECED32}"/>
    <cellStyle name="40% - Accent2 21" xfId="1187" xr:uid="{FB8995F6-CEC0-4592-953B-A3B818F7E854}"/>
    <cellStyle name="40% - Accent2 22" xfId="1188" xr:uid="{41A003DA-FC41-4A45-8F65-EB6F32A1A8FA}"/>
    <cellStyle name="40% - Accent2 23" xfId="1189" xr:uid="{D9C730F0-B716-4608-92B1-1B4CA121A3B8}"/>
    <cellStyle name="40% - Accent2 24" xfId="1190" xr:uid="{FD98E894-C98B-42AA-A307-32A1B0E96AA4}"/>
    <cellStyle name="40% - Accent2 25" xfId="1191" xr:uid="{ACF57111-B21C-4C1C-9C64-FDB4195093DE}"/>
    <cellStyle name="40% - Accent2 26" xfId="1192" xr:uid="{D50C5296-13A3-42D6-86F7-F642A1B4E1F1}"/>
    <cellStyle name="40% - Accent2 27" xfId="1193" xr:uid="{77A7EB42-C0FF-488C-92D6-075217DA055C}"/>
    <cellStyle name="40% - Accent2 28" xfId="1194" xr:uid="{BFDF618F-D22D-4E3B-AF1C-B8CC3CFAB46E}"/>
    <cellStyle name="40% - Accent2 29" xfId="1195" xr:uid="{DF32C434-AFE3-4B81-8929-08A5E53DBBF9}"/>
    <cellStyle name="40% - Accent2 3" xfId="1196" xr:uid="{75B32F60-589A-48A7-B96A-6904F8B03313}"/>
    <cellStyle name="40% - Accent2 3 2" xfId="1197" xr:uid="{00953E3B-7FDC-4868-8707-215183911D78}"/>
    <cellStyle name="40% - Accent2 3 3" xfId="1198" xr:uid="{2C7FAA55-74CD-4A37-951E-0034FFD61A72}"/>
    <cellStyle name="40% - Accent2 30" xfId="1199" xr:uid="{4F8D7172-E3FE-45DE-8C31-5829521AD919}"/>
    <cellStyle name="40% - Accent2 31" xfId="1200" xr:uid="{27BA4B4A-0845-4BAA-9478-85822A669775}"/>
    <cellStyle name="40% - Accent2 32" xfId="1201" xr:uid="{DA16211F-7477-485B-8999-97F9DD5ABF2F}"/>
    <cellStyle name="40% - Accent2 33" xfId="1202" xr:uid="{31C2807E-4ADD-4D2A-9579-A68B793A9FCD}"/>
    <cellStyle name="40% - Accent2 34" xfId="1203" xr:uid="{94D4B219-B06F-4A63-B596-C098EFBC1D09}"/>
    <cellStyle name="40% - Accent2 35" xfId="1204" xr:uid="{556702D4-CEF0-492E-B98A-75CEAB39A980}"/>
    <cellStyle name="40% - Accent2 36" xfId="1205" xr:uid="{0F755F54-D070-4C17-93B2-817FE1329E36}"/>
    <cellStyle name="40% - Accent2 37" xfId="1206" xr:uid="{795420B1-49D5-42E6-96D9-EE5E845BFB17}"/>
    <cellStyle name="40% - Accent2 38" xfId="1207" xr:uid="{507F399D-07D5-4AB8-AA2B-589B599578DF}"/>
    <cellStyle name="40% - Accent2 39" xfId="1208" xr:uid="{635E92C0-95EA-4663-87EF-91F55E2C53DD}"/>
    <cellStyle name="40% - Accent2 4" xfId="1209" xr:uid="{A3844BCF-21F8-4702-BC0A-FD5F2C0B087B}"/>
    <cellStyle name="40% - Accent2 4 2" xfId="1210" xr:uid="{87C87591-1A8C-4AA1-83CC-70ADB1A0C6F8}"/>
    <cellStyle name="40% - Accent2 4 3" xfId="1211" xr:uid="{B36B823A-5169-4529-90E6-DE4FD8EF4180}"/>
    <cellStyle name="40% - Accent2 40" xfId="1212" xr:uid="{AEF6BBA8-09EF-4F66-BE25-5E92C19EFED9}"/>
    <cellStyle name="40% - Accent2 41" xfId="1213" xr:uid="{0BFDC01C-90BD-439F-83C9-3FF191AFF106}"/>
    <cellStyle name="40% - Accent2 42" xfId="1214" xr:uid="{FF9A072F-2F97-4DB3-ADAB-E36388EBB855}"/>
    <cellStyle name="40% - Accent2 43" xfId="1215" xr:uid="{98B588AE-21A4-4594-ACAF-1DB15ED9D767}"/>
    <cellStyle name="40% - Accent2 44" xfId="1216" xr:uid="{46CEEE7D-B2B1-4EA3-A73D-5FF2BA0A8A1D}"/>
    <cellStyle name="40% - Accent2 45" xfId="1217" xr:uid="{A6337E0B-95D7-4832-B0A6-0FCC1CB9F6AF}"/>
    <cellStyle name="40% - Accent2 46" xfId="1218" xr:uid="{8C0EAE54-060D-4BFD-90C9-21C767DF9E09}"/>
    <cellStyle name="40% - Accent2 47" xfId="1219" xr:uid="{7931E1A7-92AF-49F9-B7F7-0B247AF6EF0A}"/>
    <cellStyle name="40% - Accent2 48" xfId="1220" xr:uid="{45D6E5AC-17A8-4528-A687-F7DEAEE5065D}"/>
    <cellStyle name="40% - Accent2 49" xfId="1221" xr:uid="{45426BEE-2759-49A7-A0E6-9B20A2A5B77E}"/>
    <cellStyle name="40% - Accent2 5" xfId="1222" xr:uid="{3240DE78-3705-4215-BC7C-70F8DD46140F}"/>
    <cellStyle name="40% - Accent2 5 2" xfId="1223" xr:uid="{562B6C24-4C7E-4E39-8593-E0BDCF30BAC8}"/>
    <cellStyle name="40% - Accent2 5 3" xfId="1224" xr:uid="{F549CEF8-A8B5-43D1-B20B-70F594E88D85}"/>
    <cellStyle name="40% - Accent2 50" xfId="1225" xr:uid="{C7364C76-F10E-4253-A882-22FC782A08C7}"/>
    <cellStyle name="40% - Accent2 51" xfId="1226" xr:uid="{5C741B24-7CAE-460E-81FD-BF45D8A75686}"/>
    <cellStyle name="40% - Accent2 52" xfId="1227" xr:uid="{88027216-BDB8-4AC3-9C0E-8C6ACE46DD0A}"/>
    <cellStyle name="40% - Accent2 53" xfId="1228" xr:uid="{CF92888B-5DBE-45EB-B6CD-90A53F5E17E8}"/>
    <cellStyle name="40% - Accent2 54" xfId="1229" xr:uid="{186D68AB-599A-4329-8EF8-C0E0B46B63C2}"/>
    <cellStyle name="40% - Accent2 55" xfId="1230" xr:uid="{3168C91A-5C24-4F0F-B9C5-9F0080FE6E44}"/>
    <cellStyle name="40% - Accent2 56" xfId="1231" xr:uid="{30B71AC1-8D2C-4C38-BEFD-DAA604E784CB}"/>
    <cellStyle name="40% - Accent2 57" xfId="1232" xr:uid="{E43D59CA-E02B-42F2-83C8-2A164FCD2C31}"/>
    <cellStyle name="40% - Accent2 58" xfId="1233" xr:uid="{A4E7FB2F-80D5-49E8-A0FC-0345A5CA3974}"/>
    <cellStyle name="40% - Accent2 59" xfId="1234" xr:uid="{07E20C99-47E0-441A-A016-03B67FDC585E}"/>
    <cellStyle name="40% - Accent2 6" xfId="1235" xr:uid="{14D278D3-5538-492A-A587-933DB1F859F8}"/>
    <cellStyle name="40% - Accent2 60" xfId="1236" xr:uid="{AC550105-9416-447A-9272-9972F246711B}"/>
    <cellStyle name="40% - Accent2 61" xfId="1237" xr:uid="{C37406F6-2ACC-4B94-9A61-94DC9C203A3A}"/>
    <cellStyle name="40% - Accent2 62" xfId="1238" xr:uid="{39156718-0A72-40DE-983F-2C1F045E5642}"/>
    <cellStyle name="40% - Accent2 63" xfId="1239" xr:uid="{63EEB51E-B4EC-4242-8816-688F8EF132A6}"/>
    <cellStyle name="40% - Accent2 64" xfId="1240" xr:uid="{D1AAE936-AF40-4F45-B050-2095A89C0BB0}"/>
    <cellStyle name="40% - Accent2 65" xfId="1241" xr:uid="{85357E9C-4699-458B-B384-5CBC08C72827}"/>
    <cellStyle name="40% - Accent2 66" xfId="1242" xr:uid="{9DADD914-9FB5-46D8-8D9C-8E7C73666F9C}"/>
    <cellStyle name="40% - Accent2 67" xfId="1243" xr:uid="{B91F8470-60D7-458A-B6DB-4138EC80D3F3}"/>
    <cellStyle name="40% - Accent2 68" xfId="1244" xr:uid="{AE7085B1-2B7A-4D0F-A85F-F198ACF0FDE1}"/>
    <cellStyle name="40% - Accent2 69" xfId="1245" xr:uid="{CC4CC710-C175-40E9-A933-E9E2E65BFD69}"/>
    <cellStyle name="40% - Accent2 7" xfId="1246" xr:uid="{082F7C35-E753-4F76-8F20-BE2217107267}"/>
    <cellStyle name="40% - Accent2 70" xfId="1247" xr:uid="{DFC31F86-3299-4D16-96A3-738656CC2618}"/>
    <cellStyle name="40% - Accent2 71" xfId="1248" xr:uid="{18393C8D-08FB-45EB-AC10-ED3C32A0D7AF}"/>
    <cellStyle name="40% - Accent2 72" xfId="1249" xr:uid="{CC1EE7CB-BBF3-4E1E-B74B-F5963BC3E9C3}"/>
    <cellStyle name="40% - Accent2 73" xfId="1250" xr:uid="{8811746E-59E7-4FFD-A72B-B507B936639B}"/>
    <cellStyle name="40% - Accent2 74" xfId="1251" xr:uid="{62E706F8-F254-4D2F-A9FA-1C945AF2F90F}"/>
    <cellStyle name="40% - Accent2 75" xfId="1252" xr:uid="{2F84BE13-6353-4DC2-9BF7-471C292A78FB}"/>
    <cellStyle name="40% - Accent2 76" xfId="1253" xr:uid="{171C4640-7200-467E-B0FA-5D575116FBB5}"/>
    <cellStyle name="40% - Accent2 77" xfId="1254" xr:uid="{81EDEBEE-1370-42D8-80AE-50873E8F07FA}"/>
    <cellStyle name="40% - Accent2 78" xfId="1255" xr:uid="{3962FEDF-A767-40BB-BD08-E48C1B730673}"/>
    <cellStyle name="40% - Accent2 79" xfId="1256" xr:uid="{5CCD303B-BEDF-427B-BE62-5B90C81CCEF5}"/>
    <cellStyle name="40% - Accent2 8" xfId="1257" xr:uid="{B224C096-A429-4460-9DB7-AA8FD98B4E3A}"/>
    <cellStyle name="40% - Accent2 8 2" xfId="1258" xr:uid="{53BCB31F-05ED-4D8B-A5DB-ED93C652D0F5}"/>
    <cellStyle name="40% - Accent2 8 3" xfId="1259" xr:uid="{05E99EDE-C73C-4240-8171-26EF9FE70008}"/>
    <cellStyle name="40% - Accent2 80" xfId="1260" xr:uid="{31A60DB3-FA37-45BB-BA3A-9B3766BB97E8}"/>
    <cellStyle name="40% - Accent2 81" xfId="1261" xr:uid="{33278FB0-E826-4513-BF7F-55A535E93FB2}"/>
    <cellStyle name="40% - Accent2 82" xfId="1262" xr:uid="{1AD4FA62-69D0-4A62-A419-3CC9F5AA4456}"/>
    <cellStyle name="40% - Accent2 83" xfId="1263" xr:uid="{BB174AF5-C2C5-4871-9429-B0EC5180320C}"/>
    <cellStyle name="40% - Accent2 84" xfId="1264" xr:uid="{73196E7B-B179-4BAA-93E1-84177D6C102E}"/>
    <cellStyle name="40% - Accent2 85" xfId="1265" xr:uid="{A05A17E8-5D73-4388-826E-51153DF5703D}"/>
    <cellStyle name="40% - Accent2 86" xfId="1266" xr:uid="{B62D9CD4-0810-46E1-833C-5FA0AAA98175}"/>
    <cellStyle name="40% - Accent2 87" xfId="1267" xr:uid="{DAF7C4DF-531B-4D07-8641-B6455E2AA2E9}"/>
    <cellStyle name="40% - Accent2 88" xfId="1268" xr:uid="{B82D66E5-A1EF-4FF3-AE6B-2E3BB750398E}"/>
    <cellStyle name="40% - Accent2 89" xfId="1269" xr:uid="{09DE2D8E-42CA-412E-A250-AF88EAAC5388}"/>
    <cellStyle name="40% - Accent2 9" xfId="1270" xr:uid="{17F85972-D7A4-460A-B67F-FFFB1E8E1CC4}"/>
    <cellStyle name="40% - Accent2 9 2" xfId="1271" xr:uid="{5F2FD88D-2CC0-4BB0-9F32-7CDE519AEA0E}"/>
    <cellStyle name="40% - Accent2 90" xfId="1272" xr:uid="{CBBC0A4C-451C-40DA-83D5-5AC00647212C}"/>
    <cellStyle name="40% - Accent3 10" xfId="1273" xr:uid="{A2E6B1E6-C88F-496D-84BB-6F2F7D902B93}"/>
    <cellStyle name="40% - Accent3 10 2" xfId="1274" xr:uid="{5D8E616E-4A56-40F3-AC2B-8E285B4A330B}"/>
    <cellStyle name="40% - Accent3 11" xfId="1275" xr:uid="{E6462C15-C5B2-4531-8601-D3EB222D9D8E}"/>
    <cellStyle name="40% - Accent3 12" xfId="1276" xr:uid="{C65519F0-3204-4A2E-BB23-AFE0BE90EC2C}"/>
    <cellStyle name="40% - Accent3 13" xfId="1277" xr:uid="{06A5AAC6-DCD7-44FA-BB7B-55B9D972A83F}"/>
    <cellStyle name="40% - Accent3 14" xfId="1278" xr:uid="{B9827FB8-230E-4428-85E9-9943C2A04913}"/>
    <cellStyle name="40% - Accent3 15" xfId="1279" xr:uid="{5CA234B7-9DD4-466D-B633-729637C9FC9D}"/>
    <cellStyle name="40% - Accent3 16" xfId="1280" xr:uid="{94B4ABCB-091B-4E4B-BF6E-74207910426B}"/>
    <cellStyle name="40% - Accent3 17" xfId="1281" xr:uid="{61FEE6EC-ACED-4321-AB7F-37EF7C048EC2}"/>
    <cellStyle name="40% - Accent3 18" xfId="1282" xr:uid="{08D2E243-7732-49DD-9537-4DB714199C4B}"/>
    <cellStyle name="40% - Accent3 19" xfId="1283" xr:uid="{E2982BC1-AB5E-4C2B-AA99-04EB5E819C2E}"/>
    <cellStyle name="40% - Accent3 2" xfId="1284" xr:uid="{C2EE2245-2B9C-447B-8D14-30439D099161}"/>
    <cellStyle name="40% - Accent3 2 10" xfId="1285" xr:uid="{26582045-8EC4-45C5-9E9D-EC1DEFE0C8A7}"/>
    <cellStyle name="40% - Accent3 2 11" xfId="1286" xr:uid="{A9D4D6DC-6120-411F-AB9C-F7DC79FAD1ED}"/>
    <cellStyle name="40% - Accent3 2 12" xfId="1287" xr:uid="{C62AB854-E9F6-4A03-A37F-F7669C78A6F1}"/>
    <cellStyle name="40% - Accent3 2 13" xfId="1288" xr:uid="{479463AE-D0B6-40BB-ADF2-2E279C01E4EB}"/>
    <cellStyle name="40% - Accent3 2 14" xfId="1289" xr:uid="{15504457-6F8C-4328-9B0A-CFBD041BDCF4}"/>
    <cellStyle name="40% - Accent3 2 15" xfId="1290" xr:uid="{2A112E63-99D0-445D-998C-F69F05C56956}"/>
    <cellStyle name="40% - Accent3 2 16" xfId="1291" xr:uid="{22BF82D7-0BB6-4647-A47C-3ED236F4C70F}"/>
    <cellStyle name="40% - Accent3 2 17" xfId="1292" xr:uid="{8146116B-45C9-4BFD-BAB3-7B3C8400DF53}"/>
    <cellStyle name="40% - Accent3 2 18" xfId="1293" xr:uid="{EC45E6E7-5753-4E02-A1D0-E9A0F3DE5AAC}"/>
    <cellStyle name="40% - Accent3 2 19" xfId="1294" xr:uid="{7CADA10A-A307-47CE-BB4D-7F14135096C8}"/>
    <cellStyle name="40% - Accent3 2 2" xfId="1295" xr:uid="{D7CD26D9-338C-4E38-B94D-01AA3CC5BBC2}"/>
    <cellStyle name="40% - Accent3 2 20" xfId="1296" xr:uid="{668EF13A-EBFA-42C7-A79E-F81C9CF5340F}"/>
    <cellStyle name="40% - Accent3 2 21" xfId="1297" xr:uid="{1D83A2A6-05F9-4FE7-8400-AC52E30C93B2}"/>
    <cellStyle name="40% - Accent3 2 22" xfId="1298" xr:uid="{9459BC29-CBE9-4093-944D-8FE29E766739}"/>
    <cellStyle name="40% - Accent3 2 23" xfId="1299" xr:uid="{F0BD7810-0569-4DA6-A57C-81F57E54D411}"/>
    <cellStyle name="40% - Accent3 2 24" xfId="1300" xr:uid="{3368D4AF-562E-49B8-920D-6175CB09539C}"/>
    <cellStyle name="40% - Accent3 2 25" xfId="1301" xr:uid="{DF2E87FD-D602-4F9E-8A44-03B6A92B367C}"/>
    <cellStyle name="40% - Accent3 2 26" xfId="1302" xr:uid="{A88C9F11-A0B8-43BA-B555-84F61CEAD8DE}"/>
    <cellStyle name="40% - Accent3 2 27" xfId="1303" xr:uid="{7C798CD1-207D-4E84-87FE-60C115FA9FA8}"/>
    <cellStyle name="40% - Accent3 2 28" xfId="1304" xr:uid="{6B311631-FC7C-420A-B5B7-D6125F3DC02B}"/>
    <cellStyle name="40% - Accent3 2 29" xfId="1305" xr:uid="{BEE7F84F-7DB2-4649-8466-6EB18192CF83}"/>
    <cellStyle name="40% - Accent3 2 3" xfId="1306" xr:uid="{552DCEAF-28FC-4C9C-9E08-7BC886D6DEE9}"/>
    <cellStyle name="40% - Accent3 2 30" xfId="1307" xr:uid="{3BE00D7D-2CD3-478B-A2CC-C4C9BED493FC}"/>
    <cellStyle name="40% - Accent3 2 31" xfId="1308" xr:uid="{8D0924D6-2353-4309-8494-0CF045236BE2}"/>
    <cellStyle name="40% - Accent3 2 32" xfId="1309" xr:uid="{8B00B268-C9D0-4396-8FF0-56BF36B1129D}"/>
    <cellStyle name="40% - Accent3 2 33" xfId="1310" xr:uid="{8AB32F41-BA2E-495C-8929-76A2FEBBF0EB}"/>
    <cellStyle name="40% - Accent3 2 34" xfId="1311" xr:uid="{90E36A22-F2AC-4641-9140-839992983BE2}"/>
    <cellStyle name="40% - Accent3 2 35" xfId="1312" xr:uid="{62B246B8-0FDD-402C-A3DC-674D3BAC34C9}"/>
    <cellStyle name="40% - Accent3 2 36" xfId="1313" xr:uid="{8806216C-1FA1-4DF9-A874-BF138724A449}"/>
    <cellStyle name="40% - Accent3 2 37" xfId="1314" xr:uid="{EFC2D288-7EAB-4E97-8A58-6DF95B51C5A0}"/>
    <cellStyle name="40% - Accent3 2 38" xfId="1315" xr:uid="{6A8B96C7-B279-44FF-B4B7-915D2D11B514}"/>
    <cellStyle name="40% - Accent3 2 39" xfId="1316" xr:uid="{9E9082B5-C8B5-45BA-B8B6-72518FF022C1}"/>
    <cellStyle name="40% - Accent3 2 4" xfId="1317" xr:uid="{B9140618-0165-4CBE-B9D7-4CC8EF08474E}"/>
    <cellStyle name="40% - Accent3 2 40" xfId="1318" xr:uid="{706619A0-ECAB-4FBF-A48D-959A9DFF14F6}"/>
    <cellStyle name="40% - Accent3 2 41" xfId="1319" xr:uid="{A26B5275-1966-4646-8308-E58352BE7651}"/>
    <cellStyle name="40% - Accent3 2 42" xfId="1320" xr:uid="{03120462-41DC-4BD9-AE33-4BA2C88A5A19}"/>
    <cellStyle name="40% - Accent3 2 43" xfId="1321" xr:uid="{D439A4E8-8C3A-442D-8DC8-0AF842B8F395}"/>
    <cellStyle name="40% - Accent3 2 44" xfId="1322" xr:uid="{7BA1C6F2-B3E8-49CF-B190-5D482624DD67}"/>
    <cellStyle name="40% - Accent3 2 45" xfId="1323" xr:uid="{CB99CCC7-71C7-43C7-BE5D-C43ABC6E497D}"/>
    <cellStyle name="40% - Accent3 2 46" xfId="1324" xr:uid="{7347BE10-42FE-4229-8FBA-F8987D223EC6}"/>
    <cellStyle name="40% - Accent3 2 47" xfId="1325" xr:uid="{CEE830B2-516D-42CE-83E9-1723B5A02C08}"/>
    <cellStyle name="40% - Accent3 2 48" xfId="1326" xr:uid="{D2A69268-FBEB-4AB0-B86E-003BB065BDFA}"/>
    <cellStyle name="40% - Accent3 2 49" xfId="1327" xr:uid="{13F19610-1CEB-4550-BE19-43C2CC94B90A}"/>
    <cellStyle name="40% - Accent3 2 5" xfId="1328" xr:uid="{8D948135-A1E3-49EB-B59C-237D43BF8642}"/>
    <cellStyle name="40% - Accent3 2 50" xfId="1329" xr:uid="{6BE056A9-ECA3-448F-862B-B9ECE4B26C9F}"/>
    <cellStyle name="40% - Accent3 2 6" xfId="1330" xr:uid="{AB20BDC8-1408-4A6D-8CE0-A81746AE23EA}"/>
    <cellStyle name="40% - Accent3 2 7" xfId="1331" xr:uid="{15E37E0A-036C-470A-BB40-084AB985DC9B}"/>
    <cellStyle name="40% - Accent3 2 8" xfId="1332" xr:uid="{857D3FD3-B7AD-47CF-BCE0-29A0AF953E15}"/>
    <cellStyle name="40% - Accent3 2 9" xfId="1333" xr:uid="{C2B7F46C-78F4-4DA8-AB71-96CBDA2713DD}"/>
    <cellStyle name="40% - Accent3 20" xfId="1334" xr:uid="{2535DD97-1BD5-4057-9453-90AE8F77B7C4}"/>
    <cellStyle name="40% - Accent3 21" xfId="1335" xr:uid="{54E95824-1653-45D8-B9FB-0E46D57F2772}"/>
    <cellStyle name="40% - Accent3 22" xfId="1336" xr:uid="{6F17B225-4EB5-4951-9DB9-BD95B1BACB79}"/>
    <cellStyle name="40% - Accent3 23" xfId="1337" xr:uid="{A4B53196-6577-4D59-B7AA-F1BDE19B9C4E}"/>
    <cellStyle name="40% - Accent3 24" xfId="1338" xr:uid="{5510257E-FF31-4AAC-A47A-D07B0F2E44B2}"/>
    <cellStyle name="40% - Accent3 25" xfId="1339" xr:uid="{A572737C-A9E4-4664-82D7-C4B4196ABF77}"/>
    <cellStyle name="40% - Accent3 26" xfId="1340" xr:uid="{9D4541D8-535F-4B4B-B70E-F180BE3C3759}"/>
    <cellStyle name="40% - Accent3 27" xfId="1341" xr:uid="{79A6FE09-DD50-4AE6-8DA3-9000FD9780DE}"/>
    <cellStyle name="40% - Accent3 28" xfId="1342" xr:uid="{F194A0E4-5AA6-4A66-B734-0D16298173C0}"/>
    <cellStyle name="40% - Accent3 29" xfId="1343" xr:uid="{DA7427E3-3211-49F6-85E2-D88BBFF074EE}"/>
    <cellStyle name="40% - Accent3 3" xfId="1344" xr:uid="{35ADA849-3106-4464-8E8A-10E5119832E5}"/>
    <cellStyle name="40% - Accent3 3 2" xfId="1345" xr:uid="{CB298B15-EDA7-4E35-94C2-85F0B92E1451}"/>
    <cellStyle name="40% - Accent3 3 3" xfId="1346" xr:uid="{460E14E8-8BC6-420A-AA5D-D517138E7B31}"/>
    <cellStyle name="40% - Accent3 30" xfId="1347" xr:uid="{6C9D51EB-376A-4D63-A965-5F3E1F73D341}"/>
    <cellStyle name="40% - Accent3 31" xfId="1348" xr:uid="{96F4D2E4-1EA4-408C-B4C8-5259547C3B57}"/>
    <cellStyle name="40% - Accent3 32" xfId="1349" xr:uid="{5445AA8F-667C-4918-8E06-7C7D3AFE1DD2}"/>
    <cellStyle name="40% - Accent3 33" xfId="1350" xr:uid="{BE22F489-C222-4D19-978F-01F7D15404CA}"/>
    <cellStyle name="40% - Accent3 34" xfId="1351" xr:uid="{1ABEC919-4B2E-49C4-8B50-00EA23CCCFBA}"/>
    <cellStyle name="40% - Accent3 35" xfId="1352" xr:uid="{35D9E57B-CEED-4B3B-ABD9-9E220A37FE88}"/>
    <cellStyle name="40% - Accent3 36" xfId="1353" xr:uid="{5D4FA32B-88E8-46B0-A2AB-9CE1A17461FC}"/>
    <cellStyle name="40% - Accent3 37" xfId="1354" xr:uid="{096E88A2-D7A9-43A5-8F20-AB339E82820F}"/>
    <cellStyle name="40% - Accent3 38" xfId="1355" xr:uid="{CA04E02C-4E48-4221-883B-0A0A286B8D43}"/>
    <cellStyle name="40% - Accent3 39" xfId="1356" xr:uid="{293512BE-653A-4A43-97A1-7CF3AB3E0593}"/>
    <cellStyle name="40% - Accent3 4" xfId="1357" xr:uid="{3AF303A1-FA0C-41B9-AD0A-AD493F8B02E0}"/>
    <cellStyle name="40% - Accent3 4 2" xfId="1358" xr:uid="{139C8CB4-3B6C-40FC-A3B8-D4CE6DB0B4EB}"/>
    <cellStyle name="40% - Accent3 4 3" xfId="1359" xr:uid="{6A4453DA-AEB3-4837-9056-9FF926D61D0F}"/>
    <cellStyle name="40% - Accent3 40" xfId="1360" xr:uid="{9544DD60-BBF2-49F6-81E5-080B44DD4034}"/>
    <cellStyle name="40% - Accent3 41" xfId="1361" xr:uid="{0C8B246E-A398-4FC7-8C62-2E01CD5D1754}"/>
    <cellStyle name="40% - Accent3 42" xfId="1362" xr:uid="{922E1783-229B-47BA-9566-A40FD7A2C80E}"/>
    <cellStyle name="40% - Accent3 43" xfId="1363" xr:uid="{F26D5972-A37C-4FDB-BBD3-9B4D21B608AE}"/>
    <cellStyle name="40% - Accent3 44" xfId="1364" xr:uid="{A59705CD-E81C-4296-ACD4-91206A4EF815}"/>
    <cellStyle name="40% - Accent3 45" xfId="1365" xr:uid="{B5858FA4-8FD0-45E0-85B5-1AA427025488}"/>
    <cellStyle name="40% - Accent3 46" xfId="1366" xr:uid="{C9194C36-42D8-4A8C-B9CA-4F3252C8302B}"/>
    <cellStyle name="40% - Accent3 47" xfId="1367" xr:uid="{B3E3F275-11AA-44E8-A599-7B9CF680E28C}"/>
    <cellStyle name="40% - Accent3 48" xfId="1368" xr:uid="{39DD41A3-5832-4D48-8686-4382E44D4BA9}"/>
    <cellStyle name="40% - Accent3 49" xfId="1369" xr:uid="{F280A54C-6C14-413F-BD5F-F9B5CD1E27A8}"/>
    <cellStyle name="40% - Accent3 5" xfId="1370" xr:uid="{426761D1-E31D-4050-9AA9-9B185E928AA4}"/>
    <cellStyle name="40% - Accent3 5 2" xfId="1371" xr:uid="{6EE8B042-77B7-4F4A-8C1D-8AB3748084D8}"/>
    <cellStyle name="40% - Accent3 5 3" xfId="1372" xr:uid="{03BB4350-4F2A-4A3B-B516-A6AFC395BC0E}"/>
    <cellStyle name="40% - Accent3 50" xfId="1373" xr:uid="{FB6BBC81-C673-400D-87E8-97345185AD93}"/>
    <cellStyle name="40% - Accent3 51" xfId="1374" xr:uid="{B0DBE90B-4A8F-4AD2-873E-9B9989063EDB}"/>
    <cellStyle name="40% - Accent3 52" xfId="1375" xr:uid="{F027ED88-0796-4D60-BB69-91D820443C89}"/>
    <cellStyle name="40% - Accent3 53" xfId="1376" xr:uid="{484433C6-D037-4E3F-925D-A95A10DBDD29}"/>
    <cellStyle name="40% - Accent3 54" xfId="1377" xr:uid="{14BE43A2-BD5C-4FB3-8500-630E3C76ECCA}"/>
    <cellStyle name="40% - Accent3 55" xfId="1378" xr:uid="{8F4BAF5E-DEAA-4BCD-9D58-A55D50799298}"/>
    <cellStyle name="40% - Accent3 56" xfId="1379" xr:uid="{478352EB-3559-41CB-8E68-B20391167147}"/>
    <cellStyle name="40% - Accent3 57" xfId="1380" xr:uid="{1EDB57FB-1FD8-47BC-9E99-CFCC0A7DA960}"/>
    <cellStyle name="40% - Accent3 58" xfId="1381" xr:uid="{706CEE48-AD0B-4EE5-94E1-1A8BB9F2D5AB}"/>
    <cellStyle name="40% - Accent3 59" xfId="1382" xr:uid="{9C0C5B94-7891-4112-BAFE-F665A8619D0D}"/>
    <cellStyle name="40% - Accent3 6" xfId="1383" xr:uid="{A8DE79C0-8D96-4E8A-AF3B-FF2E2311340E}"/>
    <cellStyle name="40% - Accent3 60" xfId="1384" xr:uid="{3DA198C8-EC51-4509-AB50-A65E5A6F70CB}"/>
    <cellStyle name="40% - Accent3 61" xfId="1385" xr:uid="{20F281F9-96A7-408D-895B-DA3EAE8870CF}"/>
    <cellStyle name="40% - Accent3 62" xfId="1386" xr:uid="{6FD0AF0A-9C42-4824-AE4A-466CAB03F211}"/>
    <cellStyle name="40% - Accent3 63" xfId="1387" xr:uid="{0644B9DC-DB94-4A2A-85C0-E478DDAFDBBF}"/>
    <cellStyle name="40% - Accent3 64" xfId="1388" xr:uid="{4A9DB70B-5BA7-475D-9AA2-E472B9254E49}"/>
    <cellStyle name="40% - Accent3 65" xfId="1389" xr:uid="{8599AC6D-0909-445B-ADD4-1320BDB53F87}"/>
    <cellStyle name="40% - Accent3 66" xfId="1390" xr:uid="{F1B71DA7-2176-4787-873A-AD10CB840CCD}"/>
    <cellStyle name="40% - Accent3 67" xfId="1391" xr:uid="{B88ECDFE-AB53-43EC-84CE-3819C789C6EF}"/>
    <cellStyle name="40% - Accent3 68" xfId="1392" xr:uid="{14C10465-CCCD-421E-8897-E7DCB939E051}"/>
    <cellStyle name="40% - Accent3 69" xfId="1393" xr:uid="{577971AC-BC7F-4AD7-ACE6-C8A474AE53E9}"/>
    <cellStyle name="40% - Accent3 7" xfId="1394" xr:uid="{90D09BCF-AA66-4D98-94FF-50293F7039AB}"/>
    <cellStyle name="40% - Accent3 70" xfId="1395" xr:uid="{368C814F-FAB0-4A81-9D12-FCB2249263C2}"/>
    <cellStyle name="40% - Accent3 71" xfId="1396" xr:uid="{AE34081B-748C-4DD4-89EA-AF13E8F27893}"/>
    <cellStyle name="40% - Accent3 72" xfId="1397" xr:uid="{CE730CD8-DF54-492A-9EEE-EF897570321E}"/>
    <cellStyle name="40% - Accent3 73" xfId="1398" xr:uid="{7326FDD8-7BB2-4A99-BB9D-7E572C76AACE}"/>
    <cellStyle name="40% - Accent3 74" xfId="1399" xr:uid="{89E256DB-F893-4F59-9207-1CF25CF3902F}"/>
    <cellStyle name="40% - Accent3 75" xfId="1400" xr:uid="{53FCC69C-CF10-4210-8174-0AD484E45CEC}"/>
    <cellStyle name="40% - Accent3 76" xfId="1401" xr:uid="{B33D4B6B-4BF9-42DB-8435-82AA2B47DE91}"/>
    <cellStyle name="40% - Accent3 77" xfId="1402" xr:uid="{CB4BDD79-E3B7-465D-9841-28CDB14074B6}"/>
    <cellStyle name="40% - Accent3 78" xfId="1403" xr:uid="{D1E8541E-1DFD-4C7C-8A30-2C12A5ED4C05}"/>
    <cellStyle name="40% - Accent3 79" xfId="1404" xr:uid="{E629FC25-226A-45EB-B4B2-7A99829FF82A}"/>
    <cellStyle name="40% - Accent3 8" xfId="1405" xr:uid="{BAB56ECA-804F-4614-B647-32A110D290AD}"/>
    <cellStyle name="40% - Accent3 8 2" xfId="1406" xr:uid="{BBEB9108-13DA-4D90-B6AD-6E39B7190183}"/>
    <cellStyle name="40% - Accent3 8 3" xfId="1407" xr:uid="{B3CCD5BA-4244-4206-A387-FBF2A4AFC0AF}"/>
    <cellStyle name="40% - Accent3 80" xfId="1408" xr:uid="{05A4EAF4-4DC9-440D-8A49-4E579B513C8C}"/>
    <cellStyle name="40% - Accent3 81" xfId="1409" xr:uid="{3E1D320B-3C98-43CA-A45E-452421A0791F}"/>
    <cellStyle name="40% - Accent3 82" xfId="1410" xr:uid="{CB294125-1795-4C67-9D4A-7D6A17C0BF01}"/>
    <cellStyle name="40% - Accent3 83" xfId="1411" xr:uid="{A1345007-CD23-407F-9C45-5C075D5E05EA}"/>
    <cellStyle name="40% - Accent3 84" xfId="1412" xr:uid="{22B059F4-CC4B-451A-AF4E-D0A0B9ECA1C3}"/>
    <cellStyle name="40% - Accent3 85" xfId="1413" xr:uid="{59AF05A6-D81A-44EE-9038-09B14CBE96B3}"/>
    <cellStyle name="40% - Accent3 86" xfId="1414" xr:uid="{94692416-07E3-4340-AA13-CBA92B78B68B}"/>
    <cellStyle name="40% - Accent3 87" xfId="1415" xr:uid="{8DF15EA7-F7C6-4F79-90FF-47EC91297EB9}"/>
    <cellStyle name="40% - Accent3 88" xfId="1416" xr:uid="{E7A4F32A-A840-4E7C-9D89-1870FF1B6491}"/>
    <cellStyle name="40% - Accent3 89" xfId="1417" xr:uid="{A1DAAE72-A3E4-48DF-8396-21325CE019FE}"/>
    <cellStyle name="40% - Accent3 9" xfId="1418" xr:uid="{FCE2A0E2-93F5-4334-A339-1535DC8E80D8}"/>
    <cellStyle name="40% - Accent3 9 2" xfId="1419" xr:uid="{AF8159E9-DDB1-483A-A9BF-319806E1E316}"/>
    <cellStyle name="40% - Accent3 90" xfId="1420" xr:uid="{91FC794B-2553-4214-9F5B-FB15FEEA8D73}"/>
    <cellStyle name="40% - Accent4 10" xfId="1421" xr:uid="{43BDE896-7F1E-4595-BBFA-D2AF8B73D681}"/>
    <cellStyle name="40% - Accent4 10 2" xfId="1422" xr:uid="{60F174D7-9C28-467B-8918-708F916658FA}"/>
    <cellStyle name="40% - Accent4 11" xfId="1423" xr:uid="{88E9E6D8-0A93-4DC8-B1D6-4D03F87C86A5}"/>
    <cellStyle name="40% - Accent4 12" xfId="1424" xr:uid="{1B362CB5-D8C2-4D85-A045-2C69B46B0AED}"/>
    <cellStyle name="40% - Accent4 13" xfId="1425" xr:uid="{7C9989E1-301E-4816-9F3C-2377C765F37E}"/>
    <cellStyle name="40% - Accent4 14" xfId="1426" xr:uid="{E00EEA2E-EABE-4102-914F-A54709C6FA8B}"/>
    <cellStyle name="40% - Accent4 15" xfId="1427" xr:uid="{80AD5996-D1F6-4CC2-AB8C-9E55038770F7}"/>
    <cellStyle name="40% - Accent4 16" xfId="1428" xr:uid="{12CBF24D-0B62-4692-8C6A-0DCE079FF84C}"/>
    <cellStyle name="40% - Accent4 17" xfId="1429" xr:uid="{50BBE32A-FB20-4350-8134-8FCE9BEC5F14}"/>
    <cellStyle name="40% - Accent4 18" xfId="1430" xr:uid="{9FE95571-7B26-4495-B7A4-FEAB0C3AD488}"/>
    <cellStyle name="40% - Accent4 19" xfId="1431" xr:uid="{7F590D7D-DB76-4A8D-866C-7D5953D92520}"/>
    <cellStyle name="40% - Accent4 2" xfId="1432" xr:uid="{0DA811A1-4D25-4535-A0A4-4B6931D4F6BC}"/>
    <cellStyle name="40% - Accent4 2 10" xfId="1433" xr:uid="{DD157F6A-62A2-4022-8CC0-7100B2551050}"/>
    <cellStyle name="40% - Accent4 2 11" xfId="1434" xr:uid="{2A6C4021-9608-42A2-B866-D51FF996D180}"/>
    <cellStyle name="40% - Accent4 2 12" xfId="1435" xr:uid="{7F51181D-5250-48A2-BA45-AE336B0BD838}"/>
    <cellStyle name="40% - Accent4 2 13" xfId="1436" xr:uid="{599C2E04-114F-46F2-A5F2-9E233623575D}"/>
    <cellStyle name="40% - Accent4 2 14" xfId="1437" xr:uid="{6BBB4934-61BB-497D-BBB2-CF52C0E0B6CE}"/>
    <cellStyle name="40% - Accent4 2 15" xfId="1438" xr:uid="{16FCEF71-DCF4-493E-83A6-746F09FE859A}"/>
    <cellStyle name="40% - Accent4 2 16" xfId="1439" xr:uid="{ADB67C6D-1718-4D1D-A020-7C2CF9364323}"/>
    <cellStyle name="40% - Accent4 2 17" xfId="1440" xr:uid="{D623709D-49D2-4B36-9419-29892301D8C4}"/>
    <cellStyle name="40% - Accent4 2 18" xfId="1441" xr:uid="{E6CE87CE-7F02-4E41-A728-7E5D70861E5D}"/>
    <cellStyle name="40% - Accent4 2 19" xfId="1442" xr:uid="{D4047771-2F3F-4177-AC86-5CA5FA5427D5}"/>
    <cellStyle name="40% - Accent4 2 2" xfId="1443" xr:uid="{F450A0FC-8661-42D7-9A46-34045B1C74F9}"/>
    <cellStyle name="40% - Accent4 2 20" xfId="1444" xr:uid="{79F567E3-A009-4BC4-B36E-C19159FAF927}"/>
    <cellStyle name="40% - Accent4 2 21" xfId="1445" xr:uid="{0FE02921-CF16-4A1D-902F-AD87D8FD1BAD}"/>
    <cellStyle name="40% - Accent4 2 22" xfId="1446" xr:uid="{7DE71A51-2A52-40AD-8033-CBFC7C912EDA}"/>
    <cellStyle name="40% - Accent4 2 23" xfId="1447" xr:uid="{01AAAD0B-58AC-4F86-93FF-D3EDEC19F9E4}"/>
    <cellStyle name="40% - Accent4 2 24" xfId="1448" xr:uid="{738096BA-A0BD-4923-80B3-D35839BA8E22}"/>
    <cellStyle name="40% - Accent4 2 25" xfId="1449" xr:uid="{BA4E5B54-D891-42AA-804F-552B4F41C0ED}"/>
    <cellStyle name="40% - Accent4 2 26" xfId="1450" xr:uid="{8F0716B5-B2DB-4D02-86CA-BE6753DD4CFA}"/>
    <cellStyle name="40% - Accent4 2 27" xfId="1451" xr:uid="{B598DBA4-95E7-4DE3-A7FC-18C1D0E78699}"/>
    <cellStyle name="40% - Accent4 2 28" xfId="1452" xr:uid="{F67FF01C-D181-49B5-A1FC-449E6FD24EE4}"/>
    <cellStyle name="40% - Accent4 2 29" xfId="1453" xr:uid="{EE302EDB-D948-479E-A592-D190BB1564D8}"/>
    <cellStyle name="40% - Accent4 2 3" xfId="1454" xr:uid="{57558C32-7409-4478-A5FD-BF38344AF270}"/>
    <cellStyle name="40% - Accent4 2 30" xfId="1455" xr:uid="{128F596A-7061-4386-BF7E-E7974447B26C}"/>
    <cellStyle name="40% - Accent4 2 31" xfId="1456" xr:uid="{4FB35ED7-A6EC-4C28-B6B6-82BA29E3C5B4}"/>
    <cellStyle name="40% - Accent4 2 32" xfId="1457" xr:uid="{AF3CCCD1-A2ED-4A21-AE66-1B2C7765B0F6}"/>
    <cellStyle name="40% - Accent4 2 33" xfId="1458" xr:uid="{510D95D7-B8D5-43DF-9496-A344B0DD5B53}"/>
    <cellStyle name="40% - Accent4 2 34" xfId="1459" xr:uid="{D3CF95D3-A676-4D56-A066-9F60BE6275FA}"/>
    <cellStyle name="40% - Accent4 2 35" xfId="1460" xr:uid="{D7E90E22-ACD6-4345-B3FA-D9C09D2ADAB0}"/>
    <cellStyle name="40% - Accent4 2 36" xfId="1461" xr:uid="{1D0AF763-A0F3-4520-BC64-2C719B517428}"/>
    <cellStyle name="40% - Accent4 2 37" xfId="1462" xr:uid="{6E6EE179-9BBD-460A-A3D6-9FD3C3C81C3D}"/>
    <cellStyle name="40% - Accent4 2 38" xfId="1463" xr:uid="{7A49F833-153D-4E62-9294-83D1FAE5708D}"/>
    <cellStyle name="40% - Accent4 2 39" xfId="1464" xr:uid="{20F74F92-2A03-4A9D-9402-2C8E3322393C}"/>
    <cellStyle name="40% - Accent4 2 4" xfId="1465" xr:uid="{87458C14-38D5-4AF0-967C-1DED67623E07}"/>
    <cellStyle name="40% - Accent4 2 40" xfId="1466" xr:uid="{1746B35E-1D72-42AE-BB18-16997DE9A4BA}"/>
    <cellStyle name="40% - Accent4 2 41" xfId="1467" xr:uid="{E3B220FA-3E80-4220-A447-7E23E4CE3FA7}"/>
    <cellStyle name="40% - Accent4 2 42" xfId="1468" xr:uid="{98C25209-FAC9-40FF-AC72-F3687F6646BD}"/>
    <cellStyle name="40% - Accent4 2 43" xfId="1469" xr:uid="{640F6920-2F78-4CE9-9A5A-E10ECC7AC885}"/>
    <cellStyle name="40% - Accent4 2 44" xfId="1470" xr:uid="{6DCBCAFB-EAF1-488C-A488-2BE6EED5B9DA}"/>
    <cellStyle name="40% - Accent4 2 45" xfId="1471" xr:uid="{4AB57811-6245-4D0E-87DC-C8DF9C3BD94A}"/>
    <cellStyle name="40% - Accent4 2 46" xfId="1472" xr:uid="{D3557D8F-F3FC-485D-9B8A-97066402C8EB}"/>
    <cellStyle name="40% - Accent4 2 47" xfId="1473" xr:uid="{E6ECBE17-7B0B-4551-9EBD-A71F894DB4D8}"/>
    <cellStyle name="40% - Accent4 2 48" xfId="1474" xr:uid="{F8E1B93C-E768-4428-8962-6F3DA02B8F0A}"/>
    <cellStyle name="40% - Accent4 2 49" xfId="1475" xr:uid="{2FAC6DED-2C51-47B5-A014-FBDA1E29B707}"/>
    <cellStyle name="40% - Accent4 2 5" xfId="1476" xr:uid="{2EEF600B-6E39-45C6-86CA-ED2105474E18}"/>
    <cellStyle name="40% - Accent4 2 50" xfId="1477" xr:uid="{70B33FEB-A33C-4481-915B-FB1A2F40C00C}"/>
    <cellStyle name="40% - Accent4 2 6" xfId="1478" xr:uid="{8AC5D404-A97F-4D5F-8B2D-7E41180B04FF}"/>
    <cellStyle name="40% - Accent4 2 7" xfId="1479" xr:uid="{B49B6AD5-F7EA-48F8-B59E-D551EAAFDC5E}"/>
    <cellStyle name="40% - Accent4 2 8" xfId="1480" xr:uid="{2F5AA8A1-290A-4942-8F40-CF47DD25AE69}"/>
    <cellStyle name="40% - Accent4 2 9" xfId="1481" xr:uid="{A43C9863-2CFF-4F5C-A892-67B93231890A}"/>
    <cellStyle name="40% - Accent4 20" xfId="1482" xr:uid="{C88C3DFD-9DBC-49FD-89B7-B405ED2F13CF}"/>
    <cellStyle name="40% - Accent4 21" xfId="1483" xr:uid="{7836054E-1BBD-495B-B501-9498D041F0FB}"/>
    <cellStyle name="40% - Accent4 22" xfId="1484" xr:uid="{527D0589-C5A5-447C-BFF1-29C545FBBEAB}"/>
    <cellStyle name="40% - Accent4 23" xfId="1485" xr:uid="{06280A65-4D98-40AC-B797-F63B2AA72B2A}"/>
    <cellStyle name="40% - Accent4 24" xfId="1486" xr:uid="{3011DBF7-0CAB-475E-834E-7C568673CFCC}"/>
    <cellStyle name="40% - Accent4 25" xfId="1487" xr:uid="{7C49C412-73F0-498A-9806-2641CDC8B227}"/>
    <cellStyle name="40% - Accent4 26" xfId="1488" xr:uid="{16A985A7-3D20-441D-A5EF-55470629A46D}"/>
    <cellStyle name="40% - Accent4 27" xfId="1489" xr:uid="{D6CF9BFE-5177-415C-8AB9-94EC5C9096AE}"/>
    <cellStyle name="40% - Accent4 28" xfId="1490" xr:uid="{03F84211-DBD0-4412-AEDE-A7A319602977}"/>
    <cellStyle name="40% - Accent4 29" xfId="1491" xr:uid="{A55FA00E-1E47-4B6F-8370-0D8BF517A19E}"/>
    <cellStyle name="40% - Accent4 3" xfId="1492" xr:uid="{F17F62E9-7272-4238-8404-3A62F70F5ABD}"/>
    <cellStyle name="40% - Accent4 3 2" xfId="1493" xr:uid="{4C2699D4-3932-4CB2-B5E4-4E8A19A3B078}"/>
    <cellStyle name="40% - Accent4 3 3" xfId="1494" xr:uid="{9B5E4E1C-14B7-492D-BB28-B41616077488}"/>
    <cellStyle name="40% - Accent4 30" xfId="1495" xr:uid="{FF37CF61-95EE-4C05-9EDB-54C0A66F3AB9}"/>
    <cellStyle name="40% - Accent4 31" xfId="1496" xr:uid="{64A6179E-8B7E-46CC-A44B-54B272F3E033}"/>
    <cellStyle name="40% - Accent4 32" xfId="1497" xr:uid="{0E25D03E-BF90-46F4-AB2E-83118F4C477C}"/>
    <cellStyle name="40% - Accent4 33" xfId="1498" xr:uid="{78A42BF1-2417-40BF-AE17-92B034B4349C}"/>
    <cellStyle name="40% - Accent4 34" xfId="1499" xr:uid="{560CB0BC-4790-4760-B847-C17B7C72B675}"/>
    <cellStyle name="40% - Accent4 35" xfId="1500" xr:uid="{92768EEC-3C8A-4D9F-9C78-8F408660FA03}"/>
    <cellStyle name="40% - Accent4 36" xfId="1501" xr:uid="{FFB8862F-6B0F-459E-B887-3A75B7D0701D}"/>
    <cellStyle name="40% - Accent4 37" xfId="1502" xr:uid="{C41DBBA4-BBC3-4FAD-AC39-0E5B1B8C2BAC}"/>
    <cellStyle name="40% - Accent4 38" xfId="1503" xr:uid="{FB21CCE1-3FC8-4581-9918-21AF4D676F4E}"/>
    <cellStyle name="40% - Accent4 39" xfId="1504" xr:uid="{E6118A59-5B2E-4044-BFF4-EA4705F7D5F0}"/>
    <cellStyle name="40% - Accent4 4" xfId="1505" xr:uid="{FEC87C6A-6649-4111-B0E1-81D987B6205A}"/>
    <cellStyle name="40% - Accent4 4 2" xfId="1506" xr:uid="{ED88348A-8858-4D7B-A755-6B1F00F5C7B9}"/>
    <cellStyle name="40% - Accent4 4 3" xfId="1507" xr:uid="{E4697BE3-99B0-4551-9353-2ABF9BAFA746}"/>
    <cellStyle name="40% - Accent4 40" xfId="1508" xr:uid="{CE967F59-57C3-41E0-B0DB-3E0E73A35785}"/>
    <cellStyle name="40% - Accent4 41" xfId="1509" xr:uid="{2FCDDEED-98E5-454D-AF51-B665B169506D}"/>
    <cellStyle name="40% - Accent4 42" xfId="1510" xr:uid="{3A24B29B-B6B9-415B-950E-D658F6F25456}"/>
    <cellStyle name="40% - Accent4 43" xfId="1511" xr:uid="{0E44F637-7AB7-4109-8085-8AEEDF48697A}"/>
    <cellStyle name="40% - Accent4 44" xfId="1512" xr:uid="{571CACCA-D4E7-4BAB-AEFC-E721155B7C1D}"/>
    <cellStyle name="40% - Accent4 45" xfId="1513" xr:uid="{D01374DD-99FA-4130-91F6-3D76712541F8}"/>
    <cellStyle name="40% - Accent4 46" xfId="1514" xr:uid="{4E1BC6D7-EA0A-45C0-A373-1900C7F6A456}"/>
    <cellStyle name="40% - Accent4 47" xfId="1515" xr:uid="{DD870827-37AB-42F9-A41E-4253E9CF6E30}"/>
    <cellStyle name="40% - Accent4 48" xfId="1516" xr:uid="{956950A1-B58E-45CB-81D5-4D6BDB465AE1}"/>
    <cellStyle name="40% - Accent4 49" xfId="1517" xr:uid="{65C3840F-D788-4818-9103-EC14E53D3521}"/>
    <cellStyle name="40% - Accent4 5" xfId="1518" xr:uid="{CC60C658-A1A3-45E5-AA58-0CF32D406AD6}"/>
    <cellStyle name="40% - Accent4 5 2" xfId="1519" xr:uid="{A45FAAFB-830A-41DB-A42D-1F21DA51FB4A}"/>
    <cellStyle name="40% - Accent4 5 3" xfId="1520" xr:uid="{05E5F23D-073C-461D-9B49-714B0721A04A}"/>
    <cellStyle name="40% - Accent4 50" xfId="1521" xr:uid="{22790090-6F20-4918-A8F7-33CB151BC2F8}"/>
    <cellStyle name="40% - Accent4 51" xfId="1522" xr:uid="{19960A2D-9D86-4205-8EF5-B1862F737FF9}"/>
    <cellStyle name="40% - Accent4 52" xfId="1523" xr:uid="{6AEB9CE0-92C7-4CFA-8CA6-B75981323F12}"/>
    <cellStyle name="40% - Accent4 53" xfId="1524" xr:uid="{EB359A4C-6B1F-43C0-A7F1-2438A427D32E}"/>
    <cellStyle name="40% - Accent4 54" xfId="1525" xr:uid="{29CEDB94-E089-4532-A0D2-E4F64EAB797F}"/>
    <cellStyle name="40% - Accent4 55" xfId="1526" xr:uid="{853D2D1D-FBDE-4F8B-890C-D10BDC70F7FD}"/>
    <cellStyle name="40% - Accent4 56" xfId="1527" xr:uid="{69FA7B8E-DB34-4D14-B940-FA2F70E6D840}"/>
    <cellStyle name="40% - Accent4 57" xfId="1528" xr:uid="{9D48FE09-037F-4122-92A4-5E0E88181406}"/>
    <cellStyle name="40% - Accent4 58" xfId="1529" xr:uid="{1AC09577-41EE-47F3-96B0-B543F3631911}"/>
    <cellStyle name="40% - Accent4 59" xfId="1530" xr:uid="{E178DDFD-9A73-4A65-B263-39A1694FB690}"/>
    <cellStyle name="40% - Accent4 6" xfId="1531" xr:uid="{BC9D4F60-DE98-4914-A74B-0EDBC9FDDE34}"/>
    <cellStyle name="40% - Accent4 60" xfId="1532" xr:uid="{012BF1E8-3751-4DDA-AAC8-BE890C8CCD56}"/>
    <cellStyle name="40% - Accent4 61" xfId="1533" xr:uid="{76F2F790-9462-4E62-8CCC-D668DCA78B4B}"/>
    <cellStyle name="40% - Accent4 62" xfId="1534" xr:uid="{BE61D3F3-4048-4420-B8FB-26516277A48A}"/>
    <cellStyle name="40% - Accent4 63" xfId="1535" xr:uid="{CB94677B-EAF4-4ED4-BD92-990DD8302B03}"/>
    <cellStyle name="40% - Accent4 64" xfId="1536" xr:uid="{88D91B9D-7C8D-4063-B4E7-4D431DF3D6E6}"/>
    <cellStyle name="40% - Accent4 65" xfId="1537" xr:uid="{A012FCC5-FE84-4E29-8F04-5319A592C1D4}"/>
    <cellStyle name="40% - Accent4 66" xfId="1538" xr:uid="{5668F878-DA37-4B75-A869-96EDC54F70EC}"/>
    <cellStyle name="40% - Accent4 67" xfId="1539" xr:uid="{1EC1931C-2DFA-4FEE-8387-BB083FC716A6}"/>
    <cellStyle name="40% - Accent4 68" xfId="1540" xr:uid="{685AAB1F-5A55-4E6E-B97A-5AED40DDCCBE}"/>
    <cellStyle name="40% - Accent4 69" xfId="1541" xr:uid="{8D374499-B52A-428B-B747-47756BE9432F}"/>
    <cellStyle name="40% - Accent4 7" xfId="1542" xr:uid="{3A739826-3F79-4648-BDC1-CC37A8F8F0C0}"/>
    <cellStyle name="40% - Accent4 70" xfId="1543" xr:uid="{F58B4E18-A458-41AB-92EB-9CD94091B7CF}"/>
    <cellStyle name="40% - Accent4 71" xfId="1544" xr:uid="{47403C8C-4F11-46E4-A6F1-C867C8A7AD02}"/>
    <cellStyle name="40% - Accent4 72" xfId="1545" xr:uid="{9A8E4CCA-041C-46F5-8D4A-313FFEC01C7C}"/>
    <cellStyle name="40% - Accent4 73" xfId="1546" xr:uid="{10CDAE09-6044-4B13-BFC9-0294278E9696}"/>
    <cellStyle name="40% - Accent4 74" xfId="1547" xr:uid="{80429AB6-7D5A-417F-BE56-E3FE5DF4E763}"/>
    <cellStyle name="40% - Accent4 75" xfId="1548" xr:uid="{6C4CB22F-D413-4BAB-AFDC-175B52713B78}"/>
    <cellStyle name="40% - Accent4 76" xfId="1549" xr:uid="{3A53A0EF-EBAF-4A7E-900B-AF7E8EAA174E}"/>
    <cellStyle name="40% - Accent4 77" xfId="1550" xr:uid="{9583818F-7642-4EC6-817E-D9936042BB71}"/>
    <cellStyle name="40% - Accent4 78" xfId="1551" xr:uid="{11849A52-6507-4997-B863-40143EB1053D}"/>
    <cellStyle name="40% - Accent4 79" xfId="1552" xr:uid="{A5387BBA-2E3A-4B51-9EE9-A322F5E4F4C5}"/>
    <cellStyle name="40% - Accent4 8" xfId="1553" xr:uid="{9AA4904E-8848-4173-AB25-3DA69928E991}"/>
    <cellStyle name="40% - Accent4 8 2" xfId="1554" xr:uid="{4DBBDA86-B160-45CE-9623-B9BD8CB442BF}"/>
    <cellStyle name="40% - Accent4 8 3" xfId="1555" xr:uid="{D02BA0E1-B0B3-4E55-B260-2B6B438AD849}"/>
    <cellStyle name="40% - Accent4 80" xfId="1556" xr:uid="{9221C2C8-4291-491B-8689-49693AE31C03}"/>
    <cellStyle name="40% - Accent4 81" xfId="1557" xr:uid="{3F36902B-F29A-42F8-A6C3-100E6BB8277B}"/>
    <cellStyle name="40% - Accent4 82" xfId="1558" xr:uid="{42804D2B-90B9-44A4-B94D-5BCD20B8EBF3}"/>
    <cellStyle name="40% - Accent4 83" xfId="1559" xr:uid="{8C899B2F-B3A0-4361-B4D4-CF34F00D7DAB}"/>
    <cellStyle name="40% - Accent4 84" xfId="1560" xr:uid="{E53F2A1B-0048-477A-B1EA-C32106D84D7A}"/>
    <cellStyle name="40% - Accent4 85" xfId="1561" xr:uid="{A2E89052-BCD4-4AA8-A0F3-8B6ECC16B1C0}"/>
    <cellStyle name="40% - Accent4 86" xfId="1562" xr:uid="{9A243492-0F7F-4060-BC83-16B40054ED68}"/>
    <cellStyle name="40% - Accent4 87" xfId="1563" xr:uid="{16516E43-22A7-46B0-9F87-D746D8949381}"/>
    <cellStyle name="40% - Accent4 88" xfId="1564" xr:uid="{69042ED7-E5C4-4E9F-8B12-05A5B6FF0470}"/>
    <cellStyle name="40% - Accent4 89" xfId="1565" xr:uid="{4734C769-B6EB-478C-9162-6E98F651B537}"/>
    <cellStyle name="40% - Accent4 9" xfId="1566" xr:uid="{294597D6-E714-4BE6-B45D-143143D5C318}"/>
    <cellStyle name="40% - Accent4 9 2" xfId="1567" xr:uid="{0BAA8D27-B60F-46C9-BD43-93C289424933}"/>
    <cellStyle name="40% - Accent4 90" xfId="1568" xr:uid="{0AE480A8-5B8F-4D83-9B1B-6FF4C8040A61}"/>
    <cellStyle name="40% - Accent5 10" xfId="1569" xr:uid="{C43A614D-77FA-41E0-800C-56BC02E2A856}"/>
    <cellStyle name="40% - Accent5 10 2" xfId="1570" xr:uid="{288AFADB-8B23-4B88-94CE-7B51150D576D}"/>
    <cellStyle name="40% - Accent5 11" xfId="1571" xr:uid="{79EA8E0D-CC52-412A-A45F-C652FC6689AE}"/>
    <cellStyle name="40% - Accent5 12" xfId="1572" xr:uid="{7D9D606E-BC40-46C3-ADA5-D72EE089569E}"/>
    <cellStyle name="40% - Accent5 13" xfId="1573" xr:uid="{DBE2CFC6-906A-47B1-BC7A-7A65089695E0}"/>
    <cellStyle name="40% - Accent5 14" xfId="1574" xr:uid="{685D856A-915E-4CF4-B2A0-AFC1E65590B2}"/>
    <cellStyle name="40% - Accent5 15" xfId="1575" xr:uid="{50C15E30-F126-43C5-B9B7-16620B04DC80}"/>
    <cellStyle name="40% - Accent5 16" xfId="1576" xr:uid="{EF3AFD2F-F789-43C2-8304-7D3DBE175FC6}"/>
    <cellStyle name="40% - Accent5 17" xfId="1577" xr:uid="{1651585E-AF11-424A-862C-E3766571FB6B}"/>
    <cellStyle name="40% - Accent5 18" xfId="1578" xr:uid="{8934A0A1-18F6-4546-A5E3-823B11D3910F}"/>
    <cellStyle name="40% - Accent5 19" xfId="1579" xr:uid="{2A9DBF1E-2E2B-4AB6-A89D-0BDD811FAC94}"/>
    <cellStyle name="40% - Accent5 2" xfId="1580" xr:uid="{B12DB043-A9A2-47D7-B205-6BA1C8FA65BC}"/>
    <cellStyle name="40% - Accent5 2 10" xfId="1581" xr:uid="{2208C021-BA8D-4661-9F4A-311801EBB835}"/>
    <cellStyle name="40% - Accent5 2 11" xfId="1582" xr:uid="{4BB9D38E-DC3C-4001-AE9E-475F095697CD}"/>
    <cellStyle name="40% - Accent5 2 12" xfId="1583" xr:uid="{AC7C2FFA-2E0E-47A8-85B2-5623DE63B481}"/>
    <cellStyle name="40% - Accent5 2 13" xfId="1584" xr:uid="{2000E1A5-563A-49B3-90BC-51B8F4C7431F}"/>
    <cellStyle name="40% - Accent5 2 14" xfId="1585" xr:uid="{D8A0253C-2781-4678-965B-068243DCBA37}"/>
    <cellStyle name="40% - Accent5 2 15" xfId="1586" xr:uid="{705448BD-B6BC-403B-AB37-05246F56C9BC}"/>
    <cellStyle name="40% - Accent5 2 16" xfId="1587" xr:uid="{3F4D6B88-1D78-4BF9-83A1-B0D87F4CEB59}"/>
    <cellStyle name="40% - Accent5 2 17" xfId="1588" xr:uid="{B81BDFE8-0B7B-4457-9626-301C6B75B160}"/>
    <cellStyle name="40% - Accent5 2 18" xfId="1589" xr:uid="{B91BC8FD-F844-45DC-B60B-61FD71579A88}"/>
    <cellStyle name="40% - Accent5 2 19" xfId="1590" xr:uid="{AAC8DA50-7A0C-4F23-9827-95621B658B7D}"/>
    <cellStyle name="40% - Accent5 2 2" xfId="1591" xr:uid="{F4B52066-61B1-4F70-84D8-DF526119111E}"/>
    <cellStyle name="40% - Accent5 2 20" xfId="1592" xr:uid="{A79565AA-7C4A-47A8-A857-3A890234C8D9}"/>
    <cellStyle name="40% - Accent5 2 21" xfId="1593" xr:uid="{79098EAB-0C78-4089-97F3-7A2D3B984262}"/>
    <cellStyle name="40% - Accent5 2 22" xfId="1594" xr:uid="{52C63402-C64A-4D85-9307-A8232CC53B64}"/>
    <cellStyle name="40% - Accent5 2 23" xfId="1595" xr:uid="{7E7716F6-AF51-4D11-AF75-C56FE7C38580}"/>
    <cellStyle name="40% - Accent5 2 24" xfId="1596" xr:uid="{6AC7B37D-9FE4-4776-AA72-40FC22E4EBCC}"/>
    <cellStyle name="40% - Accent5 2 25" xfId="1597" xr:uid="{F7B1807B-F97D-43DD-A96F-8DE9F7334ACD}"/>
    <cellStyle name="40% - Accent5 2 26" xfId="1598" xr:uid="{7B029A86-990A-40A4-8914-17464942DDEE}"/>
    <cellStyle name="40% - Accent5 2 27" xfId="1599" xr:uid="{70127488-DF98-4A43-83D8-5596382F5FEA}"/>
    <cellStyle name="40% - Accent5 2 28" xfId="1600" xr:uid="{B16BCD2F-3BE5-4995-A124-66943885617E}"/>
    <cellStyle name="40% - Accent5 2 29" xfId="1601" xr:uid="{13FFE325-A1F5-455B-B51A-C582FEDEC870}"/>
    <cellStyle name="40% - Accent5 2 3" xfId="1602" xr:uid="{2B62A90B-B7E1-47CE-BE24-6A36ABA4BC74}"/>
    <cellStyle name="40% - Accent5 2 30" xfId="1603" xr:uid="{5767FF20-9F3A-4350-B8CA-28062C07BEA6}"/>
    <cellStyle name="40% - Accent5 2 31" xfId="1604" xr:uid="{5E104EF5-A093-4BE2-B2A8-EE8FB87F69F7}"/>
    <cellStyle name="40% - Accent5 2 32" xfId="1605" xr:uid="{7384C35D-61A4-40D3-B5C2-143A6AF1BF74}"/>
    <cellStyle name="40% - Accent5 2 33" xfId="1606" xr:uid="{28C9F97D-87AD-411F-BCD2-5776AEB58D2F}"/>
    <cellStyle name="40% - Accent5 2 34" xfId="1607" xr:uid="{B5EB2966-E2DC-4A26-984C-0CBCDA921451}"/>
    <cellStyle name="40% - Accent5 2 35" xfId="1608" xr:uid="{A4579170-99C5-46D6-B55C-AC4562FFE766}"/>
    <cellStyle name="40% - Accent5 2 36" xfId="1609" xr:uid="{B4E4BA2C-8E6A-446D-ACD0-601AD2988CEE}"/>
    <cellStyle name="40% - Accent5 2 37" xfId="1610" xr:uid="{95074253-0693-4700-AA99-BC5D8DD29ED0}"/>
    <cellStyle name="40% - Accent5 2 38" xfId="1611" xr:uid="{CDD8EE79-EC79-4801-A08E-BCEAA595F190}"/>
    <cellStyle name="40% - Accent5 2 39" xfId="1612" xr:uid="{97762799-35A0-458F-96E9-CA19A80BA506}"/>
    <cellStyle name="40% - Accent5 2 4" xfId="1613" xr:uid="{3E95C9C0-306E-4A75-9B36-C5EA0ADCA451}"/>
    <cellStyle name="40% - Accent5 2 40" xfId="1614" xr:uid="{D8A0EB89-7346-4FE7-94FF-A840D77EE3DF}"/>
    <cellStyle name="40% - Accent5 2 41" xfId="1615" xr:uid="{7DAEAF53-DC4E-4C0A-8E08-3A4A94579820}"/>
    <cellStyle name="40% - Accent5 2 42" xfId="1616" xr:uid="{B9F027DE-20C4-4120-8070-9860E5AFD3F3}"/>
    <cellStyle name="40% - Accent5 2 43" xfId="1617" xr:uid="{E7A486EA-4B89-48AA-965A-8CB8D48C1444}"/>
    <cellStyle name="40% - Accent5 2 44" xfId="1618" xr:uid="{C57C5EBB-0A03-4AAE-BAA6-0FDC3690295B}"/>
    <cellStyle name="40% - Accent5 2 45" xfId="1619" xr:uid="{16238E56-7CB5-4CEB-A144-22BC5F62AEE7}"/>
    <cellStyle name="40% - Accent5 2 46" xfId="1620" xr:uid="{370C25E0-6776-4791-871D-7458F9CC8792}"/>
    <cellStyle name="40% - Accent5 2 47" xfId="1621" xr:uid="{AA785015-72DD-4932-8511-861288E63B73}"/>
    <cellStyle name="40% - Accent5 2 48" xfId="1622" xr:uid="{7865402B-9149-4535-B377-9B79146378A9}"/>
    <cellStyle name="40% - Accent5 2 49" xfId="1623" xr:uid="{4D0A09C9-6A3E-49BE-A467-6CA495AB7F3D}"/>
    <cellStyle name="40% - Accent5 2 5" xfId="1624" xr:uid="{37A9248D-5871-424B-BE99-21B755A7ED26}"/>
    <cellStyle name="40% - Accent5 2 50" xfId="1625" xr:uid="{8D66A749-9AD4-4929-BC09-DD7B4E4816EA}"/>
    <cellStyle name="40% - Accent5 2 6" xfId="1626" xr:uid="{AA3AB538-452C-46A4-B0A2-DE4FBE2A2349}"/>
    <cellStyle name="40% - Accent5 2 7" xfId="1627" xr:uid="{617ED0EC-ADF2-4B15-83E2-F788E27F22F8}"/>
    <cellStyle name="40% - Accent5 2 8" xfId="1628" xr:uid="{CC8E6E71-F8F6-4E8E-A205-8A6A6B06B932}"/>
    <cellStyle name="40% - Accent5 2 9" xfId="1629" xr:uid="{C526F20F-8F83-43E7-B8DE-DD52773176A0}"/>
    <cellStyle name="40% - Accent5 20" xfId="1630" xr:uid="{BDF2109D-0A47-4B4D-851C-D7E4E6045D15}"/>
    <cellStyle name="40% - Accent5 21" xfId="1631" xr:uid="{E5C7E6DB-924B-4BE6-9000-0AE1FC38246A}"/>
    <cellStyle name="40% - Accent5 22" xfId="1632" xr:uid="{846484F5-222D-44F0-A069-B118930F405C}"/>
    <cellStyle name="40% - Accent5 23" xfId="1633" xr:uid="{02BE27C5-95A7-476E-9CCA-18B679CD2CCF}"/>
    <cellStyle name="40% - Accent5 24" xfId="1634" xr:uid="{9AB1AB30-500B-41C0-A988-58733B417D06}"/>
    <cellStyle name="40% - Accent5 25" xfId="1635" xr:uid="{797D8449-7587-4ABD-97DC-2511DE12D85F}"/>
    <cellStyle name="40% - Accent5 26" xfId="1636" xr:uid="{666B2718-B7D5-4EAB-BF0B-A227B95A194C}"/>
    <cellStyle name="40% - Accent5 27" xfId="1637" xr:uid="{4A1BE6BA-EFEE-43A0-9CF2-34FAB2848D0D}"/>
    <cellStyle name="40% - Accent5 28" xfId="1638" xr:uid="{D656CF66-8010-4CE2-9763-97F086F1C557}"/>
    <cellStyle name="40% - Accent5 29" xfId="1639" xr:uid="{694D6344-BBF3-466F-AFD2-BC9ED7837F94}"/>
    <cellStyle name="40% - Accent5 3" xfId="1640" xr:uid="{18EABD14-887C-4DC2-94F9-3DAE8D6D34B6}"/>
    <cellStyle name="40% - Accent5 3 2" xfId="1641" xr:uid="{0ECE3833-56E0-49F7-B9A8-7FB2C3392935}"/>
    <cellStyle name="40% - Accent5 3 3" xfId="1642" xr:uid="{5BAF5755-7ACD-42FE-9923-9405EA04E7E9}"/>
    <cellStyle name="40% - Accent5 30" xfId="1643" xr:uid="{B246CC39-C8FC-4922-BF92-9A71BFC3A66B}"/>
    <cellStyle name="40% - Accent5 31" xfId="1644" xr:uid="{0DF9769F-03D2-4B62-A5B7-3A3B88346FB6}"/>
    <cellStyle name="40% - Accent5 32" xfId="1645" xr:uid="{4577253C-F617-40D2-B658-A2A3AED750CC}"/>
    <cellStyle name="40% - Accent5 33" xfId="1646" xr:uid="{84B537AA-B25F-4177-92F3-D3CECF385A39}"/>
    <cellStyle name="40% - Accent5 34" xfId="1647" xr:uid="{DD854FB4-B2A7-4E4D-A5F9-2510B45F5445}"/>
    <cellStyle name="40% - Accent5 35" xfId="1648" xr:uid="{A4019032-C2C8-4AC7-B5F1-3F84634F042E}"/>
    <cellStyle name="40% - Accent5 36" xfId="1649" xr:uid="{611AFAE9-82A6-4E0F-B778-4434334A4FB2}"/>
    <cellStyle name="40% - Accent5 37" xfId="1650" xr:uid="{B36A802D-6DC2-48C9-B0AE-5520485D933B}"/>
    <cellStyle name="40% - Accent5 38" xfId="1651" xr:uid="{0F418F98-0DF3-4938-894C-9D3A018C2A44}"/>
    <cellStyle name="40% - Accent5 39" xfId="1652" xr:uid="{44B9B104-C28A-4AFD-A043-3DCA8A658DBD}"/>
    <cellStyle name="40% - Accent5 4" xfId="1653" xr:uid="{78B02CE6-D349-444E-8586-DFC3B8F9C357}"/>
    <cellStyle name="40% - Accent5 4 2" xfId="1654" xr:uid="{81C9D1CD-7335-4DE1-8E9C-605E0BBF0C4C}"/>
    <cellStyle name="40% - Accent5 4 3" xfId="1655" xr:uid="{D51D7F32-B563-456F-9EA9-9844D1C40388}"/>
    <cellStyle name="40% - Accent5 40" xfId="1656" xr:uid="{FF163E7A-338B-4628-A038-17006C6CAFC2}"/>
    <cellStyle name="40% - Accent5 41" xfId="1657" xr:uid="{F026EC1B-42C3-44E2-932E-DD0EE3AA273E}"/>
    <cellStyle name="40% - Accent5 42" xfId="1658" xr:uid="{D81B7EA9-42B0-4386-BBC7-92D08C581D22}"/>
    <cellStyle name="40% - Accent5 43" xfId="1659" xr:uid="{1F4D0A99-4A38-47AA-9EBD-D0BDFB4E6BF0}"/>
    <cellStyle name="40% - Accent5 44" xfId="1660" xr:uid="{04376DEE-A113-477B-A8BB-5D662264BF7F}"/>
    <cellStyle name="40% - Accent5 45" xfId="1661" xr:uid="{D59EDEE7-E029-44FB-8CE9-B7097C16AFAB}"/>
    <cellStyle name="40% - Accent5 46" xfId="1662" xr:uid="{A45F0389-0EB7-4A70-A523-E220674B1723}"/>
    <cellStyle name="40% - Accent5 47" xfId="1663" xr:uid="{487D2053-B9DC-4898-8110-90F1694314C9}"/>
    <cellStyle name="40% - Accent5 48" xfId="1664" xr:uid="{6741D205-93EA-4B26-9211-61081A97C5D3}"/>
    <cellStyle name="40% - Accent5 49" xfId="1665" xr:uid="{B728DE61-5B8F-4E83-9C9E-0C37BAD62474}"/>
    <cellStyle name="40% - Accent5 5" xfId="1666" xr:uid="{BA66B213-3015-4B47-810D-F3B989D90FF2}"/>
    <cellStyle name="40% - Accent5 5 2" xfId="1667" xr:uid="{4C73927F-202A-4A6B-A3BB-D7F44636D88C}"/>
    <cellStyle name="40% - Accent5 5 3" xfId="1668" xr:uid="{A17F57CD-1440-498D-83A9-E5B4E6DD3A84}"/>
    <cellStyle name="40% - Accent5 50" xfId="1669" xr:uid="{8A14E709-C31F-4A8F-953D-5E4D23C53EB7}"/>
    <cellStyle name="40% - Accent5 51" xfId="1670" xr:uid="{2B1FA41E-9DE0-432A-A625-568042D151E9}"/>
    <cellStyle name="40% - Accent5 52" xfId="1671" xr:uid="{556F7303-CBE6-4A81-99A2-E3354E181CFA}"/>
    <cellStyle name="40% - Accent5 53" xfId="1672" xr:uid="{673F48AD-9C27-418E-989F-362E98EAF230}"/>
    <cellStyle name="40% - Accent5 54" xfId="1673" xr:uid="{7C3E85CB-7E2B-482B-810C-7ED90CF3A95D}"/>
    <cellStyle name="40% - Accent5 55" xfId="1674" xr:uid="{803374D6-C7EF-42C1-A5E8-237CE99FD98C}"/>
    <cellStyle name="40% - Accent5 56" xfId="1675" xr:uid="{5192A8A3-946E-4691-B0EC-1599145DDA33}"/>
    <cellStyle name="40% - Accent5 57" xfId="1676" xr:uid="{37BA3652-75E1-427D-9ED6-3AAE473DAB4B}"/>
    <cellStyle name="40% - Accent5 58" xfId="1677" xr:uid="{430897F2-AFB7-4A7C-93CD-E8B36B91907C}"/>
    <cellStyle name="40% - Accent5 59" xfId="1678" xr:uid="{B65F40F2-A387-47F0-A9C6-7FABAA515CE6}"/>
    <cellStyle name="40% - Accent5 6" xfId="1679" xr:uid="{4D38795E-44A9-4E77-93F0-CC73C2425799}"/>
    <cellStyle name="40% - Accent5 60" xfId="1680" xr:uid="{E5CDCDBB-EE0D-483D-BB03-98B7F7AE5DD3}"/>
    <cellStyle name="40% - Accent5 61" xfId="1681" xr:uid="{4FA47E1D-83E5-4387-8715-94C6BC6B0469}"/>
    <cellStyle name="40% - Accent5 62" xfId="1682" xr:uid="{754CD846-7AD1-45B1-B0EB-F917F296B8ED}"/>
    <cellStyle name="40% - Accent5 63" xfId="1683" xr:uid="{4C1C3D37-4C9A-49EB-A8A2-1F52F2B8E8AD}"/>
    <cellStyle name="40% - Accent5 64" xfId="1684" xr:uid="{7A078F66-9B10-4DF5-BB0F-F1768C5E7D7B}"/>
    <cellStyle name="40% - Accent5 65" xfId="1685" xr:uid="{00547D1D-9DFA-47FA-920F-D78FF568746E}"/>
    <cellStyle name="40% - Accent5 66" xfId="1686" xr:uid="{36C7FF1A-0102-4A19-A51B-3E5C850DD37C}"/>
    <cellStyle name="40% - Accent5 67" xfId="1687" xr:uid="{ED2E73D7-7AAC-44AC-90A5-A9ACB32646EA}"/>
    <cellStyle name="40% - Accent5 68" xfId="1688" xr:uid="{B50C48BB-02F7-4488-ADCB-D5B09F382ED8}"/>
    <cellStyle name="40% - Accent5 69" xfId="1689" xr:uid="{03598540-4846-41D4-9E51-9A258D0F938A}"/>
    <cellStyle name="40% - Accent5 7" xfId="1690" xr:uid="{563DB3BD-E816-42C9-913F-B33D32A7896C}"/>
    <cellStyle name="40% - Accent5 70" xfId="1691" xr:uid="{CBE3471B-A6D2-4918-B411-DB8F9C6288FD}"/>
    <cellStyle name="40% - Accent5 71" xfId="1692" xr:uid="{1E3CFFDB-3FCE-4A20-AFEB-C2EE20A4CF21}"/>
    <cellStyle name="40% - Accent5 72" xfId="1693" xr:uid="{379DE783-B4F0-464B-929D-E045F0AD7512}"/>
    <cellStyle name="40% - Accent5 73" xfId="1694" xr:uid="{E2B289B1-7997-48C8-A134-A400A7042D44}"/>
    <cellStyle name="40% - Accent5 74" xfId="1695" xr:uid="{1186C928-98C1-442B-AA47-76E0CE242019}"/>
    <cellStyle name="40% - Accent5 75" xfId="1696" xr:uid="{DE8EAE1E-A312-409A-8088-ACF8A62DC2BE}"/>
    <cellStyle name="40% - Accent5 76" xfId="1697" xr:uid="{671A8776-27C8-41A6-9067-819010D088E3}"/>
    <cellStyle name="40% - Accent5 77" xfId="1698" xr:uid="{F4D8CBBB-2B14-4A5C-B09B-121D04B62ADC}"/>
    <cellStyle name="40% - Accent5 78" xfId="1699" xr:uid="{37E37093-0BAE-400D-9BB5-04C145094B99}"/>
    <cellStyle name="40% - Accent5 79" xfId="1700" xr:uid="{06CCBCD7-D7D2-48B0-90E0-3C0EFD52F5E1}"/>
    <cellStyle name="40% - Accent5 8" xfId="1701" xr:uid="{657CC057-94FF-471A-B775-A885B5FC5D82}"/>
    <cellStyle name="40% - Accent5 8 2" xfId="1702" xr:uid="{6BC2FAD6-40C3-4FEB-9389-E1A5A9FBC453}"/>
    <cellStyle name="40% - Accent5 8 3" xfId="1703" xr:uid="{411AF379-7EB5-417F-964D-53096B47A701}"/>
    <cellStyle name="40% - Accent5 80" xfId="1704" xr:uid="{673F8C23-726E-429F-B6E6-24057E608585}"/>
    <cellStyle name="40% - Accent5 81" xfId="1705" xr:uid="{F1C5CFBB-4430-43F0-8C19-590640DECF0A}"/>
    <cellStyle name="40% - Accent5 82" xfId="1706" xr:uid="{2CCB8CB6-158C-4393-AD68-2E5247DE3F40}"/>
    <cellStyle name="40% - Accent5 83" xfId="1707" xr:uid="{DB239F8E-8EA1-4DF6-B471-9FD9B3C12A36}"/>
    <cellStyle name="40% - Accent5 84" xfId="1708" xr:uid="{CE920A51-AD4B-4E59-89A4-21549985F65A}"/>
    <cellStyle name="40% - Accent5 85" xfId="1709" xr:uid="{F2CC7276-92CE-4826-8747-25114AD35DA8}"/>
    <cellStyle name="40% - Accent5 86" xfId="1710" xr:uid="{3F104AD2-84FF-4774-9FF1-1BE3E20B93D6}"/>
    <cellStyle name="40% - Accent5 87" xfId="1711" xr:uid="{C3256759-830E-4FC0-8394-D97A9F3A9122}"/>
    <cellStyle name="40% - Accent5 88" xfId="1712" xr:uid="{98C66E3E-A113-4590-8E87-DA19B497D8CF}"/>
    <cellStyle name="40% - Accent5 89" xfId="1713" xr:uid="{6989D5E6-1F0D-40AC-B55C-3E1044157CDB}"/>
    <cellStyle name="40% - Accent5 9" xfId="1714" xr:uid="{E5618EAB-497E-489A-80E5-FC506455F822}"/>
    <cellStyle name="40% - Accent5 9 2" xfId="1715" xr:uid="{86C15412-1302-4A35-82CD-FA3C8D8F3F0A}"/>
    <cellStyle name="40% - Accent5 90" xfId="1716" xr:uid="{485B7B16-AA0A-4790-93C5-5763EAD994F1}"/>
    <cellStyle name="40% - Accent6 10" xfId="1717" xr:uid="{76D599BE-C6CC-47E8-90EC-D7F60B5D111C}"/>
    <cellStyle name="40% - Accent6 10 2" xfId="1718" xr:uid="{9ED8ACE8-F180-433F-A912-F98C7013064B}"/>
    <cellStyle name="40% - Accent6 11" xfId="1719" xr:uid="{8261FF0B-FFA0-4636-A9F2-EAA235623516}"/>
    <cellStyle name="40% - Accent6 12" xfId="1720" xr:uid="{D521BE2D-1B6C-4FC4-8DCB-F830544A366B}"/>
    <cellStyle name="40% - Accent6 13" xfId="1721" xr:uid="{4B47727D-16E3-47F5-A0CB-126C7F533FC5}"/>
    <cellStyle name="40% - Accent6 14" xfId="1722" xr:uid="{6ADF9BD8-EB85-4988-BA53-4BFE8952FB87}"/>
    <cellStyle name="40% - Accent6 15" xfId="1723" xr:uid="{759A4612-1F88-440F-B78E-1CF7429365C0}"/>
    <cellStyle name="40% - Accent6 16" xfId="1724" xr:uid="{DA6846E4-C4A3-447D-B40E-379243862C79}"/>
    <cellStyle name="40% - Accent6 17" xfId="1725" xr:uid="{E0483BF1-B071-4F46-A43D-71746599B2F2}"/>
    <cellStyle name="40% - Accent6 18" xfId="1726" xr:uid="{273CA378-4423-4F7C-9776-CA39C683F804}"/>
    <cellStyle name="40% - Accent6 19" xfId="1727" xr:uid="{118551E4-23B4-40C4-A081-5F647157B1DC}"/>
    <cellStyle name="40% - Accent6 2" xfId="1728" xr:uid="{468C7C88-CDDF-4DE1-9087-BEAFEA264A95}"/>
    <cellStyle name="40% - Accent6 2 10" xfId="1729" xr:uid="{E278B40F-A497-4BEC-A371-FD706634DD6A}"/>
    <cellStyle name="40% - Accent6 2 11" xfId="1730" xr:uid="{60FD7880-6F34-4148-A2F5-0E613491E0B9}"/>
    <cellStyle name="40% - Accent6 2 12" xfId="1731" xr:uid="{0D55C371-B414-472D-A3C0-1C6044104394}"/>
    <cellStyle name="40% - Accent6 2 13" xfId="1732" xr:uid="{C1CDFD1F-1EF8-46C6-9DB1-01FDE167BB63}"/>
    <cellStyle name="40% - Accent6 2 14" xfId="1733" xr:uid="{7B0BE790-B06E-4AE5-86E1-3B4AD402518E}"/>
    <cellStyle name="40% - Accent6 2 15" xfId="1734" xr:uid="{C5C398D9-B811-469A-A30B-F7AF09EF7CD0}"/>
    <cellStyle name="40% - Accent6 2 16" xfId="1735" xr:uid="{5E67929F-0BB1-4F9F-B4FB-36923B5953C6}"/>
    <cellStyle name="40% - Accent6 2 17" xfId="1736" xr:uid="{B1EF3748-9B2B-4026-9EBB-E8C3142EFF20}"/>
    <cellStyle name="40% - Accent6 2 18" xfId="1737" xr:uid="{CF91093B-EB80-45E1-B9C5-CC5656430F25}"/>
    <cellStyle name="40% - Accent6 2 19" xfId="1738" xr:uid="{48724AC3-61BB-4EBA-AD0E-83A9574C8CCF}"/>
    <cellStyle name="40% - Accent6 2 2" xfId="1739" xr:uid="{7010F53E-7ACD-44DA-80EE-843577C8AB1B}"/>
    <cellStyle name="40% - Accent6 2 20" xfId="1740" xr:uid="{9DEE9F0B-C165-48C1-8654-63A54A090C01}"/>
    <cellStyle name="40% - Accent6 2 21" xfId="1741" xr:uid="{97D5077C-2B15-4878-8B22-9AE6C2F1FC06}"/>
    <cellStyle name="40% - Accent6 2 22" xfId="1742" xr:uid="{66A3053E-572C-4967-9F18-41D2CF954069}"/>
    <cellStyle name="40% - Accent6 2 23" xfId="1743" xr:uid="{E8248F26-D64C-4F86-826B-A43202FCBE34}"/>
    <cellStyle name="40% - Accent6 2 24" xfId="1744" xr:uid="{1214C844-EEA5-4BD4-BB35-CD64B47819A8}"/>
    <cellStyle name="40% - Accent6 2 25" xfId="1745" xr:uid="{6E54D617-3353-4C6A-9AA9-02028D700EE9}"/>
    <cellStyle name="40% - Accent6 2 26" xfId="1746" xr:uid="{10FB2B53-DF77-4F38-8C9D-E36D2FD0D08D}"/>
    <cellStyle name="40% - Accent6 2 27" xfId="1747" xr:uid="{6F2460AB-893C-47CA-B505-7CEBC075E76C}"/>
    <cellStyle name="40% - Accent6 2 28" xfId="1748" xr:uid="{BB6DF649-8598-468A-A05D-516EF3B9856D}"/>
    <cellStyle name="40% - Accent6 2 29" xfId="1749" xr:uid="{02738AB8-90D1-4AE9-A973-423FFEBBC4CD}"/>
    <cellStyle name="40% - Accent6 2 3" xfId="1750" xr:uid="{2E2BBDF3-D9FF-4358-B743-065F03FA016B}"/>
    <cellStyle name="40% - Accent6 2 30" xfId="1751" xr:uid="{F70DE0A9-C57E-4142-AA90-EB4B9D83F4D6}"/>
    <cellStyle name="40% - Accent6 2 31" xfId="1752" xr:uid="{E66BB6F8-619A-4F2A-A392-A48A79EBFB3B}"/>
    <cellStyle name="40% - Accent6 2 32" xfId="1753" xr:uid="{2036B6D5-0541-45DF-8F8C-0DE924FD5838}"/>
    <cellStyle name="40% - Accent6 2 33" xfId="1754" xr:uid="{D72FF1FC-3748-42D5-B799-E3C73275E5D6}"/>
    <cellStyle name="40% - Accent6 2 34" xfId="1755" xr:uid="{ED4A61E7-5FF3-481F-870D-7D597C6BCCAC}"/>
    <cellStyle name="40% - Accent6 2 35" xfId="1756" xr:uid="{6E441349-9297-4856-A662-7A33FB8EE081}"/>
    <cellStyle name="40% - Accent6 2 36" xfId="1757" xr:uid="{1FD764AE-3A18-427B-B931-E06132CBC469}"/>
    <cellStyle name="40% - Accent6 2 37" xfId="1758" xr:uid="{9AB8BEBE-F4E9-4BF3-8552-A06AD7B7BAA3}"/>
    <cellStyle name="40% - Accent6 2 38" xfId="1759" xr:uid="{E9FBE872-D696-4258-8089-0D5ABA0779C3}"/>
    <cellStyle name="40% - Accent6 2 39" xfId="1760" xr:uid="{E7038A97-B684-4C8C-AE46-A48AE7C391E0}"/>
    <cellStyle name="40% - Accent6 2 4" xfId="1761" xr:uid="{E9936EE4-9E3E-4E89-8260-CEEC2D35DFCE}"/>
    <cellStyle name="40% - Accent6 2 40" xfId="1762" xr:uid="{9B483A34-BFD9-4412-938F-99CCBF17491F}"/>
    <cellStyle name="40% - Accent6 2 41" xfId="1763" xr:uid="{4AC63C20-A2A4-4EB1-83FD-0B35B626F0C3}"/>
    <cellStyle name="40% - Accent6 2 42" xfId="1764" xr:uid="{8A462455-9910-4777-B051-64798252DA19}"/>
    <cellStyle name="40% - Accent6 2 43" xfId="1765" xr:uid="{F0E0E275-9B78-4EED-A727-2E8DF6BCEE2E}"/>
    <cellStyle name="40% - Accent6 2 44" xfId="1766" xr:uid="{83BAD03C-E65F-465F-BA25-3DB2EFB97873}"/>
    <cellStyle name="40% - Accent6 2 45" xfId="1767" xr:uid="{85D6C328-F925-4740-98D8-0386A13B04F2}"/>
    <cellStyle name="40% - Accent6 2 46" xfId="1768" xr:uid="{61D8D80C-930F-4E17-8A44-608799874F6C}"/>
    <cellStyle name="40% - Accent6 2 47" xfId="1769" xr:uid="{882C1F92-81AC-47E4-BFDD-0406C4937AA5}"/>
    <cellStyle name="40% - Accent6 2 48" xfId="1770" xr:uid="{94E3F578-8507-444C-8EE7-FA8D881AAA4C}"/>
    <cellStyle name="40% - Accent6 2 49" xfId="1771" xr:uid="{E2111314-4078-4D9C-94CF-07856B48C229}"/>
    <cellStyle name="40% - Accent6 2 5" xfId="1772" xr:uid="{AA76EBD9-ECBE-474A-AE89-048F7BF76504}"/>
    <cellStyle name="40% - Accent6 2 50" xfId="1773" xr:uid="{A97B3566-9FD7-4F3A-AECE-A4503E72FC73}"/>
    <cellStyle name="40% - Accent6 2 6" xfId="1774" xr:uid="{79FFCDD7-BCF7-40AB-867E-BFE3ABA30FCC}"/>
    <cellStyle name="40% - Accent6 2 7" xfId="1775" xr:uid="{5B11BAD3-2D62-48F0-A252-9F36A2AFC464}"/>
    <cellStyle name="40% - Accent6 2 8" xfId="1776" xr:uid="{34D6239A-9798-4F12-BB76-0D8A1713EF10}"/>
    <cellStyle name="40% - Accent6 2 9" xfId="1777" xr:uid="{D6B627D8-71FD-45E2-99FD-5D0333074E76}"/>
    <cellStyle name="40% - Accent6 20" xfId="1778" xr:uid="{23C1C212-FB92-46D0-AA31-E38CFDC56F68}"/>
    <cellStyle name="40% - Accent6 21" xfId="1779" xr:uid="{C2DDFE4F-168A-455C-81B9-B5E51EDA5D89}"/>
    <cellStyle name="40% - Accent6 22" xfId="1780" xr:uid="{2A5E660C-0038-4BE3-BF06-ED7684D43837}"/>
    <cellStyle name="40% - Accent6 23" xfId="1781" xr:uid="{EAA81A2B-8880-4F8F-A67B-86B7D1308139}"/>
    <cellStyle name="40% - Accent6 24" xfId="1782" xr:uid="{FF87DF7B-7B93-4325-A6B4-66D8F26332C2}"/>
    <cellStyle name="40% - Accent6 25" xfId="1783" xr:uid="{DE18A3FE-4882-4C86-9A4D-D6FD4474CBD5}"/>
    <cellStyle name="40% - Accent6 26" xfId="1784" xr:uid="{A9D6942C-4FAF-44E5-ADAF-9F184154506F}"/>
    <cellStyle name="40% - Accent6 27" xfId="1785" xr:uid="{87725A34-D64F-478E-8213-6B94E4EA19D7}"/>
    <cellStyle name="40% - Accent6 28" xfId="1786" xr:uid="{A851ED62-E598-461D-9276-FC202F1FC3DA}"/>
    <cellStyle name="40% - Accent6 29" xfId="1787" xr:uid="{4486BC13-5A94-4CC5-B3F4-AC9F8AD7415E}"/>
    <cellStyle name="40% - Accent6 3" xfId="1788" xr:uid="{136568C9-73EF-47D1-BF57-7E21B6B5CCAD}"/>
    <cellStyle name="40% - Accent6 3 2" xfId="1789" xr:uid="{B4CB14F6-E21F-4F69-A9C5-762A99D50A6C}"/>
    <cellStyle name="40% - Accent6 3 3" xfId="1790" xr:uid="{DA32AC90-2AFD-427D-B6C3-1FB07B5D23FC}"/>
    <cellStyle name="40% - Accent6 30" xfId="1791" xr:uid="{9683EF7F-3BF8-492B-BC8E-16EF1523883F}"/>
    <cellStyle name="40% - Accent6 31" xfId="1792" xr:uid="{552CDBAE-26F3-46E0-BED3-5757E3F307C7}"/>
    <cellStyle name="40% - Accent6 32" xfId="1793" xr:uid="{87E99522-596A-45DB-9F8F-C674FA4D91CE}"/>
    <cellStyle name="40% - Accent6 33" xfId="1794" xr:uid="{7979BD06-C97E-4A72-A8F7-1C905A6D2F3D}"/>
    <cellStyle name="40% - Accent6 34" xfId="1795" xr:uid="{967AA92C-2021-4F15-919C-946EAC381F06}"/>
    <cellStyle name="40% - Accent6 35" xfId="1796" xr:uid="{7395BCED-43EB-4358-B04D-FFBCBF9359F0}"/>
    <cellStyle name="40% - Accent6 36" xfId="1797" xr:uid="{D0412273-70E4-43AF-B468-DCFF7D25709B}"/>
    <cellStyle name="40% - Accent6 37" xfId="1798" xr:uid="{A34BE626-EBE5-48D8-B3E5-BA3D2DCF83C2}"/>
    <cellStyle name="40% - Accent6 38" xfId="1799" xr:uid="{00611328-771B-4E8E-9924-3C1B9F6DB0FA}"/>
    <cellStyle name="40% - Accent6 39" xfId="1800" xr:uid="{1FC8C3F8-DBC4-42DB-9E7B-117784893EAB}"/>
    <cellStyle name="40% - Accent6 4" xfId="1801" xr:uid="{A12D8E26-A16A-49BC-B1F2-4C7D8D6D4F29}"/>
    <cellStyle name="40% - Accent6 4 2" xfId="1802" xr:uid="{108F4100-D6F9-4482-8901-5C9CE915C7C2}"/>
    <cellStyle name="40% - Accent6 4 3" xfId="1803" xr:uid="{0017C94C-A5EA-44C2-802F-2AE4026ED162}"/>
    <cellStyle name="40% - Accent6 40" xfId="1804" xr:uid="{4EB7523F-CB4A-4811-A7B8-125F288C359F}"/>
    <cellStyle name="40% - Accent6 41" xfId="1805" xr:uid="{4C8354B7-CEE7-4461-80C2-A0804C3BDD11}"/>
    <cellStyle name="40% - Accent6 42" xfId="1806" xr:uid="{62B943DD-9597-476B-A644-1806627759DF}"/>
    <cellStyle name="40% - Accent6 43" xfId="1807" xr:uid="{2F65FB98-8D43-410E-AA6C-92EFA2A17B25}"/>
    <cellStyle name="40% - Accent6 44" xfId="1808" xr:uid="{B1BD1F0F-B122-4E22-AF54-AD3AB8F899DA}"/>
    <cellStyle name="40% - Accent6 45" xfId="1809" xr:uid="{2B2170E2-EC4B-4497-8C13-E1D792FFA002}"/>
    <cellStyle name="40% - Accent6 46" xfId="1810" xr:uid="{53BB02C5-CBB1-486C-B89A-E935B173606D}"/>
    <cellStyle name="40% - Accent6 47" xfId="1811" xr:uid="{25AA517D-C633-47C5-B577-3C1B5F6905CD}"/>
    <cellStyle name="40% - Accent6 48" xfId="1812" xr:uid="{9FD5812E-4935-4F03-B55D-7B007D0BA09D}"/>
    <cellStyle name="40% - Accent6 49" xfId="1813" xr:uid="{E7E83B78-74B8-477C-A299-A8980310F211}"/>
    <cellStyle name="40% - Accent6 5" xfId="1814" xr:uid="{F9D315F4-092F-4715-A170-A8563196C823}"/>
    <cellStyle name="40% - Accent6 5 2" xfId="1815" xr:uid="{D668D725-7CAA-4237-B11D-310510914FE1}"/>
    <cellStyle name="40% - Accent6 5 3" xfId="1816" xr:uid="{84537FC6-610B-4C24-9693-756B15686723}"/>
    <cellStyle name="40% - Accent6 50" xfId="1817" xr:uid="{05D74D2D-17BC-466D-91C2-1AE5FC4FAE27}"/>
    <cellStyle name="40% - Accent6 51" xfId="1818" xr:uid="{A8F1B742-E786-4DAE-A096-10216C7D00E3}"/>
    <cellStyle name="40% - Accent6 52" xfId="1819" xr:uid="{A9010605-E281-48EE-8483-F1C1C085F281}"/>
    <cellStyle name="40% - Accent6 53" xfId="1820" xr:uid="{0089D439-3D97-4361-BAAA-CEB033352344}"/>
    <cellStyle name="40% - Accent6 54" xfId="1821" xr:uid="{212F6F7F-2752-4662-A075-642508FC65F8}"/>
    <cellStyle name="40% - Accent6 55" xfId="1822" xr:uid="{2148B763-3E15-40D6-82F6-56AB442C91B8}"/>
    <cellStyle name="40% - Accent6 56" xfId="1823" xr:uid="{E27B4138-69D6-4C30-82BA-2CA03F7AEDD2}"/>
    <cellStyle name="40% - Accent6 57" xfId="1824" xr:uid="{D2528F28-F42F-4087-88F3-1ED006D4AB87}"/>
    <cellStyle name="40% - Accent6 58" xfId="1825" xr:uid="{60CB09FA-5306-459D-BA8B-4802648CFB8F}"/>
    <cellStyle name="40% - Accent6 59" xfId="1826" xr:uid="{6A522B0B-1936-4909-9D13-CDF6F145A9D8}"/>
    <cellStyle name="40% - Accent6 6" xfId="1827" xr:uid="{86177448-6805-449C-B4CC-B69A3F2DF18D}"/>
    <cellStyle name="40% - Accent6 60" xfId="1828" xr:uid="{BDECD243-BE2E-4E10-9EBC-6A5A4E2C0400}"/>
    <cellStyle name="40% - Accent6 61" xfId="1829" xr:uid="{85637A31-4674-4A40-8AF6-71C77910C826}"/>
    <cellStyle name="40% - Accent6 62" xfId="1830" xr:uid="{D4AD4ECE-70E5-4780-8F0D-1EE7DF293FBB}"/>
    <cellStyle name="40% - Accent6 63" xfId="1831" xr:uid="{B9C92A4A-9FD6-48DA-A870-AF6B301FD788}"/>
    <cellStyle name="40% - Accent6 64" xfId="1832" xr:uid="{C45EDE13-1D95-4E79-89A5-B5BDBAA6217C}"/>
    <cellStyle name="40% - Accent6 65" xfId="1833" xr:uid="{7E7969F4-0B2B-4B3B-930C-991C19439A9E}"/>
    <cellStyle name="40% - Accent6 66" xfId="1834" xr:uid="{E3481FBE-C6B1-471C-8519-DA9798586367}"/>
    <cellStyle name="40% - Accent6 67" xfId="1835" xr:uid="{C555E1A8-F260-4036-AAB1-4FD273597D46}"/>
    <cellStyle name="40% - Accent6 68" xfId="1836" xr:uid="{DC104A65-DAA4-42F2-A7B3-118308387970}"/>
    <cellStyle name="40% - Accent6 69" xfId="1837" xr:uid="{93154094-263A-4556-9140-CCD76FA9FF9B}"/>
    <cellStyle name="40% - Accent6 7" xfId="1838" xr:uid="{5D28AC63-8141-4AA4-B9F6-469D61D89021}"/>
    <cellStyle name="40% - Accent6 70" xfId="1839" xr:uid="{7D0A3C0B-1910-4C91-984E-7000EF7FA69D}"/>
    <cellStyle name="40% - Accent6 71" xfId="1840" xr:uid="{20BB3C76-7A05-4667-A268-98249153F16D}"/>
    <cellStyle name="40% - Accent6 72" xfId="1841" xr:uid="{2898A54E-1D40-4684-B4CB-52AF4844D897}"/>
    <cellStyle name="40% - Accent6 73" xfId="1842" xr:uid="{D505EA44-AD57-4515-A872-9DE1701E0DDC}"/>
    <cellStyle name="40% - Accent6 74" xfId="1843" xr:uid="{BAC3FCE6-E5BD-4975-8347-1B87A58464D8}"/>
    <cellStyle name="40% - Accent6 75" xfId="1844" xr:uid="{D7BB4357-87B9-46D9-BB9E-8D5693C7050A}"/>
    <cellStyle name="40% - Accent6 76" xfId="1845" xr:uid="{E63BBBD7-E327-43D0-8DDF-BEE881B5DC17}"/>
    <cellStyle name="40% - Accent6 77" xfId="1846" xr:uid="{33E6DD87-9DB3-40C2-A55C-FEF4C7E0EEAE}"/>
    <cellStyle name="40% - Accent6 78" xfId="1847" xr:uid="{41AEE93C-C2D1-4AF8-B6FA-0392416B12CA}"/>
    <cellStyle name="40% - Accent6 79" xfId="1848" xr:uid="{FCB4AB7E-7070-4897-9F26-7AA50F29E739}"/>
    <cellStyle name="40% - Accent6 8" xfId="1849" xr:uid="{15F9C6D2-769F-4353-B207-28CE4440FCD4}"/>
    <cellStyle name="40% - Accent6 8 2" xfId="1850" xr:uid="{518484FD-EE80-4ECE-BD7C-A13937113A1B}"/>
    <cellStyle name="40% - Accent6 8 3" xfId="1851" xr:uid="{993E5F60-2B4D-4CA0-8620-199282012F19}"/>
    <cellStyle name="40% - Accent6 80" xfId="1852" xr:uid="{D78C35FD-674E-4062-8781-79ECF4B6F62E}"/>
    <cellStyle name="40% - Accent6 81" xfId="1853" xr:uid="{A46B457D-CF69-47C1-81AE-F27265E808E1}"/>
    <cellStyle name="40% - Accent6 82" xfId="1854" xr:uid="{EF963AD7-C506-409C-A827-D446410C3E06}"/>
    <cellStyle name="40% - Accent6 83" xfId="1855" xr:uid="{DEF01D00-B6C9-41C0-B51B-9BACDFA17B3D}"/>
    <cellStyle name="40% - Accent6 84" xfId="1856" xr:uid="{E9C0C66E-8B0A-4119-BBFA-0C4E6C5556FE}"/>
    <cellStyle name="40% - Accent6 85" xfId="1857" xr:uid="{9FCE35E8-BF6E-4EB4-941C-438D009FDEEA}"/>
    <cellStyle name="40% - Accent6 86" xfId="1858" xr:uid="{5C7C5F42-1B79-49C8-B7A6-031661529E87}"/>
    <cellStyle name="40% - Accent6 87" xfId="1859" xr:uid="{5B86F49E-A0DF-49B8-AC42-2EB5D8F37AAD}"/>
    <cellStyle name="40% - Accent6 88" xfId="1860" xr:uid="{0B561742-3A91-467F-9CAF-DB1B715FCE17}"/>
    <cellStyle name="40% - Accent6 89" xfId="1861" xr:uid="{475D463C-87DE-4195-A6F8-34064E34E141}"/>
    <cellStyle name="40% - Accent6 9" xfId="1862" xr:uid="{1E613BAD-7B87-4171-B142-FA92EC56A67C}"/>
    <cellStyle name="40% - Accent6 9 2" xfId="1863" xr:uid="{728F327F-7B7E-4165-BE7D-503AB684D3C1}"/>
    <cellStyle name="40% - Accent6 90" xfId="1864" xr:uid="{9E28EF1E-7F48-48E5-8256-68A94063C454}"/>
    <cellStyle name="60% - Accent1 10" xfId="1865" xr:uid="{09AF0FFE-53FA-473A-ABFE-BC4AC26D2DA6}"/>
    <cellStyle name="60% - Accent1 10 2" xfId="1866" xr:uid="{10E31EE7-7887-45D0-B4E6-6DD49E337181}"/>
    <cellStyle name="60% - Accent1 11" xfId="1867" xr:uid="{057F71EA-797C-49A8-B723-4D1BD03E9205}"/>
    <cellStyle name="60% - Accent1 12" xfId="1868" xr:uid="{A407D009-AE2D-420E-925F-0FE33382E370}"/>
    <cellStyle name="60% - Accent1 13" xfId="1869" xr:uid="{C1A08FA0-ED0C-409B-99FD-0354BB11415B}"/>
    <cellStyle name="60% - Accent1 14" xfId="1870" xr:uid="{56562136-A41C-4339-A89A-50D59E1C98CC}"/>
    <cellStyle name="60% - Accent1 15" xfId="1871" xr:uid="{4D4710F6-A497-4731-9156-8590D9091F25}"/>
    <cellStyle name="60% - Accent1 16" xfId="1872" xr:uid="{F1E6A547-76F0-4EB2-98F1-12C1B34A4DFE}"/>
    <cellStyle name="60% - Accent1 17" xfId="1873" xr:uid="{70F2D6CA-C0B6-46E8-99E2-CCC1916570E8}"/>
    <cellStyle name="60% - Accent1 18" xfId="1874" xr:uid="{B3BC050D-D24F-4C04-AD9B-0F901B9B7527}"/>
    <cellStyle name="60% - Accent1 19" xfId="1875" xr:uid="{4B93C77F-09C6-4BBF-9C49-2657A6EC08B6}"/>
    <cellStyle name="60% - Accent1 2" xfId="1876" xr:uid="{7DB3F64D-0C6C-452C-997F-55C95029DEDE}"/>
    <cellStyle name="60% - Accent1 2 10" xfId="1877" xr:uid="{C56AD4BF-BAF4-48BF-9CA2-CC815B855F19}"/>
    <cellStyle name="60% - Accent1 2 11" xfId="1878" xr:uid="{532FF0C4-A93B-4B72-9FD7-F7E41308D5EF}"/>
    <cellStyle name="60% - Accent1 2 12" xfId="1879" xr:uid="{A8C4D29B-80F4-445A-BDD6-AAA63BE13511}"/>
    <cellStyle name="60% - Accent1 2 13" xfId="1880" xr:uid="{2BE8CFB2-5535-455B-9AD9-BA0BE2FD5426}"/>
    <cellStyle name="60% - Accent1 2 14" xfId="1881" xr:uid="{4AF9893A-49C5-4513-8E0C-C3DF82B6987D}"/>
    <cellStyle name="60% - Accent1 2 15" xfId="1882" xr:uid="{6DDCB6A6-AC8A-4990-8841-71E756EB9041}"/>
    <cellStyle name="60% - Accent1 2 16" xfId="1883" xr:uid="{E14D43E8-B278-4013-B07E-97ACF2DBF0B5}"/>
    <cellStyle name="60% - Accent1 2 17" xfId="1884" xr:uid="{625D5996-7F6D-480C-90C7-A883E049D0E9}"/>
    <cellStyle name="60% - Accent1 2 18" xfId="1885" xr:uid="{D012924A-13FB-43D3-99D6-3358F3DDAF72}"/>
    <cellStyle name="60% - Accent1 2 19" xfId="1886" xr:uid="{DED1D8AD-77C6-41C4-AAE7-95F4C52C8545}"/>
    <cellStyle name="60% - Accent1 2 2" xfId="1887" xr:uid="{82D8F48C-17BD-47F9-A306-7ADA3A082F14}"/>
    <cellStyle name="60% - Accent1 2 20" xfId="1888" xr:uid="{5AE51EAA-653C-45D2-A87A-76DFB2FA29A7}"/>
    <cellStyle name="60% - Accent1 2 21" xfId="1889" xr:uid="{7D6DCAAA-96AB-44B9-AEFA-70531833D77C}"/>
    <cellStyle name="60% - Accent1 2 22" xfId="1890" xr:uid="{060DB308-ECBC-4104-8E2A-3708FB2CF9A8}"/>
    <cellStyle name="60% - Accent1 2 23" xfId="1891" xr:uid="{DB2AE2F1-E7D3-4244-A265-B46C88604908}"/>
    <cellStyle name="60% - Accent1 2 24" xfId="1892" xr:uid="{9B8BF85F-2157-4B34-A77E-088BCD6ACA0F}"/>
    <cellStyle name="60% - Accent1 2 25" xfId="1893" xr:uid="{85681DC7-101E-4F44-B0DF-BBFEF54F6DA8}"/>
    <cellStyle name="60% - Accent1 2 26" xfId="1894" xr:uid="{BF8AC663-85E9-4D8F-BE32-6E3ADC348801}"/>
    <cellStyle name="60% - Accent1 2 27" xfId="1895" xr:uid="{BD6FCC0F-486A-49EA-9225-5829AC37FD29}"/>
    <cellStyle name="60% - Accent1 2 28" xfId="1896" xr:uid="{3E1F2828-69DD-4817-B3EA-C6D6C0312443}"/>
    <cellStyle name="60% - Accent1 2 29" xfId="1897" xr:uid="{94E13861-DD5D-4CA8-BE69-0941782AA140}"/>
    <cellStyle name="60% - Accent1 2 3" xfId="1898" xr:uid="{ACC3B054-1F7F-41C3-8DB8-B4F72D745DF8}"/>
    <cellStyle name="60% - Accent1 2 30" xfId="1899" xr:uid="{AC65832D-4E51-4FDD-8185-910D01B96A69}"/>
    <cellStyle name="60% - Accent1 2 31" xfId="1900" xr:uid="{2C258EB4-CD13-4B5E-BEF7-D0DD7F254D1F}"/>
    <cellStyle name="60% - Accent1 2 32" xfId="1901" xr:uid="{59024309-EECF-401D-B386-21CBA9F277EC}"/>
    <cellStyle name="60% - Accent1 2 33" xfId="1902" xr:uid="{F879D950-051E-4FEF-9ED6-0103D260E565}"/>
    <cellStyle name="60% - Accent1 2 34" xfId="1903" xr:uid="{8C14A010-4012-4386-8312-368511F41D07}"/>
    <cellStyle name="60% - Accent1 2 35" xfId="1904" xr:uid="{428CA2B8-FD4B-49DF-A09E-98E5D59FD98A}"/>
    <cellStyle name="60% - Accent1 2 36" xfId="1905" xr:uid="{2244E16B-9039-4F46-8570-2F976DD1D419}"/>
    <cellStyle name="60% - Accent1 2 37" xfId="1906" xr:uid="{8E757738-C276-4E69-9155-AFCDC3862199}"/>
    <cellStyle name="60% - Accent1 2 38" xfId="1907" xr:uid="{6D9449B1-ECC9-4958-82A1-DBA8703C29B3}"/>
    <cellStyle name="60% - Accent1 2 39" xfId="1908" xr:uid="{0661E440-4505-4867-B04C-32379E005AB5}"/>
    <cellStyle name="60% - Accent1 2 4" xfId="1909" xr:uid="{5945AA25-58F0-4A5A-A03C-15A91FA44747}"/>
    <cellStyle name="60% - Accent1 2 40" xfId="1910" xr:uid="{D8D2F0F7-7141-4FC2-A741-C010E2F64C14}"/>
    <cellStyle name="60% - Accent1 2 41" xfId="1911" xr:uid="{7CF5D2DE-1D65-4942-957F-5EC83B8CA6F4}"/>
    <cellStyle name="60% - Accent1 2 42" xfId="1912" xr:uid="{A475BDA0-A310-4462-B026-FD8021156F65}"/>
    <cellStyle name="60% - Accent1 2 43" xfId="1913" xr:uid="{5D2950B1-D320-4805-BB0E-B0D4E6267079}"/>
    <cellStyle name="60% - Accent1 2 44" xfId="1914" xr:uid="{C656AEC7-8B26-46ED-ADEE-09451CEDCA92}"/>
    <cellStyle name="60% - Accent1 2 45" xfId="1915" xr:uid="{601BCFA3-3784-4DC2-8FFB-A609F78B09A7}"/>
    <cellStyle name="60% - Accent1 2 46" xfId="1916" xr:uid="{87E3975F-4EFE-4CED-8160-7135DA6CC2A1}"/>
    <cellStyle name="60% - Accent1 2 47" xfId="1917" xr:uid="{A2A5E0D7-CDDC-48CD-B02A-69128E8D1DF7}"/>
    <cellStyle name="60% - Accent1 2 48" xfId="1918" xr:uid="{AAFFE88F-55CE-464B-AC6D-2108FFDECEEE}"/>
    <cellStyle name="60% - Accent1 2 49" xfId="1919" xr:uid="{B6915FD7-AC62-4476-8DA1-D417DDD30735}"/>
    <cellStyle name="60% - Accent1 2 5" xfId="1920" xr:uid="{747D16A2-9D1D-4E18-A076-51115BD8BC21}"/>
    <cellStyle name="60% - Accent1 2 50" xfId="1921" xr:uid="{FF73F53A-D4CC-4C56-9F71-A2577DDF263D}"/>
    <cellStyle name="60% - Accent1 2 6" xfId="1922" xr:uid="{1536CFF0-1C91-4CD2-B8C5-B664736DE949}"/>
    <cellStyle name="60% - Accent1 2 7" xfId="1923" xr:uid="{18EC154F-E36C-40BE-9638-513648421DE3}"/>
    <cellStyle name="60% - Accent1 2 8" xfId="1924" xr:uid="{1C8BE031-11C6-4351-BD25-FA92C0F60C60}"/>
    <cellStyle name="60% - Accent1 2 9" xfId="1925" xr:uid="{E4BA74B5-985E-4D28-9827-E5E799A9A9B7}"/>
    <cellStyle name="60% - Accent1 20" xfId="1926" xr:uid="{C378EF15-87B2-4109-8F7A-CBFFE4DB7F1A}"/>
    <cellStyle name="60% - Accent1 21" xfId="1927" xr:uid="{B89BA078-7DA1-409E-84C4-8950365021A4}"/>
    <cellStyle name="60% - Accent1 22" xfId="1928" xr:uid="{5BFD6D5E-A727-4B31-94D9-42E1A2621697}"/>
    <cellStyle name="60% - Accent1 23" xfId="1929" xr:uid="{2D37D76F-287A-4DA4-843A-11C722508EF1}"/>
    <cellStyle name="60% - Accent1 24" xfId="1930" xr:uid="{76B23077-A50C-4BEC-B40E-B5367AEF37D3}"/>
    <cellStyle name="60% - Accent1 25" xfId="1931" xr:uid="{044A6F25-10AC-49B8-B8C4-003861F1FFF2}"/>
    <cellStyle name="60% - Accent1 26" xfId="1932" xr:uid="{63D8D5C9-448A-4E3B-8E89-BB06A682FF88}"/>
    <cellStyle name="60% - Accent1 27" xfId="1933" xr:uid="{E96A4DBF-827B-45EC-885D-84C3D1A50956}"/>
    <cellStyle name="60% - Accent1 28" xfId="1934" xr:uid="{2C66DFE0-42C6-4D42-AB55-F6B8F7C2C4D2}"/>
    <cellStyle name="60% - Accent1 29" xfId="1935" xr:uid="{CC7A61A2-139E-4BFE-8E86-680CF889164A}"/>
    <cellStyle name="60% - Accent1 3" xfId="1936" xr:uid="{0574EB72-CEEC-4180-8DDA-8847D4264BDE}"/>
    <cellStyle name="60% - Accent1 3 2" xfId="1937" xr:uid="{60535E37-F706-4874-ADA8-C7DA7A38146D}"/>
    <cellStyle name="60% - Accent1 3 3" xfId="1938" xr:uid="{69D01C38-7AFC-46A8-8EC5-E50799745EE5}"/>
    <cellStyle name="60% - Accent1 30" xfId="1939" xr:uid="{4D080DFD-EF0B-4925-B318-0CD356B46602}"/>
    <cellStyle name="60% - Accent1 31" xfId="1940" xr:uid="{468CAE76-2DF0-4571-BAD5-FE1A7D9DFBD9}"/>
    <cellStyle name="60% - Accent1 32" xfId="1941" xr:uid="{EB1CDB1E-BC7F-4F16-BCC1-DA3FAEF79A6C}"/>
    <cellStyle name="60% - Accent1 33" xfId="1942" xr:uid="{6F5969F9-0453-4EF2-8BD4-77D37FCDEE8E}"/>
    <cellStyle name="60% - Accent1 34" xfId="1943" xr:uid="{5AB418FE-AFA1-458F-A720-F05427AAFF2D}"/>
    <cellStyle name="60% - Accent1 35" xfId="1944" xr:uid="{6AE95413-B156-450E-A91C-6194102D841E}"/>
    <cellStyle name="60% - Accent1 36" xfId="1945" xr:uid="{4995CB94-30B7-4367-A19B-4C867871AEF6}"/>
    <cellStyle name="60% - Accent1 37" xfId="1946" xr:uid="{EDF03DD9-A312-47DB-B015-FF482275996A}"/>
    <cellStyle name="60% - Accent1 38" xfId="1947" xr:uid="{70548C95-DCAD-487C-A091-70E0BB8B966F}"/>
    <cellStyle name="60% - Accent1 39" xfId="1948" xr:uid="{B852FFCE-0B18-4F03-A391-A64CEC7662FC}"/>
    <cellStyle name="60% - Accent1 4" xfId="1949" xr:uid="{B52F6519-A0A2-4BE2-81ED-6BF6B40ECDF6}"/>
    <cellStyle name="60% - Accent1 4 2" xfId="1950" xr:uid="{4134A5ED-25D5-45B4-9B57-5BE547CBD5C9}"/>
    <cellStyle name="60% - Accent1 4 3" xfId="1951" xr:uid="{DE0D94E7-547D-4A5B-B083-5F9A03089706}"/>
    <cellStyle name="60% - Accent1 40" xfId="1952" xr:uid="{9F536DA1-41DE-4E4D-BFCE-2805C22E67AC}"/>
    <cellStyle name="60% - Accent1 41" xfId="1953" xr:uid="{007FEB32-A97E-42AC-97EB-0E750665C38C}"/>
    <cellStyle name="60% - Accent1 42" xfId="1954" xr:uid="{AC50DC91-374A-4CA0-A89A-687679A4C3C6}"/>
    <cellStyle name="60% - Accent1 43" xfId="1955" xr:uid="{5A120CD2-625F-489C-8270-E09CECD866A1}"/>
    <cellStyle name="60% - Accent1 44" xfId="1956" xr:uid="{58AFC154-61F8-4C72-94F5-3295FC9B0DF1}"/>
    <cellStyle name="60% - Accent1 45" xfId="1957" xr:uid="{8BFE0933-9612-4E8C-9375-FB6E109CF915}"/>
    <cellStyle name="60% - Accent1 46" xfId="1958" xr:uid="{65CC66B5-BBDF-4076-8BC7-BE18F8D1C388}"/>
    <cellStyle name="60% - Accent1 47" xfId="1959" xr:uid="{E8E37DE8-1000-45E3-A861-86619C008581}"/>
    <cellStyle name="60% - Accent1 48" xfId="1960" xr:uid="{107AD54D-0866-456D-BE8E-F82FB801656B}"/>
    <cellStyle name="60% - Accent1 49" xfId="1961" xr:uid="{7BC948E2-E494-416A-9F4D-D1D491A314BB}"/>
    <cellStyle name="60% - Accent1 5" xfId="1962" xr:uid="{8A0BCFFF-F6DA-413D-8240-739B2DB30686}"/>
    <cellStyle name="60% - Accent1 5 2" xfId="1963" xr:uid="{E040AAB5-5904-44E2-8DEC-8EBA90B69877}"/>
    <cellStyle name="60% - Accent1 5 3" xfId="1964" xr:uid="{9A74A437-9221-4952-BA79-0435CAA93F9E}"/>
    <cellStyle name="60% - Accent1 50" xfId="1965" xr:uid="{3EB5692F-889A-4930-81D0-36661BEECDCA}"/>
    <cellStyle name="60% - Accent1 51" xfId="1966" xr:uid="{E5671013-475D-4427-AA41-648DC2C99D28}"/>
    <cellStyle name="60% - Accent1 52" xfId="1967" xr:uid="{20881779-410F-44F5-A91E-66A2C8AC5E5A}"/>
    <cellStyle name="60% - Accent1 53" xfId="1968" xr:uid="{E369371F-F8EE-4C15-A19C-BFDBCCC06860}"/>
    <cellStyle name="60% - Accent1 54" xfId="1969" xr:uid="{83BF2389-4E95-4687-9389-FBE78BE13DA0}"/>
    <cellStyle name="60% - Accent1 55" xfId="1970" xr:uid="{E98A797B-4A71-4632-9F44-58E419A39B9A}"/>
    <cellStyle name="60% - Accent1 56" xfId="1971" xr:uid="{9534F549-94F3-4136-AB1F-C0E3470570F0}"/>
    <cellStyle name="60% - Accent1 57" xfId="1972" xr:uid="{AFBA1466-3688-44A3-9CD4-74E201E149C1}"/>
    <cellStyle name="60% - Accent1 58" xfId="1973" xr:uid="{76333763-4DC7-460F-8BB1-ED8CAF40A891}"/>
    <cellStyle name="60% - Accent1 59" xfId="1974" xr:uid="{326BE016-328D-45A3-8AAE-28C52B156AEC}"/>
    <cellStyle name="60% - Accent1 6" xfId="1975" xr:uid="{E428DFD3-ACCA-4197-97DF-03B312EC8DB5}"/>
    <cellStyle name="60% - Accent1 60" xfId="1976" xr:uid="{86F8945D-2F81-41BC-B0C5-5500EF775E29}"/>
    <cellStyle name="60% - Accent1 61" xfId="1977" xr:uid="{DAB7DC00-1AE0-48FF-80F7-8F40912E36EA}"/>
    <cellStyle name="60% - Accent1 62" xfId="1978" xr:uid="{A49C6B4C-F9CC-47E1-8BAF-B0C5A521B9CB}"/>
    <cellStyle name="60% - Accent1 63" xfId="1979" xr:uid="{538DFC6B-EB74-4C6D-B453-DCED2662C932}"/>
    <cellStyle name="60% - Accent1 64" xfId="1980" xr:uid="{885C582D-B8E6-4758-A6E5-E346CE50DCAA}"/>
    <cellStyle name="60% - Accent1 65" xfId="1981" xr:uid="{3A957B84-F047-4BC2-A2A1-E398D923270F}"/>
    <cellStyle name="60% - Accent1 66" xfId="1982" xr:uid="{8DE96F17-9072-4C90-A1D2-7578CBACA8BD}"/>
    <cellStyle name="60% - Accent1 67" xfId="1983" xr:uid="{7176F76A-560A-4636-A42A-CD910A355C5B}"/>
    <cellStyle name="60% - Accent1 68" xfId="1984" xr:uid="{6118CE0F-AD14-4649-9D68-3C710D45A41D}"/>
    <cellStyle name="60% - Accent1 69" xfId="1985" xr:uid="{DE465666-D071-476B-B92E-0EE50BFE4479}"/>
    <cellStyle name="60% - Accent1 7" xfId="1986" xr:uid="{28814C5B-5B40-42AE-ABFC-41B4171B17F4}"/>
    <cellStyle name="60% - Accent1 70" xfId="1987" xr:uid="{B5AC91D4-0A26-4C1B-BFE6-D76055DCFAB0}"/>
    <cellStyle name="60% - Accent1 71" xfId="1988" xr:uid="{508C2D6B-DA99-496B-8C4B-B0AD07056695}"/>
    <cellStyle name="60% - Accent1 72" xfId="1989" xr:uid="{0E00C610-98B8-4689-B3A0-5A9D9020D667}"/>
    <cellStyle name="60% - Accent1 73" xfId="1990" xr:uid="{793D04D1-596A-4292-978A-AA1CCA5C18E7}"/>
    <cellStyle name="60% - Accent1 74" xfId="1991" xr:uid="{582A23B4-51F2-4175-AE1E-F2CFBA1A88F9}"/>
    <cellStyle name="60% - Accent1 75" xfId="1992" xr:uid="{E996E1C9-CBAF-425F-B560-90DC7B46FFB0}"/>
    <cellStyle name="60% - Accent1 76" xfId="1993" xr:uid="{8783510F-6A0D-4A46-927C-B6D49785F145}"/>
    <cellStyle name="60% - Accent1 77" xfId="1994" xr:uid="{4A8D1C7C-2D08-4CBB-8B6D-2BF36664BC65}"/>
    <cellStyle name="60% - Accent1 78" xfId="1995" xr:uid="{C1B8AA54-F0B6-4429-980A-E478E4DE315B}"/>
    <cellStyle name="60% - Accent1 79" xfId="1996" xr:uid="{F633DB0F-8B38-44B1-8E0F-A850A2098B00}"/>
    <cellStyle name="60% - Accent1 8" xfId="1997" xr:uid="{4B3EB32B-0A08-44F8-B782-08497EF6181C}"/>
    <cellStyle name="60% - Accent1 8 2" xfId="1998" xr:uid="{419B532F-DBDA-4332-AA42-445FBFD66004}"/>
    <cellStyle name="60% - Accent1 8 3" xfId="1999" xr:uid="{A96094E8-A85E-4627-8643-B1D80C349458}"/>
    <cellStyle name="60% - Accent1 80" xfId="2000" xr:uid="{135ABA22-47DE-4F7E-818C-CB418D424654}"/>
    <cellStyle name="60% - Accent1 81" xfId="2001" xr:uid="{676B50D3-4438-46C8-82C3-D824B9EF7B4C}"/>
    <cellStyle name="60% - Accent1 82" xfId="2002" xr:uid="{6788D759-6202-43BA-AEDF-23FC57389326}"/>
    <cellStyle name="60% - Accent1 83" xfId="2003" xr:uid="{4E26613A-D9DB-4CDD-8307-F00724D766C0}"/>
    <cellStyle name="60% - Accent1 84" xfId="2004" xr:uid="{82AA6395-5054-40EA-B66C-D92473705745}"/>
    <cellStyle name="60% - Accent1 85" xfId="2005" xr:uid="{38963C8B-94DF-4A3A-8A45-4BA01E01AAA2}"/>
    <cellStyle name="60% - Accent1 86" xfId="2006" xr:uid="{649EC4D8-D578-4FFB-859C-25E188F26E3F}"/>
    <cellStyle name="60% - Accent1 87" xfId="2007" xr:uid="{ECDA1CBF-98E5-4167-BCB7-01D1BF763D9A}"/>
    <cellStyle name="60% - Accent1 88" xfId="2008" xr:uid="{89051342-5A1C-477D-9D65-CD0159732493}"/>
    <cellStyle name="60% - Accent1 89" xfId="2009" xr:uid="{7FC3CC2E-29D5-4D62-BFCD-642073BDAB52}"/>
    <cellStyle name="60% - Accent1 9" xfId="2010" xr:uid="{D47CBB4E-D2DF-4778-90A0-1DB2F69F1A3C}"/>
    <cellStyle name="60% - Accent1 9 2" xfId="2011" xr:uid="{010E9289-28E0-40E7-9F8A-7B8480345480}"/>
    <cellStyle name="60% - Accent2 10" xfId="2012" xr:uid="{8100C240-98C0-4FD7-BC5A-5BF2D5695F94}"/>
    <cellStyle name="60% - Accent2 10 2" xfId="2013" xr:uid="{EDE68432-5613-4783-A23E-B3E2B2E8D362}"/>
    <cellStyle name="60% - Accent2 11" xfId="2014" xr:uid="{DD87D0D1-B370-4FDD-8732-90F18397501F}"/>
    <cellStyle name="60% - Accent2 12" xfId="2015" xr:uid="{48D18E1A-7779-44C2-A6A7-283E2BE3174D}"/>
    <cellStyle name="60% - Accent2 13" xfId="2016" xr:uid="{09B64AAB-7B8B-4F9E-BA3B-3D35E0A9222F}"/>
    <cellStyle name="60% - Accent2 14" xfId="2017" xr:uid="{01731C75-E432-4145-BED6-55B590FA913E}"/>
    <cellStyle name="60% - Accent2 15" xfId="2018" xr:uid="{C5D4E30D-0A89-45FA-9413-52DA0C769BF0}"/>
    <cellStyle name="60% - Accent2 16" xfId="2019" xr:uid="{79A1A30B-E0DD-43C6-B5E3-1DC25F3E25EB}"/>
    <cellStyle name="60% - Accent2 17" xfId="2020" xr:uid="{D891AB36-E6D9-47E3-92DA-377BAFD853BD}"/>
    <cellStyle name="60% - Accent2 18" xfId="2021" xr:uid="{7428A6AD-E2EC-4BD4-8FD8-E9498FC0C3E4}"/>
    <cellStyle name="60% - Accent2 19" xfId="2022" xr:uid="{A84C64FE-065D-4DCB-A449-46C9AB84398E}"/>
    <cellStyle name="60% - Accent2 2" xfId="2023" xr:uid="{705DABBB-C38C-431C-9D68-FA42938C47E8}"/>
    <cellStyle name="60% - Accent2 2 10" xfId="2024" xr:uid="{2881081F-A765-4116-98AB-4C361919B053}"/>
    <cellStyle name="60% - Accent2 2 11" xfId="2025" xr:uid="{1842EFDF-C2BE-45D8-B872-7146CE6F6D66}"/>
    <cellStyle name="60% - Accent2 2 12" xfId="2026" xr:uid="{3841E451-5B18-480E-92E6-7ADF3EAC2283}"/>
    <cellStyle name="60% - Accent2 2 13" xfId="2027" xr:uid="{E05C5D9C-47D5-46AA-9296-C3C00A8B71D8}"/>
    <cellStyle name="60% - Accent2 2 14" xfId="2028" xr:uid="{C744D505-1FED-4D63-B40A-198A5E6FE8DA}"/>
    <cellStyle name="60% - Accent2 2 15" xfId="2029" xr:uid="{6E0ABE69-00F3-4761-B167-494C2D1400C8}"/>
    <cellStyle name="60% - Accent2 2 16" xfId="2030" xr:uid="{176A1E97-FD40-4529-9205-96B56BC1911C}"/>
    <cellStyle name="60% - Accent2 2 17" xfId="2031" xr:uid="{6D462544-499F-4887-B44A-B7778AB6203A}"/>
    <cellStyle name="60% - Accent2 2 18" xfId="2032" xr:uid="{01FB371F-165E-4432-97A8-36826850A1D8}"/>
    <cellStyle name="60% - Accent2 2 19" xfId="2033" xr:uid="{6FE1557F-E72B-496A-B786-3985F7918503}"/>
    <cellStyle name="60% - Accent2 2 2" xfId="2034" xr:uid="{89E4D523-82AA-4D81-8F8C-FA94A737DE78}"/>
    <cellStyle name="60% - Accent2 2 20" xfId="2035" xr:uid="{C7FA8373-94C0-4237-AD26-29416DE0C92C}"/>
    <cellStyle name="60% - Accent2 2 21" xfId="2036" xr:uid="{C46D704E-2425-40B4-B1A6-583CE0D72567}"/>
    <cellStyle name="60% - Accent2 2 22" xfId="2037" xr:uid="{C572E4BE-D528-4108-BCF9-11905A4472D6}"/>
    <cellStyle name="60% - Accent2 2 23" xfId="2038" xr:uid="{7B83F6BB-A515-4C3D-A73C-9044913CA220}"/>
    <cellStyle name="60% - Accent2 2 24" xfId="2039" xr:uid="{0A6D1430-5726-4CEF-8C60-CFEFEF989C38}"/>
    <cellStyle name="60% - Accent2 2 25" xfId="2040" xr:uid="{C735B869-C18F-43A7-8863-6B7160455B86}"/>
    <cellStyle name="60% - Accent2 2 26" xfId="2041" xr:uid="{811C6785-83B4-4D64-959D-A1D85486CAF4}"/>
    <cellStyle name="60% - Accent2 2 27" xfId="2042" xr:uid="{F589AA6A-8C72-48FA-9F9E-6739BA1522B7}"/>
    <cellStyle name="60% - Accent2 2 28" xfId="2043" xr:uid="{7C8AF552-F85F-48C4-A4B3-6186CC550F04}"/>
    <cellStyle name="60% - Accent2 2 29" xfId="2044" xr:uid="{D33EAC97-C9E7-4F80-842C-3B59ECCCC05A}"/>
    <cellStyle name="60% - Accent2 2 3" xfId="2045" xr:uid="{92B52AF2-95CF-4E14-A4C7-B0EB5ABA391E}"/>
    <cellStyle name="60% - Accent2 2 30" xfId="2046" xr:uid="{D74735F5-A126-45C8-91CD-D7802A7916D5}"/>
    <cellStyle name="60% - Accent2 2 31" xfId="2047" xr:uid="{231B3977-98DD-4BE8-A55E-33A41B19A7F1}"/>
    <cellStyle name="60% - Accent2 2 32" xfId="2048" xr:uid="{0570BF2A-ABC2-4C0D-9F87-A6AEF7C8F4F0}"/>
    <cellStyle name="60% - Accent2 2 33" xfId="2049" xr:uid="{80992EC5-9FD3-4716-A65F-37EF2321573C}"/>
    <cellStyle name="60% - Accent2 2 34" xfId="2050" xr:uid="{42AC5946-BBA1-4636-9E9C-0DBF7C28C3C6}"/>
    <cellStyle name="60% - Accent2 2 35" xfId="2051" xr:uid="{3A97F2AF-9144-49ED-A8CF-B6468A872F22}"/>
    <cellStyle name="60% - Accent2 2 36" xfId="2052" xr:uid="{984C03D6-4D71-42BE-8023-0C16548930B2}"/>
    <cellStyle name="60% - Accent2 2 37" xfId="2053" xr:uid="{174FA64C-0D4B-45DF-99D6-2A720B0BAD0E}"/>
    <cellStyle name="60% - Accent2 2 38" xfId="2054" xr:uid="{51214790-6512-456A-BA8D-9213A6B2FD41}"/>
    <cellStyle name="60% - Accent2 2 39" xfId="2055" xr:uid="{593EC554-F873-44E8-B6F7-52C33A97E024}"/>
    <cellStyle name="60% - Accent2 2 4" xfId="2056" xr:uid="{68BE82AF-EDD7-4BE7-8F85-A825AC66AFF8}"/>
    <cellStyle name="60% - Accent2 2 40" xfId="2057" xr:uid="{ED504194-2A1E-4BD9-9D72-D7EC6AE4FBC7}"/>
    <cellStyle name="60% - Accent2 2 41" xfId="2058" xr:uid="{A3A6DCB8-EEED-422E-B7CF-792D2B53EB73}"/>
    <cellStyle name="60% - Accent2 2 42" xfId="2059" xr:uid="{F0AAB446-1626-4799-9CE5-0E72062599FF}"/>
    <cellStyle name="60% - Accent2 2 43" xfId="2060" xr:uid="{A567761F-4271-45D4-89D5-E64F73D3A56F}"/>
    <cellStyle name="60% - Accent2 2 44" xfId="2061" xr:uid="{869E366D-F78F-46EB-A0C3-099CDE8692AF}"/>
    <cellStyle name="60% - Accent2 2 45" xfId="2062" xr:uid="{95E7DD23-5F7E-4FBC-AC1A-5C05D5EC006F}"/>
    <cellStyle name="60% - Accent2 2 46" xfId="2063" xr:uid="{D5AB175B-6FAA-41DA-ACDA-AA6AF7E30BC8}"/>
    <cellStyle name="60% - Accent2 2 47" xfId="2064" xr:uid="{6763A1F0-9C87-4C44-A767-CF6FB8BA54EF}"/>
    <cellStyle name="60% - Accent2 2 48" xfId="2065" xr:uid="{9A117B38-072C-47EB-87C8-A5F8C31A8F94}"/>
    <cellStyle name="60% - Accent2 2 49" xfId="2066" xr:uid="{D30F5BA8-D7A3-414A-A2D5-9D1F99274948}"/>
    <cellStyle name="60% - Accent2 2 5" xfId="2067" xr:uid="{47C5E476-3CB1-4C89-A205-5C88155B4B27}"/>
    <cellStyle name="60% - Accent2 2 50" xfId="2068" xr:uid="{157B50E5-0C75-40FA-A1EC-49A842291108}"/>
    <cellStyle name="60% - Accent2 2 6" xfId="2069" xr:uid="{79207D7B-7C43-4506-9203-FB2967005EB9}"/>
    <cellStyle name="60% - Accent2 2 7" xfId="2070" xr:uid="{D4FB1AC0-3C38-4588-B79D-45988F5137CF}"/>
    <cellStyle name="60% - Accent2 2 8" xfId="2071" xr:uid="{F9959200-7FE3-4CFB-B916-B93954738543}"/>
    <cellStyle name="60% - Accent2 2 9" xfId="2072" xr:uid="{072CFF01-1F95-41DE-96D4-D92898C9F5EA}"/>
    <cellStyle name="60% - Accent2 20" xfId="2073" xr:uid="{558B5608-BF5F-46FD-8AEE-0036B2A91F99}"/>
    <cellStyle name="60% - Accent2 21" xfId="2074" xr:uid="{10DA48E5-2763-4232-990E-E67D4B13A152}"/>
    <cellStyle name="60% - Accent2 22" xfId="2075" xr:uid="{A991E53C-F6A7-46A1-B2DD-223C729A3553}"/>
    <cellStyle name="60% - Accent2 23" xfId="2076" xr:uid="{1A1ABA66-31E8-4AF4-8E73-A833A047CAD3}"/>
    <cellStyle name="60% - Accent2 24" xfId="2077" xr:uid="{D23B0C22-EEF4-499A-8C8E-A494DEBAF994}"/>
    <cellStyle name="60% - Accent2 25" xfId="2078" xr:uid="{4DA90C91-C313-4B67-B09E-381AD2F7E7C7}"/>
    <cellStyle name="60% - Accent2 26" xfId="2079" xr:uid="{DBE36DC9-9B32-45D6-91B5-394A834CCDAF}"/>
    <cellStyle name="60% - Accent2 27" xfId="2080" xr:uid="{45A81CD9-17CA-4E08-BDC9-5F8A360C7B62}"/>
    <cellStyle name="60% - Accent2 28" xfId="2081" xr:uid="{37673CA3-44EB-48A6-B740-DA3723C9FFA3}"/>
    <cellStyle name="60% - Accent2 29" xfId="2082" xr:uid="{EC33944B-D1D5-449E-9887-76B1F4C4B1B8}"/>
    <cellStyle name="60% - Accent2 3" xfId="2083" xr:uid="{04522093-6551-4C6C-B5EF-AD5B8AA823DF}"/>
    <cellStyle name="60% - Accent2 3 2" xfId="2084" xr:uid="{D6F2ACF0-C7A3-4A22-B28F-ECEF009FCBA7}"/>
    <cellStyle name="60% - Accent2 3 3" xfId="2085" xr:uid="{86CD09AB-78E6-4580-8748-BBD087652339}"/>
    <cellStyle name="60% - Accent2 30" xfId="2086" xr:uid="{BFE45123-44E3-4411-AFA5-80528EA44C4D}"/>
    <cellStyle name="60% - Accent2 31" xfId="2087" xr:uid="{BB028B9B-1E8D-4A15-AC94-99C666EDF011}"/>
    <cellStyle name="60% - Accent2 32" xfId="2088" xr:uid="{486C9512-AE12-4F9F-8BB2-4AB1ADCC8B70}"/>
    <cellStyle name="60% - Accent2 33" xfId="2089" xr:uid="{23C88F87-CB18-42F8-A44D-AB493D7E73AB}"/>
    <cellStyle name="60% - Accent2 34" xfId="2090" xr:uid="{7C07B7F6-C9B6-414D-8758-E05F04DF5F53}"/>
    <cellStyle name="60% - Accent2 35" xfId="2091" xr:uid="{E93CA6D9-95C4-412C-A5B5-70F743B90080}"/>
    <cellStyle name="60% - Accent2 36" xfId="2092" xr:uid="{DE8FCDF1-AEED-4901-8B95-D0038ABFD4A5}"/>
    <cellStyle name="60% - Accent2 37" xfId="2093" xr:uid="{15B989FB-618C-4630-8449-8D71BADA1B2C}"/>
    <cellStyle name="60% - Accent2 38" xfId="2094" xr:uid="{26CCCDC5-218F-4150-AB57-7236E13AF46E}"/>
    <cellStyle name="60% - Accent2 39" xfId="2095" xr:uid="{34933CF0-169C-421F-81DE-428EFFA4C118}"/>
    <cellStyle name="60% - Accent2 4" xfId="2096" xr:uid="{14DC48B4-98F9-4CB3-9D8D-29147EA7D7E6}"/>
    <cellStyle name="60% - Accent2 4 2" xfId="2097" xr:uid="{7D0FC321-276B-49A0-957C-DB3D3EE85218}"/>
    <cellStyle name="60% - Accent2 4 3" xfId="2098" xr:uid="{CAAD9AB0-EC49-4806-9FFC-CAA47FA2276F}"/>
    <cellStyle name="60% - Accent2 40" xfId="2099" xr:uid="{1CAFB3D5-2D4B-47BC-9E55-365E0FF77935}"/>
    <cellStyle name="60% - Accent2 41" xfId="2100" xr:uid="{40376E1E-0D71-4EEE-AF37-5BFAA6F7113C}"/>
    <cellStyle name="60% - Accent2 42" xfId="2101" xr:uid="{74A053C2-3A27-4857-93CB-32F36FE6A1DE}"/>
    <cellStyle name="60% - Accent2 43" xfId="2102" xr:uid="{9D5C52DD-26C7-4B80-BFE3-56FD43138688}"/>
    <cellStyle name="60% - Accent2 44" xfId="2103" xr:uid="{043FA8D8-CF51-4CAC-B989-84111471D122}"/>
    <cellStyle name="60% - Accent2 45" xfId="2104" xr:uid="{83571F2C-E1F0-4D42-AB39-C1777390A30B}"/>
    <cellStyle name="60% - Accent2 46" xfId="2105" xr:uid="{70802744-27AC-4F4F-9F6A-AFB32101B247}"/>
    <cellStyle name="60% - Accent2 47" xfId="2106" xr:uid="{64C98D15-8F4A-4DDC-BA09-3363335D7B2C}"/>
    <cellStyle name="60% - Accent2 48" xfId="2107" xr:uid="{5648B7CD-092A-4E0E-9205-AEC0F7A4377C}"/>
    <cellStyle name="60% - Accent2 49" xfId="2108" xr:uid="{9DD6727D-10B8-4103-AB08-D17849F24141}"/>
    <cellStyle name="60% - Accent2 5" xfId="2109" xr:uid="{7BD1D2F4-D560-4F53-A4C0-A3B433140B2A}"/>
    <cellStyle name="60% - Accent2 5 2" xfId="2110" xr:uid="{4C6A0C2E-4574-4886-9B47-2C946AE1032B}"/>
    <cellStyle name="60% - Accent2 5 3" xfId="2111" xr:uid="{3BBEAAAE-E128-4360-AB6B-4C1D2CCF240B}"/>
    <cellStyle name="60% - Accent2 50" xfId="2112" xr:uid="{B234AF83-B655-44C1-AB88-9B1709D06CEB}"/>
    <cellStyle name="60% - Accent2 51" xfId="2113" xr:uid="{2270A5E8-A054-4B66-9EBA-19C64A94451B}"/>
    <cellStyle name="60% - Accent2 52" xfId="2114" xr:uid="{1C17331F-D79D-4E6C-A124-DB39954148D0}"/>
    <cellStyle name="60% - Accent2 53" xfId="2115" xr:uid="{152B40D0-75B7-4FE0-9B32-FA0938FF3670}"/>
    <cellStyle name="60% - Accent2 54" xfId="2116" xr:uid="{F4D8DB5D-376F-4234-A4C6-CD26AE4A16CA}"/>
    <cellStyle name="60% - Accent2 55" xfId="2117" xr:uid="{BF580093-DB13-4C37-8801-645DE06EFE51}"/>
    <cellStyle name="60% - Accent2 56" xfId="2118" xr:uid="{4073D2E7-5194-435F-9ED8-B78CF2EB8628}"/>
    <cellStyle name="60% - Accent2 57" xfId="2119" xr:uid="{EF9B36E0-7E32-4826-B9C7-49BC6BE69840}"/>
    <cellStyle name="60% - Accent2 58" xfId="2120" xr:uid="{A2499B76-4DE4-435D-BF5C-19AD75B6BF61}"/>
    <cellStyle name="60% - Accent2 59" xfId="2121" xr:uid="{663FBC50-9ABA-498C-8D94-3D4ABC443ABD}"/>
    <cellStyle name="60% - Accent2 6" xfId="2122" xr:uid="{82A126E9-F663-4B34-BF53-339D713019F3}"/>
    <cellStyle name="60% - Accent2 60" xfId="2123" xr:uid="{15844C8A-0809-4552-8D3D-114BF9CCD5CB}"/>
    <cellStyle name="60% - Accent2 61" xfId="2124" xr:uid="{F6CFF16F-28EE-4E14-AEF1-EBF2980261F2}"/>
    <cellStyle name="60% - Accent2 62" xfId="2125" xr:uid="{82EBA045-47DB-44D8-869D-C51B75DA1282}"/>
    <cellStyle name="60% - Accent2 63" xfId="2126" xr:uid="{38D14E0E-B6BD-4DB1-91D5-D914D1D01E1D}"/>
    <cellStyle name="60% - Accent2 64" xfId="2127" xr:uid="{A0B86D58-F43A-4517-B8A1-436696DB77BD}"/>
    <cellStyle name="60% - Accent2 65" xfId="2128" xr:uid="{24368FC5-EAC6-4252-8786-BCCED6AD16FA}"/>
    <cellStyle name="60% - Accent2 66" xfId="2129" xr:uid="{C5E34C73-2DEB-48FF-8DBD-ECFB19DE87B2}"/>
    <cellStyle name="60% - Accent2 67" xfId="2130" xr:uid="{8C89BEE4-5E25-454C-B6B1-5A8CF895EF39}"/>
    <cellStyle name="60% - Accent2 68" xfId="2131" xr:uid="{9F101E90-F44E-428D-B400-57BEDFAF3217}"/>
    <cellStyle name="60% - Accent2 69" xfId="2132" xr:uid="{8F343798-F0FB-4797-BD2E-87A4931976D4}"/>
    <cellStyle name="60% - Accent2 7" xfId="2133" xr:uid="{C716061E-2B45-4161-A8B1-6532D065C274}"/>
    <cellStyle name="60% - Accent2 70" xfId="2134" xr:uid="{40CB50EF-ADDA-4D0F-B3FE-164BCB113056}"/>
    <cellStyle name="60% - Accent2 71" xfId="2135" xr:uid="{BEED510F-6DF7-4F1A-ADCC-746193D694B0}"/>
    <cellStyle name="60% - Accent2 72" xfId="2136" xr:uid="{90862B5F-A176-4F41-B3CE-68600D49B801}"/>
    <cellStyle name="60% - Accent2 73" xfId="2137" xr:uid="{CB928449-CFCF-4090-9CA3-9EC630659B45}"/>
    <cellStyle name="60% - Accent2 74" xfId="2138" xr:uid="{FDCEFB3C-D426-4AD6-8861-F7144FB5CA4C}"/>
    <cellStyle name="60% - Accent2 75" xfId="2139" xr:uid="{89F64CD8-668B-4340-9559-89F7008C6D6C}"/>
    <cellStyle name="60% - Accent2 76" xfId="2140" xr:uid="{DAE873D5-C2AC-4F67-8B7F-58AEBF96D1E1}"/>
    <cellStyle name="60% - Accent2 77" xfId="2141" xr:uid="{10B2E753-1E45-4277-941D-5E5F01AB28B6}"/>
    <cellStyle name="60% - Accent2 78" xfId="2142" xr:uid="{B460F71A-C5F8-4B14-9593-434FB7EC6D04}"/>
    <cellStyle name="60% - Accent2 79" xfId="2143" xr:uid="{7B467599-6C9A-4105-BF44-584F8BE20852}"/>
    <cellStyle name="60% - Accent2 8" xfId="2144" xr:uid="{FB968B75-0996-40B7-B164-58AB08125A7D}"/>
    <cellStyle name="60% - Accent2 8 2" xfId="2145" xr:uid="{5BD306F7-6D57-4EDC-B441-4292B301FBFE}"/>
    <cellStyle name="60% - Accent2 8 3" xfId="2146" xr:uid="{DE6ADC2E-5519-41FA-9156-8CFC818AEE8F}"/>
    <cellStyle name="60% - Accent2 80" xfId="2147" xr:uid="{10E471CE-87A2-4B6F-8021-8264D7F8E1BB}"/>
    <cellStyle name="60% - Accent2 81" xfId="2148" xr:uid="{CAAFE570-9FDB-4D9E-BC10-9B3E9EB954BE}"/>
    <cellStyle name="60% - Accent2 82" xfId="2149" xr:uid="{38F1EAB6-FDA5-472B-911D-4547C0BD088E}"/>
    <cellStyle name="60% - Accent2 83" xfId="2150" xr:uid="{27AF61FD-71DF-4D66-A024-8A0A49920A9E}"/>
    <cellStyle name="60% - Accent2 84" xfId="2151" xr:uid="{49AD0AD1-21D3-4D39-A7BD-8DD9F63B042A}"/>
    <cellStyle name="60% - Accent2 85" xfId="2152" xr:uid="{A2D79CD1-43B7-4BBB-8087-2E4CDCA18764}"/>
    <cellStyle name="60% - Accent2 86" xfId="2153" xr:uid="{A5E98F7E-E5E7-41F7-911D-0AB00B4B8660}"/>
    <cellStyle name="60% - Accent2 87" xfId="2154" xr:uid="{7D920A4D-F7E9-4355-AFC8-33C28848E2E5}"/>
    <cellStyle name="60% - Accent2 88" xfId="2155" xr:uid="{8197E070-74F4-45F6-B9AE-23068A230534}"/>
    <cellStyle name="60% - Accent2 89" xfId="2156" xr:uid="{9B334032-0D13-4CBF-9FE4-B0FA6EDC7205}"/>
    <cellStyle name="60% - Accent2 9" xfId="2157" xr:uid="{C039BF97-6113-417C-B046-F23D6852305A}"/>
    <cellStyle name="60% - Accent2 9 2" xfId="2158" xr:uid="{B1595A6D-5370-4E56-AD91-F7C30CC83BE0}"/>
    <cellStyle name="60% - Accent3 10" xfId="2159" xr:uid="{BDA058F8-AA00-404D-9D9F-87314F4670BA}"/>
    <cellStyle name="60% - Accent3 10 2" xfId="2160" xr:uid="{F4372072-4003-4997-9F60-E084B57FA80A}"/>
    <cellStyle name="60% - Accent3 11" xfId="2161" xr:uid="{BAEAA65D-EA7C-4776-A316-EBEF736C6DEB}"/>
    <cellStyle name="60% - Accent3 12" xfId="2162" xr:uid="{5FB7818A-3A40-4032-B715-405553AD1DDC}"/>
    <cellStyle name="60% - Accent3 13" xfId="2163" xr:uid="{3569643C-69BD-40C5-9A0C-011E300B80D1}"/>
    <cellStyle name="60% - Accent3 14" xfId="2164" xr:uid="{B5F753A9-D741-4228-9497-9E4BCFE73B05}"/>
    <cellStyle name="60% - Accent3 15" xfId="2165" xr:uid="{F516FA46-D8F6-48D6-8635-3E08FF4DD556}"/>
    <cellStyle name="60% - Accent3 16" xfId="2166" xr:uid="{0B623BFD-72F8-4036-98D9-589A0626CBB6}"/>
    <cellStyle name="60% - Accent3 17" xfId="2167" xr:uid="{C2EDBBC0-0EFC-402C-898A-8825358F6749}"/>
    <cellStyle name="60% - Accent3 18" xfId="2168" xr:uid="{F3858273-6A37-45C0-8998-50BE1FA2FDE3}"/>
    <cellStyle name="60% - Accent3 19" xfId="2169" xr:uid="{05FC66DF-0FFB-4486-8B52-C6C35852F49E}"/>
    <cellStyle name="60% - Accent3 2" xfId="2170" xr:uid="{B99985BD-291B-4799-A4A1-37916BD03030}"/>
    <cellStyle name="60% - Accent3 2 10" xfId="2171" xr:uid="{4ECF188F-3DFF-4B71-B2D5-D93B3126084E}"/>
    <cellStyle name="60% - Accent3 2 11" xfId="2172" xr:uid="{1776D22C-2297-4EA8-BFAC-E25BD817D7E7}"/>
    <cellStyle name="60% - Accent3 2 12" xfId="2173" xr:uid="{D0576A5E-872D-40B6-97A4-BEC67DD18C7E}"/>
    <cellStyle name="60% - Accent3 2 13" xfId="2174" xr:uid="{B394C9AD-15FB-4F40-993F-D8809F1E4891}"/>
    <cellStyle name="60% - Accent3 2 14" xfId="2175" xr:uid="{2C145198-60A2-45FF-99BA-9CA37BB6F843}"/>
    <cellStyle name="60% - Accent3 2 15" xfId="2176" xr:uid="{A2050746-FA02-4FFA-B384-F3E9EF6E52C0}"/>
    <cellStyle name="60% - Accent3 2 16" xfId="2177" xr:uid="{15380DC3-B719-4E75-A090-0675A9CEB558}"/>
    <cellStyle name="60% - Accent3 2 17" xfId="2178" xr:uid="{A1680FC0-A525-4337-A18B-FDFC5DD66307}"/>
    <cellStyle name="60% - Accent3 2 18" xfId="2179" xr:uid="{31724337-A1D6-4624-85A4-CE92A7B641F1}"/>
    <cellStyle name="60% - Accent3 2 19" xfId="2180" xr:uid="{2B5F349B-9E01-4541-8418-42D9663988B3}"/>
    <cellStyle name="60% - Accent3 2 2" xfId="2181" xr:uid="{527174DB-1919-4926-8E3A-A8D583E3C1B9}"/>
    <cellStyle name="60% - Accent3 2 20" xfId="2182" xr:uid="{2A834310-6029-4693-8EAF-3A538A79B978}"/>
    <cellStyle name="60% - Accent3 2 21" xfId="2183" xr:uid="{727C17FE-90FD-4C88-A04F-907D438D3C7E}"/>
    <cellStyle name="60% - Accent3 2 22" xfId="2184" xr:uid="{07F1E01B-5D37-45CA-8DAD-568CC55FCCD8}"/>
    <cellStyle name="60% - Accent3 2 23" xfId="2185" xr:uid="{92F56883-F9F5-435F-8259-5D5081A60BD5}"/>
    <cellStyle name="60% - Accent3 2 24" xfId="2186" xr:uid="{35FC4A58-38AA-451E-A455-097C62248E71}"/>
    <cellStyle name="60% - Accent3 2 25" xfId="2187" xr:uid="{93341F1E-BD2F-41AF-B1B9-079E26D15C58}"/>
    <cellStyle name="60% - Accent3 2 26" xfId="2188" xr:uid="{29637E59-E9B4-4641-BE01-41ABDD36470C}"/>
    <cellStyle name="60% - Accent3 2 27" xfId="2189" xr:uid="{3420D61C-A7D4-474D-BF23-0361D6F952FA}"/>
    <cellStyle name="60% - Accent3 2 28" xfId="2190" xr:uid="{C7243F60-0F2B-4556-8B8E-E2F30AC5F0A3}"/>
    <cellStyle name="60% - Accent3 2 29" xfId="2191" xr:uid="{35557D44-E5A3-4574-BE58-2468330A405C}"/>
    <cellStyle name="60% - Accent3 2 3" xfId="2192" xr:uid="{1A8B842C-F4C0-4D16-909A-964C339748BD}"/>
    <cellStyle name="60% - Accent3 2 30" xfId="2193" xr:uid="{FA1E3236-D3CE-42B3-AD45-975B71A9E16E}"/>
    <cellStyle name="60% - Accent3 2 31" xfId="2194" xr:uid="{77D59C43-726D-4C8A-8763-3AA9A8B3DB22}"/>
    <cellStyle name="60% - Accent3 2 32" xfId="2195" xr:uid="{33B4DFF2-B1F8-4C7B-8394-2B68BE8BAA9D}"/>
    <cellStyle name="60% - Accent3 2 33" xfId="2196" xr:uid="{4EB75E6B-E65B-4835-9C82-D43E8561CC7E}"/>
    <cellStyle name="60% - Accent3 2 34" xfId="2197" xr:uid="{35CE2576-AEFF-4FCC-A7A2-297DC73DB467}"/>
    <cellStyle name="60% - Accent3 2 35" xfId="2198" xr:uid="{F58E59D1-9E5F-4564-9B1A-BB72AB22360F}"/>
    <cellStyle name="60% - Accent3 2 36" xfId="2199" xr:uid="{6295C545-3C5D-4E9D-8CB0-7D1D2D474826}"/>
    <cellStyle name="60% - Accent3 2 37" xfId="2200" xr:uid="{28524E4E-1DA3-48F1-96C4-4A3D0696F1AE}"/>
    <cellStyle name="60% - Accent3 2 38" xfId="2201" xr:uid="{B07E934E-CBAD-4B21-AFBF-5D3B2A156255}"/>
    <cellStyle name="60% - Accent3 2 39" xfId="2202" xr:uid="{790D7376-DEB1-4F77-87A8-A5D3798D9684}"/>
    <cellStyle name="60% - Accent3 2 4" xfId="2203" xr:uid="{137311AC-5EB9-4501-A1C9-C99B46FBB5B1}"/>
    <cellStyle name="60% - Accent3 2 40" xfId="2204" xr:uid="{E8DD4F9D-0303-4D59-8341-AD40650E6A18}"/>
    <cellStyle name="60% - Accent3 2 41" xfId="2205" xr:uid="{CD60F74E-C6CF-4BE7-B22B-126F8FB1500D}"/>
    <cellStyle name="60% - Accent3 2 42" xfId="2206" xr:uid="{A261E2B4-9A56-40ED-A1EE-3B7558B4A328}"/>
    <cellStyle name="60% - Accent3 2 43" xfId="2207" xr:uid="{1C7431A5-43C9-48DB-A9F0-9A4E46BEA7B0}"/>
    <cellStyle name="60% - Accent3 2 44" xfId="2208" xr:uid="{87A3D9FD-D7FC-477F-BB61-77949F16BC6F}"/>
    <cellStyle name="60% - Accent3 2 45" xfId="2209" xr:uid="{6F0BE5FD-A24C-4079-98DE-C23FA0A5D304}"/>
    <cellStyle name="60% - Accent3 2 46" xfId="2210" xr:uid="{2DFC91CC-56C1-4652-ACE3-F0DB20C61A2D}"/>
    <cellStyle name="60% - Accent3 2 47" xfId="2211" xr:uid="{2FC7147A-0497-49F4-B5D5-4A8966215BFF}"/>
    <cellStyle name="60% - Accent3 2 48" xfId="2212" xr:uid="{3F8304E1-FD73-47E2-A7D1-F897CA0BB1EA}"/>
    <cellStyle name="60% - Accent3 2 49" xfId="2213" xr:uid="{4A9CA4EF-BBF7-4FA2-BDF9-528EA98B8D29}"/>
    <cellStyle name="60% - Accent3 2 5" xfId="2214" xr:uid="{21FD6BA0-1582-49EC-90B1-8395DA52C468}"/>
    <cellStyle name="60% - Accent3 2 50" xfId="2215" xr:uid="{86146126-0B4F-473C-B325-AB9B75F85D7B}"/>
    <cellStyle name="60% - Accent3 2 6" xfId="2216" xr:uid="{4A6C3D7E-EA27-4FAC-9AF3-38612067F1DC}"/>
    <cellStyle name="60% - Accent3 2 7" xfId="2217" xr:uid="{6AE040E1-54EC-4118-A5C3-21CBB0118ECF}"/>
    <cellStyle name="60% - Accent3 2 8" xfId="2218" xr:uid="{F2BD86B0-8809-40A3-9842-64613718DBD0}"/>
    <cellStyle name="60% - Accent3 2 9" xfId="2219" xr:uid="{3874BB48-6201-4911-AA26-11EAD45CD0C6}"/>
    <cellStyle name="60% - Accent3 20" xfId="2220" xr:uid="{160B1087-E6A3-42D8-9AF0-B7650148AF42}"/>
    <cellStyle name="60% - Accent3 21" xfId="2221" xr:uid="{59C18ED6-0630-4878-BB5B-D3BDE7B34195}"/>
    <cellStyle name="60% - Accent3 22" xfId="2222" xr:uid="{C9543EF1-880D-4AFE-BA41-D1E65F6C9512}"/>
    <cellStyle name="60% - Accent3 23" xfId="2223" xr:uid="{D05E9A7A-7C4F-4AB4-A351-3EDE679C8581}"/>
    <cellStyle name="60% - Accent3 24" xfId="2224" xr:uid="{CE6D4916-A940-4E4D-B31B-D215709B49B0}"/>
    <cellStyle name="60% - Accent3 25" xfId="2225" xr:uid="{7190AD22-4954-4637-872E-1D3A423A44CF}"/>
    <cellStyle name="60% - Accent3 26" xfId="2226" xr:uid="{20E14932-4354-4373-A3F3-7BA59901C78D}"/>
    <cellStyle name="60% - Accent3 27" xfId="2227" xr:uid="{B2B221B8-269C-475A-B96F-CD665A698DA1}"/>
    <cellStyle name="60% - Accent3 28" xfId="2228" xr:uid="{3D7B4A7D-40F3-4659-97D2-9AE71CA6AE19}"/>
    <cellStyle name="60% - Accent3 29" xfId="2229" xr:uid="{8F4B4218-EF5B-4332-9C19-88FC02A1EFB8}"/>
    <cellStyle name="60% - Accent3 3" xfId="2230" xr:uid="{26DED327-48E0-433F-8D3B-FF20243BDF9F}"/>
    <cellStyle name="60% - Accent3 3 2" xfId="2231" xr:uid="{1F112C15-AFE7-45A3-84D2-E1F24ABCD009}"/>
    <cellStyle name="60% - Accent3 3 3" xfId="2232" xr:uid="{FB398313-0573-47B9-AB2F-915CC87E04B7}"/>
    <cellStyle name="60% - Accent3 30" xfId="2233" xr:uid="{D2CC4268-F006-495C-B1A3-46C176A46944}"/>
    <cellStyle name="60% - Accent3 31" xfId="2234" xr:uid="{20DB3E95-164D-488F-A895-DC96F7BF8BE8}"/>
    <cellStyle name="60% - Accent3 32" xfId="2235" xr:uid="{6EBC04BF-569A-49F7-9582-DE3AB3CED756}"/>
    <cellStyle name="60% - Accent3 33" xfId="2236" xr:uid="{7DE67390-6FA5-4404-A6AA-613C747A04AD}"/>
    <cellStyle name="60% - Accent3 34" xfId="2237" xr:uid="{1993B209-1AB0-4B4F-A779-A129D3DC1566}"/>
    <cellStyle name="60% - Accent3 35" xfId="2238" xr:uid="{A631ED90-E3B2-4872-B53B-73136CAC9F01}"/>
    <cellStyle name="60% - Accent3 36" xfId="2239" xr:uid="{C8B362D5-6AEC-427E-BAF4-54180B676FCC}"/>
    <cellStyle name="60% - Accent3 37" xfId="2240" xr:uid="{B899F745-7F3E-419D-AA63-E8413C9A5A58}"/>
    <cellStyle name="60% - Accent3 38" xfId="2241" xr:uid="{09423DF2-F553-4D9B-A6B1-316ACE7AA3A0}"/>
    <cellStyle name="60% - Accent3 39" xfId="2242" xr:uid="{5025B902-7B2F-4E62-9E02-5A876DA1C061}"/>
    <cellStyle name="60% - Accent3 4" xfId="2243" xr:uid="{40128B27-81F3-4E6B-86B1-96E0CC170D4A}"/>
    <cellStyle name="60% - Accent3 4 2" xfId="2244" xr:uid="{90E1393C-B40B-4079-876D-FE5EB2CC83B3}"/>
    <cellStyle name="60% - Accent3 4 3" xfId="2245" xr:uid="{4E68DB10-7F84-4660-95DB-DCE752E916C0}"/>
    <cellStyle name="60% - Accent3 40" xfId="2246" xr:uid="{800632FA-71AD-45D3-B150-25541A31F7B7}"/>
    <cellStyle name="60% - Accent3 41" xfId="2247" xr:uid="{5D74DFF4-2828-4DA1-AD79-56775A250FD1}"/>
    <cellStyle name="60% - Accent3 42" xfId="2248" xr:uid="{68E9F3A9-34FC-4C7C-8007-AC74B171B64B}"/>
    <cellStyle name="60% - Accent3 43" xfId="2249" xr:uid="{BB8C98AF-8ABA-43D3-84B0-C65F112AD876}"/>
    <cellStyle name="60% - Accent3 44" xfId="2250" xr:uid="{77B5B980-99EF-4223-B23C-EF5179836D21}"/>
    <cellStyle name="60% - Accent3 45" xfId="2251" xr:uid="{6A55AB96-7ADA-4E89-957A-44A50B0E7B4D}"/>
    <cellStyle name="60% - Accent3 46" xfId="2252" xr:uid="{77D1100F-B345-4EE9-AD86-EDFDC9FA14CA}"/>
    <cellStyle name="60% - Accent3 47" xfId="2253" xr:uid="{5AB05C5B-5D37-4D19-8182-03F702378C66}"/>
    <cellStyle name="60% - Accent3 48" xfId="2254" xr:uid="{494307AF-5442-4F2A-88EE-E348DAB179D0}"/>
    <cellStyle name="60% - Accent3 49" xfId="2255" xr:uid="{E1D11BAE-A9BD-4D92-A3FF-3D227042A771}"/>
    <cellStyle name="60% - Accent3 5" xfId="2256" xr:uid="{4CCF971C-F4A9-4012-94A6-D5D9341F302D}"/>
    <cellStyle name="60% - Accent3 5 2" xfId="2257" xr:uid="{03F2D2DD-9EA5-483F-8D40-F9B2EA2024E0}"/>
    <cellStyle name="60% - Accent3 5 3" xfId="2258" xr:uid="{81C8E594-E551-452E-8C25-E06EB92BC817}"/>
    <cellStyle name="60% - Accent3 50" xfId="2259" xr:uid="{F69B7A19-B6EA-4601-B9DD-36455EFAC126}"/>
    <cellStyle name="60% - Accent3 51" xfId="2260" xr:uid="{380F503D-7B3A-424A-8176-F61896B51918}"/>
    <cellStyle name="60% - Accent3 52" xfId="2261" xr:uid="{C8962C39-4634-47D5-B1E3-35F9B6C8B101}"/>
    <cellStyle name="60% - Accent3 53" xfId="2262" xr:uid="{09616D58-00C8-4DA2-9E24-EF351A175A87}"/>
    <cellStyle name="60% - Accent3 54" xfId="2263" xr:uid="{640ABC12-FC67-4887-8EB1-8E8CB926B336}"/>
    <cellStyle name="60% - Accent3 55" xfId="2264" xr:uid="{DBAD3449-5C5E-4AA3-BFDB-430116593B74}"/>
    <cellStyle name="60% - Accent3 56" xfId="2265" xr:uid="{993F3E04-47F6-4750-A05D-951E8CB3918E}"/>
    <cellStyle name="60% - Accent3 57" xfId="2266" xr:uid="{D2E0F947-A075-470B-92ED-FDB87D49B326}"/>
    <cellStyle name="60% - Accent3 58" xfId="2267" xr:uid="{5D1B51C1-B78A-45B8-8184-D00BD1295DEC}"/>
    <cellStyle name="60% - Accent3 59" xfId="2268" xr:uid="{CDBE0031-B517-4D69-8859-7F1164F9498B}"/>
    <cellStyle name="60% - Accent3 6" xfId="2269" xr:uid="{4C377DAA-4F08-4A34-98D4-20A7A6C71FB4}"/>
    <cellStyle name="60% - Accent3 60" xfId="2270" xr:uid="{F73725B0-22F3-45C2-BD54-40D2355C0483}"/>
    <cellStyle name="60% - Accent3 61" xfId="2271" xr:uid="{536C7929-A8B6-4550-8D4C-869E82DAAC97}"/>
    <cellStyle name="60% - Accent3 62" xfId="2272" xr:uid="{7362F5A4-193D-4778-9696-B1811EE5141D}"/>
    <cellStyle name="60% - Accent3 63" xfId="2273" xr:uid="{537BAF1F-9250-4C18-AE3C-96F70CB1F41A}"/>
    <cellStyle name="60% - Accent3 64" xfId="2274" xr:uid="{D5F7B58B-5629-4553-A60F-6542149EDA0B}"/>
    <cellStyle name="60% - Accent3 65" xfId="2275" xr:uid="{E1BC58E6-F61C-4319-92BC-365F058EDC21}"/>
    <cellStyle name="60% - Accent3 66" xfId="2276" xr:uid="{28DBF1C2-B4C3-4E65-B2B0-19F3B0CA59DD}"/>
    <cellStyle name="60% - Accent3 67" xfId="2277" xr:uid="{9D710FD7-4DE0-47DF-A9D4-0BBF6BE3595F}"/>
    <cellStyle name="60% - Accent3 68" xfId="2278" xr:uid="{EF481C8F-D6E2-4361-B99B-4BB88967BB9F}"/>
    <cellStyle name="60% - Accent3 69" xfId="2279" xr:uid="{05968FA9-71FC-4374-9264-63C6D8848A0B}"/>
    <cellStyle name="60% - Accent3 7" xfId="2280" xr:uid="{9B568250-E14B-4103-A56A-8D0FBB0F4144}"/>
    <cellStyle name="60% - Accent3 70" xfId="2281" xr:uid="{0EBB9C84-EA61-4F81-8837-B32FDBCF9B23}"/>
    <cellStyle name="60% - Accent3 71" xfId="2282" xr:uid="{107C5A9D-CB18-4DA8-8EB9-9B4C09B8B2E5}"/>
    <cellStyle name="60% - Accent3 72" xfId="2283" xr:uid="{757D1D78-A769-47B9-B3DC-18041B7335A5}"/>
    <cellStyle name="60% - Accent3 73" xfId="2284" xr:uid="{399CE969-3466-4AF0-AC74-DD3526DE17AA}"/>
    <cellStyle name="60% - Accent3 74" xfId="2285" xr:uid="{C5DBB236-9EF0-4D66-8AEC-7702DC68802E}"/>
    <cellStyle name="60% - Accent3 75" xfId="2286" xr:uid="{B7C31AA2-5C3C-4E3C-9B31-57D2223E3CCF}"/>
    <cellStyle name="60% - Accent3 76" xfId="2287" xr:uid="{2932D9D4-0070-46EC-89DB-8898CCC4B0F3}"/>
    <cellStyle name="60% - Accent3 77" xfId="2288" xr:uid="{4782B9F7-4EF6-4BE5-A716-D210726A9B95}"/>
    <cellStyle name="60% - Accent3 78" xfId="2289" xr:uid="{47E706C2-53F5-4C1A-BA85-1644C951A08A}"/>
    <cellStyle name="60% - Accent3 79" xfId="2290" xr:uid="{3FFC00BA-E392-4039-BB07-2133D14BC10B}"/>
    <cellStyle name="60% - Accent3 8" xfId="2291" xr:uid="{BC7A29DB-296A-418A-BE8D-B598563EC51E}"/>
    <cellStyle name="60% - Accent3 8 2" xfId="2292" xr:uid="{B06BA6AE-E322-403B-932F-406C999A1B85}"/>
    <cellStyle name="60% - Accent3 8 3" xfId="2293" xr:uid="{EF6DC751-F7F6-4E47-9C30-1413667794A2}"/>
    <cellStyle name="60% - Accent3 80" xfId="2294" xr:uid="{C33BCEF5-CBEB-492A-95CE-BB0E5D7697C0}"/>
    <cellStyle name="60% - Accent3 81" xfId="2295" xr:uid="{D1E3730D-5815-49B7-95EA-F5075259CCDF}"/>
    <cellStyle name="60% - Accent3 82" xfId="2296" xr:uid="{083ECAFF-C2B0-4C9F-8823-504AC72ED28A}"/>
    <cellStyle name="60% - Accent3 83" xfId="2297" xr:uid="{BAD30AC9-1060-45E6-9927-A4763412E993}"/>
    <cellStyle name="60% - Accent3 84" xfId="2298" xr:uid="{D44B2DB6-431C-4004-BBE7-BE02C1A99AD8}"/>
    <cellStyle name="60% - Accent3 85" xfId="2299" xr:uid="{54A16B81-5CBB-435E-8FE2-C216CEF4F315}"/>
    <cellStyle name="60% - Accent3 86" xfId="2300" xr:uid="{BA530D5B-7203-4A72-825E-FEFED939DF5C}"/>
    <cellStyle name="60% - Accent3 87" xfId="2301" xr:uid="{1AB72D29-8C32-43A2-99D1-20C46CFC3A69}"/>
    <cellStyle name="60% - Accent3 88" xfId="2302" xr:uid="{948BEDF8-F93A-4BCE-A4A2-E2094292208C}"/>
    <cellStyle name="60% - Accent3 89" xfId="2303" xr:uid="{327EE16D-4EE4-4865-8362-D9FB8A21F29E}"/>
    <cellStyle name="60% - Accent3 9" xfId="2304" xr:uid="{B60CA862-6AA7-4884-B407-439EF30ED3F8}"/>
    <cellStyle name="60% - Accent3 9 2" xfId="2305" xr:uid="{1D3AA62C-9F7E-4990-A539-E292DCA68B43}"/>
    <cellStyle name="60% - Accent4 10" xfId="2306" xr:uid="{AE7B1AD4-E842-4A0A-984B-44B29ECEA75E}"/>
    <cellStyle name="60% - Accent4 10 2" xfId="2307" xr:uid="{05D8BD17-3BA8-4E64-95EB-8CF12BDDB963}"/>
    <cellStyle name="60% - Accent4 11" xfId="2308" xr:uid="{E1EE9877-D4FE-4DD4-8A90-FED1EC4A9D2D}"/>
    <cellStyle name="60% - Accent4 12" xfId="2309" xr:uid="{06DA673E-C918-485F-96EF-9C00E5FEEDCA}"/>
    <cellStyle name="60% - Accent4 13" xfId="2310" xr:uid="{D6CB3EAB-F772-4AB6-A2EC-C57148AE12FF}"/>
    <cellStyle name="60% - Accent4 14" xfId="2311" xr:uid="{7FB0EFFF-E0F8-4A04-AA71-6DA666EB294A}"/>
    <cellStyle name="60% - Accent4 15" xfId="2312" xr:uid="{26CC029C-D0AE-440A-9DEA-500B4B1474C8}"/>
    <cellStyle name="60% - Accent4 16" xfId="2313" xr:uid="{653C9CED-0A15-4C47-9B66-F222B2C21E7E}"/>
    <cellStyle name="60% - Accent4 17" xfId="2314" xr:uid="{3084290A-F60E-4487-9347-100057F8EE5D}"/>
    <cellStyle name="60% - Accent4 18" xfId="2315" xr:uid="{5F0B1B9A-CDC3-4425-BCAA-7D22FEC9648C}"/>
    <cellStyle name="60% - Accent4 19" xfId="2316" xr:uid="{CFD8D8BB-C56B-4A33-88ED-AC439CBA0578}"/>
    <cellStyle name="60% - Accent4 2" xfId="2317" xr:uid="{E253B46D-2FA5-4BBD-9FAE-F0E00B9BFD5A}"/>
    <cellStyle name="60% - Accent4 2 10" xfId="2318" xr:uid="{C8EA3920-E3D4-4A8B-9218-6F0FC3B9AB80}"/>
    <cellStyle name="60% - Accent4 2 11" xfId="2319" xr:uid="{071447A7-0E9D-4D46-B174-BCDA51B6F6EC}"/>
    <cellStyle name="60% - Accent4 2 12" xfId="2320" xr:uid="{110B8EF5-75DA-4F39-A3C1-B36558126606}"/>
    <cellStyle name="60% - Accent4 2 13" xfId="2321" xr:uid="{6353DC74-309D-4129-9C7B-8DDCCE3C287B}"/>
    <cellStyle name="60% - Accent4 2 14" xfId="2322" xr:uid="{23652C9B-F0FE-461F-8A9B-BD680647E2B3}"/>
    <cellStyle name="60% - Accent4 2 15" xfId="2323" xr:uid="{56F97293-B39B-4D68-AD81-07BAE1F184E9}"/>
    <cellStyle name="60% - Accent4 2 16" xfId="2324" xr:uid="{F0F750F2-58CD-48D5-8BD6-1D324866AF68}"/>
    <cellStyle name="60% - Accent4 2 17" xfId="2325" xr:uid="{6A067CB8-C67C-48D4-8085-FDBE6798CDC3}"/>
    <cellStyle name="60% - Accent4 2 18" xfId="2326" xr:uid="{EE4403F1-B802-4C22-B525-E5C644FAB610}"/>
    <cellStyle name="60% - Accent4 2 19" xfId="2327" xr:uid="{EB2861D8-69E7-4DA6-B19B-AB95FFB88C58}"/>
    <cellStyle name="60% - Accent4 2 2" xfId="2328" xr:uid="{1B3D2939-7411-4DA6-96DA-118D69FE911D}"/>
    <cellStyle name="60% - Accent4 2 20" xfId="2329" xr:uid="{FBFD5622-6595-4171-BACB-2B1981AD963B}"/>
    <cellStyle name="60% - Accent4 2 21" xfId="2330" xr:uid="{600F6F68-5094-427F-90BB-0A8C526EBB94}"/>
    <cellStyle name="60% - Accent4 2 22" xfId="2331" xr:uid="{9EFDFBBC-CF23-4F37-B5CA-DD555F0DDAE5}"/>
    <cellStyle name="60% - Accent4 2 23" xfId="2332" xr:uid="{CB23A71F-CF45-4909-A45E-D08BCB12E25B}"/>
    <cellStyle name="60% - Accent4 2 24" xfId="2333" xr:uid="{868031A7-78D4-428F-A763-4AF994ADE0D8}"/>
    <cellStyle name="60% - Accent4 2 25" xfId="2334" xr:uid="{576A12CC-4902-4395-A8F9-5F2FADABFB12}"/>
    <cellStyle name="60% - Accent4 2 26" xfId="2335" xr:uid="{BC292C51-7A92-45FD-A225-589C8FA7BA19}"/>
    <cellStyle name="60% - Accent4 2 27" xfId="2336" xr:uid="{3EB7C8B0-9D09-4EEE-B1AB-D9AE8FBE32AE}"/>
    <cellStyle name="60% - Accent4 2 28" xfId="2337" xr:uid="{A6AD55D7-E88C-4DE4-838D-F4ED0ABDB87C}"/>
    <cellStyle name="60% - Accent4 2 29" xfId="2338" xr:uid="{31BE3EDE-CE09-4EE9-8FC4-3D7E33B9B353}"/>
    <cellStyle name="60% - Accent4 2 3" xfId="2339" xr:uid="{4F90BAE8-AF11-4670-9ECB-8736391ED4C7}"/>
    <cellStyle name="60% - Accent4 2 30" xfId="2340" xr:uid="{B7F3E1BC-AA4F-411B-85F5-D97249B292D8}"/>
    <cellStyle name="60% - Accent4 2 31" xfId="2341" xr:uid="{08C25D0F-D899-4D7D-9D5C-7A0B86CA3CB1}"/>
    <cellStyle name="60% - Accent4 2 32" xfId="2342" xr:uid="{8FBBF516-4FEA-4371-BE75-6A99418D76FB}"/>
    <cellStyle name="60% - Accent4 2 33" xfId="2343" xr:uid="{93D2EA8F-539C-4946-B3F5-A585F78C0F8F}"/>
    <cellStyle name="60% - Accent4 2 34" xfId="2344" xr:uid="{8582D8CD-4CF0-452B-9B8B-F1C84683527E}"/>
    <cellStyle name="60% - Accent4 2 35" xfId="2345" xr:uid="{458BB10F-10BE-473B-B520-D92D980E926E}"/>
    <cellStyle name="60% - Accent4 2 36" xfId="2346" xr:uid="{0EFA0056-8653-46FD-AC55-D01B21C254A5}"/>
    <cellStyle name="60% - Accent4 2 37" xfId="2347" xr:uid="{A645FA59-AA0A-459F-8E4C-9322DCA3D95F}"/>
    <cellStyle name="60% - Accent4 2 38" xfId="2348" xr:uid="{1B604794-0D4D-468E-A59D-D2B3A43BD5CC}"/>
    <cellStyle name="60% - Accent4 2 39" xfId="2349" xr:uid="{1A57FA7C-6D66-4E18-BF60-FDDC87FDE23D}"/>
    <cellStyle name="60% - Accent4 2 4" xfId="2350" xr:uid="{079E879E-FC7A-402C-B3AF-D2DA9088B8D6}"/>
    <cellStyle name="60% - Accent4 2 40" xfId="2351" xr:uid="{BC8C658A-6E25-4507-A4DF-DB07510BCF62}"/>
    <cellStyle name="60% - Accent4 2 41" xfId="2352" xr:uid="{3985B6FF-0F15-499B-9E31-7C046251AECD}"/>
    <cellStyle name="60% - Accent4 2 42" xfId="2353" xr:uid="{A3431E9F-E259-4415-88FE-8B37EF45D9B5}"/>
    <cellStyle name="60% - Accent4 2 43" xfId="2354" xr:uid="{D91BA38F-FF0B-4DA6-B09E-935170E6EE19}"/>
    <cellStyle name="60% - Accent4 2 44" xfId="2355" xr:uid="{D0BD5751-3A37-42EC-A5D8-F009885C64E1}"/>
    <cellStyle name="60% - Accent4 2 45" xfId="2356" xr:uid="{72817D32-36AB-4A95-929A-E963FB4B99FE}"/>
    <cellStyle name="60% - Accent4 2 46" xfId="2357" xr:uid="{81C6A7A2-38E4-4C08-97DA-7C76099B545F}"/>
    <cellStyle name="60% - Accent4 2 47" xfId="2358" xr:uid="{EF181E5D-AEA3-468F-8E7D-B280A4A65846}"/>
    <cellStyle name="60% - Accent4 2 48" xfId="2359" xr:uid="{33D958DB-E5AA-46C5-B541-C1154D3CC568}"/>
    <cellStyle name="60% - Accent4 2 49" xfId="2360" xr:uid="{DDF4ED2B-80AF-48EB-A47E-72BD9B19555D}"/>
    <cellStyle name="60% - Accent4 2 5" xfId="2361" xr:uid="{4A756383-67A8-4986-8462-8B4E4A29D61B}"/>
    <cellStyle name="60% - Accent4 2 50" xfId="2362" xr:uid="{F9F71D4D-B434-44CF-8826-CF152CB22B23}"/>
    <cellStyle name="60% - Accent4 2 6" xfId="2363" xr:uid="{3A973771-0A54-4EEE-B0E9-200A107050AE}"/>
    <cellStyle name="60% - Accent4 2 7" xfId="2364" xr:uid="{7884B9E6-3D3D-42A7-8836-0179715CFE0F}"/>
    <cellStyle name="60% - Accent4 2 8" xfId="2365" xr:uid="{33E46D55-DF85-4921-AC18-320F5FE1BC17}"/>
    <cellStyle name="60% - Accent4 2 9" xfId="2366" xr:uid="{08ABDD2F-410D-452B-B226-519A285D87C8}"/>
    <cellStyle name="60% - Accent4 20" xfId="2367" xr:uid="{4D03D8E2-7F00-4FFB-9D82-AA463CA267E2}"/>
    <cellStyle name="60% - Accent4 21" xfId="2368" xr:uid="{B148D9DC-B673-47F3-9B94-F390897D6E92}"/>
    <cellStyle name="60% - Accent4 22" xfId="2369" xr:uid="{F24FD514-8B67-4D6F-8B79-D94ACBB24BC7}"/>
    <cellStyle name="60% - Accent4 23" xfId="2370" xr:uid="{0877C4A6-7B0B-4AD9-BF43-13C700D2F4F6}"/>
    <cellStyle name="60% - Accent4 24" xfId="2371" xr:uid="{3037CB4C-8D28-48B5-BC47-BD3262488D93}"/>
    <cellStyle name="60% - Accent4 25" xfId="2372" xr:uid="{7D2C4624-0867-4045-B610-912397319A5B}"/>
    <cellStyle name="60% - Accent4 26" xfId="2373" xr:uid="{FAC55FC0-E25D-4112-BE91-DD8CBDF9882E}"/>
    <cellStyle name="60% - Accent4 27" xfId="2374" xr:uid="{C71CF6D1-F403-470B-8269-F45798EE10BF}"/>
    <cellStyle name="60% - Accent4 28" xfId="2375" xr:uid="{536CC4C0-2C5C-4B96-A19F-4EBD12F3028B}"/>
    <cellStyle name="60% - Accent4 29" xfId="2376" xr:uid="{28C1C2F1-F928-4703-B454-1D0D1BDE0386}"/>
    <cellStyle name="60% - Accent4 3" xfId="2377" xr:uid="{308640B2-8C54-49EE-BC14-5E493533558E}"/>
    <cellStyle name="60% - Accent4 3 2" xfId="2378" xr:uid="{E169DAFF-878B-4715-AE8D-F3D0EE863F0B}"/>
    <cellStyle name="60% - Accent4 3 3" xfId="2379" xr:uid="{C5D722D4-5B1D-45BA-8ED7-9ADD63E38A77}"/>
    <cellStyle name="60% - Accent4 30" xfId="2380" xr:uid="{534C1FE0-52B8-4E37-BEA1-D51E8338725E}"/>
    <cellStyle name="60% - Accent4 31" xfId="2381" xr:uid="{41F84662-B225-4906-9A42-BD9CE0377077}"/>
    <cellStyle name="60% - Accent4 32" xfId="2382" xr:uid="{5422935A-B48F-48BD-A849-FDBC01977718}"/>
    <cellStyle name="60% - Accent4 33" xfId="2383" xr:uid="{1A05EC41-493A-4E28-8A5B-F1DFFC8E73D2}"/>
    <cellStyle name="60% - Accent4 34" xfId="2384" xr:uid="{27452688-6934-4FD4-889D-FB82B45E91BB}"/>
    <cellStyle name="60% - Accent4 35" xfId="2385" xr:uid="{961D0681-CCCA-4F19-A2F3-AA2DDD846AD8}"/>
    <cellStyle name="60% - Accent4 36" xfId="2386" xr:uid="{BDE3175D-B07B-4353-B21A-70E36FB422EF}"/>
    <cellStyle name="60% - Accent4 37" xfId="2387" xr:uid="{9D782F89-53E8-4D9F-9290-6D06BF0D25EC}"/>
    <cellStyle name="60% - Accent4 38" xfId="2388" xr:uid="{7E062530-49AA-4856-9632-F311A2D4C529}"/>
    <cellStyle name="60% - Accent4 39" xfId="2389" xr:uid="{41227EDF-2486-4ADC-BCC1-B96AE7C6CE3B}"/>
    <cellStyle name="60% - Accent4 4" xfId="2390" xr:uid="{35FA48F5-F2B1-4340-9F01-B500FEC0E50B}"/>
    <cellStyle name="60% - Accent4 4 2" xfId="2391" xr:uid="{EFEE626B-E158-411A-859B-B7CA06FCEA81}"/>
    <cellStyle name="60% - Accent4 4 3" xfId="2392" xr:uid="{9616D0E2-F0F8-4EBE-8D38-DB2888548A2A}"/>
    <cellStyle name="60% - Accent4 40" xfId="2393" xr:uid="{E79BED9F-C8BF-4589-8144-7BA527C82AEB}"/>
    <cellStyle name="60% - Accent4 41" xfId="2394" xr:uid="{799EAF19-E85C-4E7C-B294-D710186A8942}"/>
    <cellStyle name="60% - Accent4 42" xfId="2395" xr:uid="{7EDE3642-66FD-4F0B-874E-02A18B134518}"/>
    <cellStyle name="60% - Accent4 43" xfId="2396" xr:uid="{55D96E52-C569-4C10-8798-1CE9EB274B53}"/>
    <cellStyle name="60% - Accent4 44" xfId="2397" xr:uid="{9A2B7A6F-9172-42E4-AC94-3080519DD508}"/>
    <cellStyle name="60% - Accent4 45" xfId="2398" xr:uid="{E447D13E-9B32-428E-8DEF-30A71D5FF6BF}"/>
    <cellStyle name="60% - Accent4 46" xfId="2399" xr:uid="{492022F2-CA90-4F8C-BC38-EC7B6726CAA7}"/>
    <cellStyle name="60% - Accent4 47" xfId="2400" xr:uid="{BF40444A-8DC1-4EC9-8235-32F76412C585}"/>
    <cellStyle name="60% - Accent4 48" xfId="2401" xr:uid="{39BAABD7-56CE-48B5-B946-AA21CE41F75A}"/>
    <cellStyle name="60% - Accent4 49" xfId="2402" xr:uid="{62DBCD6E-E3A5-497D-9EA2-709BF4DD3468}"/>
    <cellStyle name="60% - Accent4 5" xfId="2403" xr:uid="{98C77007-4880-46B5-A046-D4D972810E20}"/>
    <cellStyle name="60% - Accent4 5 2" xfId="2404" xr:uid="{834EFA21-0409-4BEF-A2C8-CFE9A0836990}"/>
    <cellStyle name="60% - Accent4 5 3" xfId="2405" xr:uid="{D9BAC739-FA39-4F64-ACC4-F6D28BA19214}"/>
    <cellStyle name="60% - Accent4 50" xfId="2406" xr:uid="{97063DAD-F01B-4C18-AFCA-D8BB5C69F948}"/>
    <cellStyle name="60% - Accent4 51" xfId="2407" xr:uid="{C54F248E-C2FA-499C-9077-EA97D8704BC1}"/>
    <cellStyle name="60% - Accent4 52" xfId="2408" xr:uid="{E1DFB377-032B-4FA3-9E76-C070507FFAD9}"/>
    <cellStyle name="60% - Accent4 53" xfId="2409" xr:uid="{EF2B88FC-AD90-4903-A778-48F4F07F8A97}"/>
    <cellStyle name="60% - Accent4 54" xfId="2410" xr:uid="{CF45A473-EC83-4422-9A2F-B1D9CD7BB470}"/>
    <cellStyle name="60% - Accent4 55" xfId="2411" xr:uid="{17060742-9D37-475B-AA34-B0E89D65E7CE}"/>
    <cellStyle name="60% - Accent4 56" xfId="2412" xr:uid="{CF0AF53E-BA4D-460D-AA07-B8C51090EDC3}"/>
    <cellStyle name="60% - Accent4 57" xfId="2413" xr:uid="{4A58A742-A7D1-4BD8-9B49-35339B92B473}"/>
    <cellStyle name="60% - Accent4 58" xfId="2414" xr:uid="{F44E13E5-577F-4ED4-B35F-FC8AFFA78A6F}"/>
    <cellStyle name="60% - Accent4 59" xfId="2415" xr:uid="{6FF0DC42-F14E-471D-B3E1-639AE31623F2}"/>
    <cellStyle name="60% - Accent4 6" xfId="2416" xr:uid="{324B03FE-E8D0-47DD-B19B-36CB173F95DD}"/>
    <cellStyle name="60% - Accent4 60" xfId="2417" xr:uid="{F3F45F9B-B47A-4337-8558-2033BD584442}"/>
    <cellStyle name="60% - Accent4 61" xfId="2418" xr:uid="{3E56302C-E8E8-4941-BD70-73577F2CB5FA}"/>
    <cellStyle name="60% - Accent4 62" xfId="2419" xr:uid="{A13D751A-BC16-4433-9938-8900715EF68B}"/>
    <cellStyle name="60% - Accent4 63" xfId="2420" xr:uid="{129FC2F2-77E5-4CFD-934A-51282605AE7C}"/>
    <cellStyle name="60% - Accent4 64" xfId="2421" xr:uid="{C07AC0B0-EAD3-4DA8-82B0-55111FD56DC4}"/>
    <cellStyle name="60% - Accent4 65" xfId="2422" xr:uid="{ECBF4B88-DC64-40ED-A5CA-89F680007C79}"/>
    <cellStyle name="60% - Accent4 66" xfId="2423" xr:uid="{E590F0D4-CCC7-4FA0-A7C2-F6A4CBEE3016}"/>
    <cellStyle name="60% - Accent4 67" xfId="2424" xr:uid="{63EA3A8E-B43C-43FD-9748-5631524A5A5B}"/>
    <cellStyle name="60% - Accent4 68" xfId="2425" xr:uid="{03EA8F87-3FA8-4F76-BAA9-D0ACED78128E}"/>
    <cellStyle name="60% - Accent4 69" xfId="2426" xr:uid="{DB8D6F1B-D5D7-4E75-AE55-CCBED36DB56E}"/>
    <cellStyle name="60% - Accent4 7" xfId="2427" xr:uid="{F74A94D4-DAD8-4E21-8092-9D3A767C5C81}"/>
    <cellStyle name="60% - Accent4 70" xfId="2428" xr:uid="{C480C764-A8F9-427F-A5B2-3A539367147A}"/>
    <cellStyle name="60% - Accent4 71" xfId="2429" xr:uid="{B17DCE75-FE85-467F-A87A-F749F7CC2150}"/>
    <cellStyle name="60% - Accent4 72" xfId="2430" xr:uid="{3E7BACEA-3C02-42CD-8AF2-68AD8A4D3C14}"/>
    <cellStyle name="60% - Accent4 73" xfId="2431" xr:uid="{CC3621BC-5A48-40C9-A396-5D541F8F8075}"/>
    <cellStyle name="60% - Accent4 74" xfId="2432" xr:uid="{8C331B54-E69F-48BD-85AC-B7673DB263F1}"/>
    <cellStyle name="60% - Accent4 75" xfId="2433" xr:uid="{9D2E6B6D-0D55-47B6-9FF2-1340C004AF09}"/>
    <cellStyle name="60% - Accent4 76" xfId="2434" xr:uid="{F6119B04-BB39-442F-AFB8-46D37CDB067F}"/>
    <cellStyle name="60% - Accent4 77" xfId="2435" xr:uid="{60F859E0-0666-466D-9D99-85C189E9CA8D}"/>
    <cellStyle name="60% - Accent4 78" xfId="2436" xr:uid="{4E0898E1-39CD-4E43-88A1-9FC11F47BEDE}"/>
    <cellStyle name="60% - Accent4 79" xfId="2437" xr:uid="{F0975724-9548-4572-9081-4DDCF83A1265}"/>
    <cellStyle name="60% - Accent4 8" xfId="2438" xr:uid="{8222567F-8AC1-4788-936B-4BAAD0673E07}"/>
    <cellStyle name="60% - Accent4 8 2" xfId="2439" xr:uid="{A1524BD5-5FED-4862-B46B-7C7EEF19BC84}"/>
    <cellStyle name="60% - Accent4 8 3" xfId="2440" xr:uid="{40D400E6-60CD-4BD9-BCA5-FFD765D170CD}"/>
    <cellStyle name="60% - Accent4 80" xfId="2441" xr:uid="{09A6D489-121A-4B07-B8BD-05BB993A92D2}"/>
    <cellStyle name="60% - Accent4 81" xfId="2442" xr:uid="{4FC0624C-17BF-414E-B4EE-34FF4C313865}"/>
    <cellStyle name="60% - Accent4 82" xfId="2443" xr:uid="{AECF9C1C-D81C-40C8-9092-E162C473BC73}"/>
    <cellStyle name="60% - Accent4 83" xfId="2444" xr:uid="{013320C9-BB70-4F27-A41D-B6DD92B57965}"/>
    <cellStyle name="60% - Accent4 84" xfId="2445" xr:uid="{96C5B06D-4C3B-4A09-BCE6-5222B8C4D02B}"/>
    <cellStyle name="60% - Accent4 85" xfId="2446" xr:uid="{C131A032-7607-4B0F-8792-E27DB662917C}"/>
    <cellStyle name="60% - Accent4 86" xfId="2447" xr:uid="{C740E5E3-5E36-4F6D-A62A-21139DDD93AD}"/>
    <cellStyle name="60% - Accent4 87" xfId="2448" xr:uid="{CB3EC585-BCB8-44BC-9788-FE7C23A74194}"/>
    <cellStyle name="60% - Accent4 88" xfId="2449" xr:uid="{5E5E8328-59AD-4926-B8AF-21332084678B}"/>
    <cellStyle name="60% - Accent4 89" xfId="2450" xr:uid="{428F06A5-4BD1-4C8C-BE3D-9A36911CA5E3}"/>
    <cellStyle name="60% - Accent4 9" xfId="2451" xr:uid="{E3BB6802-5ECC-452D-9295-B58ECED727A6}"/>
    <cellStyle name="60% - Accent4 9 2" xfId="2452" xr:uid="{801A78D2-F780-401B-976B-668480FFE0C5}"/>
    <cellStyle name="60% - Accent5 10" xfId="2453" xr:uid="{FAE1FB60-6B90-4159-859D-540B64193389}"/>
    <cellStyle name="60% - Accent5 10 2" xfId="2454" xr:uid="{46020515-503D-4C7E-87E5-EE33ECD87A63}"/>
    <cellStyle name="60% - Accent5 11" xfId="2455" xr:uid="{9CA771AC-0DE3-4929-B332-6FFAC5F9D3D0}"/>
    <cellStyle name="60% - Accent5 12" xfId="2456" xr:uid="{C97BAD51-0B09-40C8-8217-F8ABC7119923}"/>
    <cellStyle name="60% - Accent5 13" xfId="2457" xr:uid="{D42902A0-9E8F-4CB3-BEAF-8813393B07A4}"/>
    <cellStyle name="60% - Accent5 14" xfId="2458" xr:uid="{9979424E-9594-4BC2-BD82-58A07B976C5E}"/>
    <cellStyle name="60% - Accent5 15" xfId="2459" xr:uid="{1992B42A-2643-434D-A76F-50FFF43701CB}"/>
    <cellStyle name="60% - Accent5 16" xfId="2460" xr:uid="{FE37D585-C0DD-4FCA-954A-AC35262C8F5D}"/>
    <cellStyle name="60% - Accent5 17" xfId="2461" xr:uid="{CB13A195-BC37-45E5-8F01-837622A2B473}"/>
    <cellStyle name="60% - Accent5 18" xfId="2462" xr:uid="{48FC7822-1365-4437-BBF5-9D34EC245A99}"/>
    <cellStyle name="60% - Accent5 19" xfId="2463" xr:uid="{69386BA8-0EAD-431C-AEB7-909355974E02}"/>
    <cellStyle name="60% - Accent5 2" xfId="2464" xr:uid="{595D4BA4-CBC5-4ED6-BC2E-661D2D4AF4CE}"/>
    <cellStyle name="60% - Accent5 2 10" xfId="2465" xr:uid="{19C1BE34-3082-4926-9CB9-A438D757913D}"/>
    <cellStyle name="60% - Accent5 2 11" xfId="2466" xr:uid="{59704178-FA1B-4972-9A12-D6DACC75C0EA}"/>
    <cellStyle name="60% - Accent5 2 12" xfId="2467" xr:uid="{B20CC17C-70FC-4189-9EE7-A448B4F4A03A}"/>
    <cellStyle name="60% - Accent5 2 13" xfId="2468" xr:uid="{E15ABFC8-E12F-47E5-81D0-1D08D9C62FEC}"/>
    <cellStyle name="60% - Accent5 2 14" xfId="2469" xr:uid="{6CBDC44E-768E-4212-B018-29C18208795E}"/>
    <cellStyle name="60% - Accent5 2 15" xfId="2470" xr:uid="{34970D54-CA4E-494A-8F21-58F77E7C04D6}"/>
    <cellStyle name="60% - Accent5 2 16" xfId="2471" xr:uid="{D199314F-B18F-4F74-8CED-0FAA7752DB77}"/>
    <cellStyle name="60% - Accent5 2 17" xfId="2472" xr:uid="{1E2F975D-9328-48E2-AA5B-5DCC1C7CA1CF}"/>
    <cellStyle name="60% - Accent5 2 18" xfId="2473" xr:uid="{7EAA0AB9-3B2A-4478-A352-2A6AF49A66BD}"/>
    <cellStyle name="60% - Accent5 2 19" xfId="2474" xr:uid="{DEC93D22-3039-4B79-B57E-CBD98D39D73A}"/>
    <cellStyle name="60% - Accent5 2 2" xfId="2475" xr:uid="{B3EB3BF5-269D-4772-9BE4-7EF37DCD2C35}"/>
    <cellStyle name="60% - Accent5 2 20" xfId="2476" xr:uid="{3C1A0E55-7CC8-43E5-988C-8231C3E4B5E1}"/>
    <cellStyle name="60% - Accent5 2 21" xfId="2477" xr:uid="{DC7A1969-1DF5-4F6E-A74D-78779D314BA2}"/>
    <cellStyle name="60% - Accent5 2 22" xfId="2478" xr:uid="{5A862C75-F48C-4E30-BF2E-2ED6D9DDEDE6}"/>
    <cellStyle name="60% - Accent5 2 23" xfId="2479" xr:uid="{21DD1C20-14A3-44AA-8E3B-2E0FB3F84473}"/>
    <cellStyle name="60% - Accent5 2 24" xfId="2480" xr:uid="{0A5E664A-EBBC-4885-8EA3-58759D4A0ABE}"/>
    <cellStyle name="60% - Accent5 2 25" xfId="2481" xr:uid="{6C949408-3E5A-4BF2-BD3F-C17C6C353DB7}"/>
    <cellStyle name="60% - Accent5 2 26" xfId="2482" xr:uid="{AA7794E5-9C6A-4A06-BD11-B674E19260EC}"/>
    <cellStyle name="60% - Accent5 2 27" xfId="2483" xr:uid="{D893B3EB-DB01-4E83-B545-24C4133C4ED2}"/>
    <cellStyle name="60% - Accent5 2 28" xfId="2484" xr:uid="{1A0A76FC-2DD2-420A-BD30-6010E93A10E4}"/>
    <cellStyle name="60% - Accent5 2 29" xfId="2485" xr:uid="{04C940AB-51A4-4838-AE08-29001598CE06}"/>
    <cellStyle name="60% - Accent5 2 3" xfId="2486" xr:uid="{BFA0BAF3-1A48-4FDB-8421-B10D2296AF1A}"/>
    <cellStyle name="60% - Accent5 2 30" xfId="2487" xr:uid="{322F2C35-9826-4E98-9F95-0176E3FDE751}"/>
    <cellStyle name="60% - Accent5 2 31" xfId="2488" xr:uid="{792EA4E0-8C11-4CE1-98E9-9209605B680D}"/>
    <cellStyle name="60% - Accent5 2 32" xfId="2489" xr:uid="{C0046EBF-F88A-43A5-9F6C-670A92A00C15}"/>
    <cellStyle name="60% - Accent5 2 33" xfId="2490" xr:uid="{B3D3C20D-9D31-49C9-AB3D-0F827F093248}"/>
    <cellStyle name="60% - Accent5 2 34" xfId="2491" xr:uid="{E2DCAAA8-808D-4708-B04B-F8A8C72A8D7B}"/>
    <cellStyle name="60% - Accent5 2 35" xfId="2492" xr:uid="{EBEFAEFF-83FA-4341-A8A4-0E2259D0478F}"/>
    <cellStyle name="60% - Accent5 2 36" xfId="2493" xr:uid="{5D5F67A3-736B-444C-B7B5-6226ADF46AA0}"/>
    <cellStyle name="60% - Accent5 2 37" xfId="2494" xr:uid="{39DF7E6E-7A9F-4DB4-BEE8-8D1754E44AB2}"/>
    <cellStyle name="60% - Accent5 2 38" xfId="2495" xr:uid="{33A39FBC-0617-4D77-85A8-6B561DAB4661}"/>
    <cellStyle name="60% - Accent5 2 39" xfId="2496" xr:uid="{B45F30B0-8EF7-469F-8F1D-E91DED30F93F}"/>
    <cellStyle name="60% - Accent5 2 4" xfId="2497" xr:uid="{2B50E476-3625-49EC-8890-5FEB3E9BFC26}"/>
    <cellStyle name="60% - Accent5 2 40" xfId="2498" xr:uid="{5F957E07-80B3-46F2-9B3E-6BB67DDA0AF4}"/>
    <cellStyle name="60% - Accent5 2 41" xfId="2499" xr:uid="{AEB90DC1-2B51-4DDB-B162-A62CF91EDC21}"/>
    <cellStyle name="60% - Accent5 2 42" xfId="2500" xr:uid="{D6327EBC-E8CE-434A-8DDF-BCE9F3CA0087}"/>
    <cellStyle name="60% - Accent5 2 43" xfId="2501" xr:uid="{C6C4F4A1-6125-439F-8984-2AF81F770E63}"/>
    <cellStyle name="60% - Accent5 2 44" xfId="2502" xr:uid="{606BD522-B7FC-461B-BBCA-D83A74F3EDCD}"/>
    <cellStyle name="60% - Accent5 2 45" xfId="2503" xr:uid="{AF7A26AE-CBC1-49D5-B8C9-EC62DFA55B64}"/>
    <cellStyle name="60% - Accent5 2 46" xfId="2504" xr:uid="{BC8ABBF5-56B4-4358-9A39-A1A578599726}"/>
    <cellStyle name="60% - Accent5 2 47" xfId="2505" xr:uid="{AA1E92BC-E694-4A85-B579-AD6D789A42E9}"/>
    <cellStyle name="60% - Accent5 2 48" xfId="2506" xr:uid="{CA54F635-BC1E-44BD-842F-6C01298A7BAC}"/>
    <cellStyle name="60% - Accent5 2 49" xfId="2507" xr:uid="{08EF00ED-5232-4274-A7CD-A714B419D36C}"/>
    <cellStyle name="60% - Accent5 2 5" xfId="2508" xr:uid="{6B89C174-156B-4CA7-9803-EB1D01FA7EF9}"/>
    <cellStyle name="60% - Accent5 2 50" xfId="2509" xr:uid="{AB984B04-C0E2-46CF-8517-9A114140CEC3}"/>
    <cellStyle name="60% - Accent5 2 6" xfId="2510" xr:uid="{3016ABA9-23FD-42F0-87F9-DBB86AEA2CF4}"/>
    <cellStyle name="60% - Accent5 2 7" xfId="2511" xr:uid="{EDCE5FDB-BDCC-4B43-AA35-5CE4B8951930}"/>
    <cellStyle name="60% - Accent5 2 8" xfId="2512" xr:uid="{9E1D036A-4E19-4854-97BE-160C91C78E2C}"/>
    <cellStyle name="60% - Accent5 2 9" xfId="2513" xr:uid="{E022C8FA-51EB-4630-A92E-432624B13673}"/>
    <cellStyle name="60% - Accent5 20" xfId="2514" xr:uid="{05F001D1-FE25-4BD6-B0A4-8CF195C9ED93}"/>
    <cellStyle name="60% - Accent5 21" xfId="2515" xr:uid="{46F7E493-0971-4C3F-93D2-8DF7FBBC6177}"/>
    <cellStyle name="60% - Accent5 22" xfId="2516" xr:uid="{629B6989-18DF-47E4-871D-542BEAB49007}"/>
    <cellStyle name="60% - Accent5 23" xfId="2517" xr:uid="{52120A74-490F-40E1-BE31-350C9498288D}"/>
    <cellStyle name="60% - Accent5 24" xfId="2518" xr:uid="{569125FE-EAF3-40AF-A169-3BAED0DDF0D0}"/>
    <cellStyle name="60% - Accent5 25" xfId="2519" xr:uid="{5594E74D-DF7E-4D66-934C-D304193CF480}"/>
    <cellStyle name="60% - Accent5 26" xfId="2520" xr:uid="{FF5CB108-7289-4637-84AD-3D6B6A1B99B9}"/>
    <cellStyle name="60% - Accent5 27" xfId="2521" xr:uid="{34CE53ED-7244-4E66-8861-A855967297AB}"/>
    <cellStyle name="60% - Accent5 28" xfId="2522" xr:uid="{462C2236-FD23-4834-B82D-774E61C3FDBF}"/>
    <cellStyle name="60% - Accent5 29" xfId="2523" xr:uid="{DCB68679-DE55-4640-B9BD-14772E46B315}"/>
    <cellStyle name="60% - Accent5 3" xfId="2524" xr:uid="{4C7A2EC2-930D-45AD-AAAF-CB0B72943521}"/>
    <cellStyle name="60% - Accent5 3 2" xfId="2525" xr:uid="{EC4C41FA-908A-4D30-BCD6-B4D0FB09B721}"/>
    <cellStyle name="60% - Accent5 3 3" xfId="2526" xr:uid="{1D32CBB2-ED35-4173-8A91-608AE5AD6174}"/>
    <cellStyle name="60% - Accent5 30" xfId="2527" xr:uid="{98412998-0C40-407A-90A9-31C61C67675D}"/>
    <cellStyle name="60% - Accent5 31" xfId="2528" xr:uid="{6CFEE53F-1DF9-4FA5-ADE0-9206BAE21C26}"/>
    <cellStyle name="60% - Accent5 32" xfId="2529" xr:uid="{CD6CE7A5-D7C0-401A-BFA7-A7A3C137D852}"/>
    <cellStyle name="60% - Accent5 33" xfId="2530" xr:uid="{8BBC2997-92CE-4F19-9602-DB6EA9775452}"/>
    <cellStyle name="60% - Accent5 34" xfId="2531" xr:uid="{48179DB8-2C2E-437E-8986-FCD23DDF09B2}"/>
    <cellStyle name="60% - Accent5 35" xfId="2532" xr:uid="{DA6B34B2-2E59-417D-A71A-FFFB8E07BBF9}"/>
    <cellStyle name="60% - Accent5 36" xfId="2533" xr:uid="{BD6A6AF3-0593-44F6-9993-96F72C8942DC}"/>
    <cellStyle name="60% - Accent5 37" xfId="2534" xr:uid="{F104D8B0-2818-421D-92D3-E72694DE9FE0}"/>
    <cellStyle name="60% - Accent5 38" xfId="2535" xr:uid="{32CF4F67-9239-4749-9BBA-BBA289A9DD39}"/>
    <cellStyle name="60% - Accent5 39" xfId="2536" xr:uid="{57EC9DC6-F387-4AC3-A360-BA6F157E4BF6}"/>
    <cellStyle name="60% - Accent5 4" xfId="2537" xr:uid="{B6AA70D9-BBF6-44B7-932D-1251297EAA60}"/>
    <cellStyle name="60% - Accent5 4 2" xfId="2538" xr:uid="{205F0B3B-6153-4116-B82E-36F9B57FF46C}"/>
    <cellStyle name="60% - Accent5 4 3" xfId="2539" xr:uid="{787571A5-A362-422A-9E1D-C20C4D90E5F8}"/>
    <cellStyle name="60% - Accent5 40" xfId="2540" xr:uid="{60069E74-D19C-45FE-84F0-595339504116}"/>
    <cellStyle name="60% - Accent5 41" xfId="2541" xr:uid="{9E82571C-7C37-4EFB-BF8C-BE78F9B6788D}"/>
    <cellStyle name="60% - Accent5 42" xfId="2542" xr:uid="{E5A1BFFA-1980-4B53-BBFF-0DE070A7A078}"/>
    <cellStyle name="60% - Accent5 43" xfId="2543" xr:uid="{EF8ABF22-AECB-48F8-ABCA-71BB5877C460}"/>
    <cellStyle name="60% - Accent5 44" xfId="2544" xr:uid="{56F24E2D-F1F8-49E8-AA9B-B91316F4032D}"/>
    <cellStyle name="60% - Accent5 45" xfId="2545" xr:uid="{0CCAE094-4109-412D-898A-E7E3FF7CCBDA}"/>
    <cellStyle name="60% - Accent5 46" xfId="2546" xr:uid="{788E393F-A0C3-47D2-90ED-1B0EE4EB8343}"/>
    <cellStyle name="60% - Accent5 47" xfId="2547" xr:uid="{5DFE7113-0384-4057-93B1-5EBCD52862D2}"/>
    <cellStyle name="60% - Accent5 48" xfId="2548" xr:uid="{9C435E5C-68BD-4B4A-8F83-08DB40663DE7}"/>
    <cellStyle name="60% - Accent5 49" xfId="2549" xr:uid="{6D93C341-0DCD-44A5-8B42-C1FD81DDCC1A}"/>
    <cellStyle name="60% - Accent5 5" xfId="2550" xr:uid="{6D7F9C1B-9593-4D3D-BDD9-9108CEA1B80E}"/>
    <cellStyle name="60% - Accent5 5 2" xfId="2551" xr:uid="{CD3AE952-C16D-4F8E-A486-FA5A9EC8A38E}"/>
    <cellStyle name="60% - Accent5 5 3" xfId="2552" xr:uid="{B443C02A-B7CD-475C-8D1A-B95670C843E0}"/>
    <cellStyle name="60% - Accent5 50" xfId="2553" xr:uid="{9C9BBF81-E911-4B86-B83F-206C79908E8B}"/>
    <cellStyle name="60% - Accent5 51" xfId="2554" xr:uid="{43D07F4C-3F18-4540-91A2-D38C67B25FC0}"/>
    <cellStyle name="60% - Accent5 52" xfId="2555" xr:uid="{404584E6-AC5D-4C5F-BD47-F759A952F492}"/>
    <cellStyle name="60% - Accent5 53" xfId="2556" xr:uid="{9C894214-12BF-402F-B623-B2A52FCF5805}"/>
    <cellStyle name="60% - Accent5 54" xfId="2557" xr:uid="{5C86FBEF-592B-4C9D-ACCE-6FAE81EC6DF2}"/>
    <cellStyle name="60% - Accent5 55" xfId="2558" xr:uid="{03605932-20A5-4DA4-80E4-E34F63BD2B39}"/>
    <cellStyle name="60% - Accent5 56" xfId="2559" xr:uid="{94A06967-4CCB-4CAD-92D7-C41FE161C85D}"/>
    <cellStyle name="60% - Accent5 57" xfId="2560" xr:uid="{8B2A2889-3D58-43AA-A38B-C83321FF0CAB}"/>
    <cellStyle name="60% - Accent5 58" xfId="2561" xr:uid="{50A3C0B4-9813-4311-BD6D-DDCA7706803A}"/>
    <cellStyle name="60% - Accent5 59" xfId="2562" xr:uid="{54032AC9-DDF0-4FDC-97BA-A7889C56AC76}"/>
    <cellStyle name="60% - Accent5 6" xfId="2563" xr:uid="{90D08E75-A839-4632-B96A-D3CA8D8CA785}"/>
    <cellStyle name="60% - Accent5 60" xfId="2564" xr:uid="{8007CDB4-59CA-4F02-BD1A-AB6AFBF899A8}"/>
    <cellStyle name="60% - Accent5 61" xfId="2565" xr:uid="{C05C5C81-F190-4965-AE03-8E7B64D53E7F}"/>
    <cellStyle name="60% - Accent5 62" xfId="2566" xr:uid="{31641C77-D3D4-4550-A138-B31762481446}"/>
    <cellStyle name="60% - Accent5 63" xfId="2567" xr:uid="{EF4A0171-79F0-4FE0-96B1-11B3CCF2C09A}"/>
    <cellStyle name="60% - Accent5 64" xfId="2568" xr:uid="{133B5CB8-540A-431A-B245-AC3C1CED15F9}"/>
    <cellStyle name="60% - Accent5 65" xfId="2569" xr:uid="{098C9426-0BF6-4AC1-B949-38E73EC6B1C7}"/>
    <cellStyle name="60% - Accent5 66" xfId="2570" xr:uid="{8FE25A36-4AC7-4D65-B6FD-FDF74C9519DA}"/>
    <cellStyle name="60% - Accent5 67" xfId="2571" xr:uid="{15C9A452-4C04-47E7-87C2-CC465C4EDEA7}"/>
    <cellStyle name="60% - Accent5 68" xfId="2572" xr:uid="{8B8C3400-C79B-4735-A76C-336B195FC327}"/>
    <cellStyle name="60% - Accent5 69" xfId="2573" xr:uid="{E62638D4-3995-45B2-9476-A03B5D7F8121}"/>
    <cellStyle name="60% - Accent5 7" xfId="2574" xr:uid="{2D6F7C6A-6549-4485-B058-7A3934244154}"/>
    <cellStyle name="60% - Accent5 70" xfId="2575" xr:uid="{C80880CC-9ECD-4B93-B2F5-FD983909F275}"/>
    <cellStyle name="60% - Accent5 71" xfId="2576" xr:uid="{1F716752-BBFC-49E4-9614-F0785E2B3828}"/>
    <cellStyle name="60% - Accent5 72" xfId="2577" xr:uid="{01F4EF5C-717B-40E7-8E8C-4BB48F2545C8}"/>
    <cellStyle name="60% - Accent5 73" xfId="2578" xr:uid="{9FCAF69E-7883-45CA-95C5-B06ADF932275}"/>
    <cellStyle name="60% - Accent5 74" xfId="2579" xr:uid="{4E30F13C-1561-4FE6-AF70-050596D0EDC5}"/>
    <cellStyle name="60% - Accent5 75" xfId="2580" xr:uid="{297AE038-081C-4318-8DBA-DF72C9AF80A4}"/>
    <cellStyle name="60% - Accent5 76" xfId="2581" xr:uid="{F89894C0-3639-40BB-8258-EB3499155A15}"/>
    <cellStyle name="60% - Accent5 77" xfId="2582" xr:uid="{F8AE4478-CD7A-416D-B4F5-C37769E4D4DB}"/>
    <cellStyle name="60% - Accent5 78" xfId="2583" xr:uid="{80FAF8E8-DB34-461A-B8D5-7084D4A0667D}"/>
    <cellStyle name="60% - Accent5 79" xfId="2584" xr:uid="{B61A3066-FEE6-4C76-9112-C5446892335F}"/>
    <cellStyle name="60% - Accent5 8" xfId="2585" xr:uid="{9E86D7CB-9A00-4742-9634-B5994F040E8A}"/>
    <cellStyle name="60% - Accent5 8 2" xfId="2586" xr:uid="{A37F6621-4C86-41F5-A223-D8953DBB8AFE}"/>
    <cellStyle name="60% - Accent5 8 3" xfId="2587" xr:uid="{220296F0-24D5-4798-A089-715BF4696361}"/>
    <cellStyle name="60% - Accent5 80" xfId="2588" xr:uid="{BA69F67F-7A31-44B0-A50D-D8B1FBC9333A}"/>
    <cellStyle name="60% - Accent5 81" xfId="2589" xr:uid="{5FA8F218-9479-44E3-98B3-01D2E043157C}"/>
    <cellStyle name="60% - Accent5 82" xfId="2590" xr:uid="{497402BB-7174-40EE-8050-5779C8DDC968}"/>
    <cellStyle name="60% - Accent5 83" xfId="2591" xr:uid="{0AB9B2FA-531E-42DD-BA7E-FB9E486C3821}"/>
    <cellStyle name="60% - Accent5 84" xfId="2592" xr:uid="{1D4EB35D-4B16-4B4F-B3CC-E76E7439C48B}"/>
    <cellStyle name="60% - Accent5 85" xfId="2593" xr:uid="{B39F0951-9B06-4DF9-959D-6AC8B08FA7FC}"/>
    <cellStyle name="60% - Accent5 86" xfId="2594" xr:uid="{502F6941-C831-4697-8F8D-D476743DA194}"/>
    <cellStyle name="60% - Accent5 87" xfId="2595" xr:uid="{5EE6D542-6B76-4DD2-9ED3-8C9056A59095}"/>
    <cellStyle name="60% - Accent5 88" xfId="2596" xr:uid="{5E7D0DFB-45B3-4A18-BF3C-F62858E175B8}"/>
    <cellStyle name="60% - Accent5 89" xfId="2597" xr:uid="{3AF5C5E2-9A33-483C-97EC-22AEF8AFF3A2}"/>
    <cellStyle name="60% - Accent5 9" xfId="2598" xr:uid="{C77B6DBB-0B93-4EC2-BDC9-72041DCBE5F3}"/>
    <cellStyle name="60% - Accent5 9 2" xfId="2599" xr:uid="{CA17EE4E-9ECD-474C-B3DE-8C78908D3B80}"/>
    <cellStyle name="60% - Accent6 10" xfId="2600" xr:uid="{8DE77B37-B091-4F47-B063-E4CDF269E2CB}"/>
    <cellStyle name="60% - Accent6 10 2" xfId="2601" xr:uid="{AC7B79D1-593B-445A-A063-E79400191A61}"/>
    <cellStyle name="60% - Accent6 11" xfId="2602" xr:uid="{824134F2-037A-4AD3-BA37-8A9C56274E4F}"/>
    <cellStyle name="60% - Accent6 12" xfId="2603" xr:uid="{A6C34D34-F42C-4CDA-A604-F3609A80FB25}"/>
    <cellStyle name="60% - Accent6 13" xfId="2604" xr:uid="{5BC8C3A4-E694-421F-B819-5BD9AAF17880}"/>
    <cellStyle name="60% - Accent6 14" xfId="2605" xr:uid="{283F8B43-7130-4F37-ADD2-8CFE9F5D7EAA}"/>
    <cellStyle name="60% - Accent6 15" xfId="2606" xr:uid="{2259A015-320D-4640-93E4-DB57093FFE82}"/>
    <cellStyle name="60% - Accent6 16" xfId="2607" xr:uid="{148167D6-980F-4BB5-A2FE-D7F5E34B0061}"/>
    <cellStyle name="60% - Accent6 17" xfId="2608" xr:uid="{2052397C-07CF-4641-8723-DCBDD6E96FC2}"/>
    <cellStyle name="60% - Accent6 18" xfId="2609" xr:uid="{34CE61B3-0373-4E7C-BCDD-5E58F5F2D8F8}"/>
    <cellStyle name="60% - Accent6 19" xfId="2610" xr:uid="{5740F081-B398-4288-908A-19997A510553}"/>
    <cellStyle name="60% - Accent6 2" xfId="2611" xr:uid="{E21EB67B-44F0-444F-9F36-3BADE1CFCC01}"/>
    <cellStyle name="60% - Accent6 2 10" xfId="2612" xr:uid="{516A83E3-2BAF-43B5-88BA-321C99D7BAC8}"/>
    <cellStyle name="60% - Accent6 2 11" xfId="2613" xr:uid="{8DFC37E8-9F05-4BE3-A084-724DC176D1FD}"/>
    <cellStyle name="60% - Accent6 2 12" xfId="2614" xr:uid="{B2868C53-ECAF-4B46-AD2D-E33E42E57AFB}"/>
    <cellStyle name="60% - Accent6 2 13" xfId="2615" xr:uid="{A0B696E8-F582-43C8-83FD-E199899B8879}"/>
    <cellStyle name="60% - Accent6 2 14" xfId="2616" xr:uid="{24F2B357-DD52-4440-8017-6AB08BC070AE}"/>
    <cellStyle name="60% - Accent6 2 15" xfId="2617" xr:uid="{471EC5F7-C79A-42F8-A0BB-6109A0B7F774}"/>
    <cellStyle name="60% - Accent6 2 16" xfId="2618" xr:uid="{2C9BCD6F-6EE3-472E-913D-55613784A75F}"/>
    <cellStyle name="60% - Accent6 2 17" xfId="2619" xr:uid="{2C1F6511-9290-46E3-9B52-D49779239274}"/>
    <cellStyle name="60% - Accent6 2 18" xfId="2620" xr:uid="{9BE912A9-2B49-4763-A9C5-ED9E371DB9E0}"/>
    <cellStyle name="60% - Accent6 2 19" xfId="2621" xr:uid="{7A695EA8-4295-478F-ABAB-F6E79B087941}"/>
    <cellStyle name="60% - Accent6 2 2" xfId="2622" xr:uid="{D0151441-72C6-4040-944E-40CEE5C3EE20}"/>
    <cellStyle name="60% - Accent6 2 20" xfId="2623" xr:uid="{8ED5CFAD-8478-4075-9604-579BE59A35AE}"/>
    <cellStyle name="60% - Accent6 2 21" xfId="2624" xr:uid="{67A96BD8-112B-4F5E-9C09-E129A5A11BE9}"/>
    <cellStyle name="60% - Accent6 2 22" xfId="2625" xr:uid="{93197A69-84F9-404B-BE25-3A9454216590}"/>
    <cellStyle name="60% - Accent6 2 23" xfId="2626" xr:uid="{7DC43D45-DC82-4E0F-907B-FED36ADF3733}"/>
    <cellStyle name="60% - Accent6 2 24" xfId="2627" xr:uid="{2EAB7DB6-C167-4BBD-9394-017F53F785B4}"/>
    <cellStyle name="60% - Accent6 2 25" xfId="2628" xr:uid="{F406156D-4760-4EB9-8033-83A144829DF0}"/>
    <cellStyle name="60% - Accent6 2 26" xfId="2629" xr:uid="{69F79D8B-F809-4727-89C7-F9A07D53768B}"/>
    <cellStyle name="60% - Accent6 2 27" xfId="2630" xr:uid="{24F5549D-A7E6-4031-B2B2-E970AD160C5E}"/>
    <cellStyle name="60% - Accent6 2 28" xfId="2631" xr:uid="{DB1FE7AB-57EB-438E-82C2-EDA890F61270}"/>
    <cellStyle name="60% - Accent6 2 29" xfId="2632" xr:uid="{FE387407-3A9B-455B-B864-B52A5D2A557C}"/>
    <cellStyle name="60% - Accent6 2 3" xfId="2633" xr:uid="{5E48EE3B-208E-4FFE-9C76-DE9ACA968BE7}"/>
    <cellStyle name="60% - Accent6 2 30" xfId="2634" xr:uid="{03079E14-39CF-4285-A9DB-0A42E247CA14}"/>
    <cellStyle name="60% - Accent6 2 31" xfId="2635" xr:uid="{B490FBD7-6C37-4E36-930D-6AB57D12704E}"/>
    <cellStyle name="60% - Accent6 2 32" xfId="2636" xr:uid="{737329A9-1DA9-456D-AB8B-583B8FA1AF69}"/>
    <cellStyle name="60% - Accent6 2 33" xfId="2637" xr:uid="{5B0C3DC7-2121-4B7D-8C93-D4735312822F}"/>
    <cellStyle name="60% - Accent6 2 34" xfId="2638" xr:uid="{A3393942-2DD1-4A68-8E12-09E342C9F7E6}"/>
    <cellStyle name="60% - Accent6 2 35" xfId="2639" xr:uid="{89E5254F-12AD-4FB2-8B68-48A96ED8FC65}"/>
    <cellStyle name="60% - Accent6 2 36" xfId="2640" xr:uid="{9FA2950E-EC61-4B9E-9020-99520FE3F2BF}"/>
    <cellStyle name="60% - Accent6 2 37" xfId="2641" xr:uid="{7259FBE1-8371-41F0-B02D-920C50FB11E3}"/>
    <cellStyle name="60% - Accent6 2 38" xfId="2642" xr:uid="{52C77AD5-A9F8-48C5-9734-5C408DD90C82}"/>
    <cellStyle name="60% - Accent6 2 39" xfId="2643" xr:uid="{3A635161-5DB7-4082-99B5-96223EB609E2}"/>
    <cellStyle name="60% - Accent6 2 4" xfId="2644" xr:uid="{F9670978-6A12-4FE4-A1EE-49F87BC4C0BB}"/>
    <cellStyle name="60% - Accent6 2 40" xfId="2645" xr:uid="{73D186F8-1C67-42CA-B71D-553E0181AC76}"/>
    <cellStyle name="60% - Accent6 2 41" xfId="2646" xr:uid="{47424281-D927-492F-A3F9-9A75A8080B9E}"/>
    <cellStyle name="60% - Accent6 2 42" xfId="2647" xr:uid="{BF965954-5842-4DBC-9769-7F70DBF81372}"/>
    <cellStyle name="60% - Accent6 2 43" xfId="2648" xr:uid="{49AA5C20-6296-423D-9FA8-1735226FF30B}"/>
    <cellStyle name="60% - Accent6 2 44" xfId="2649" xr:uid="{D3A702DB-15D5-4A0A-B279-90F88DF8D542}"/>
    <cellStyle name="60% - Accent6 2 45" xfId="2650" xr:uid="{DC166B0C-9550-4B62-A5A6-31D5E55643B0}"/>
    <cellStyle name="60% - Accent6 2 46" xfId="2651" xr:uid="{B613D6C5-C0A9-411B-BF98-B44A6B2C864B}"/>
    <cellStyle name="60% - Accent6 2 47" xfId="2652" xr:uid="{1190FDAB-8988-47E6-BBDF-491824F53A53}"/>
    <cellStyle name="60% - Accent6 2 48" xfId="2653" xr:uid="{693D15D7-807B-480F-80CF-B8E1CC148BBF}"/>
    <cellStyle name="60% - Accent6 2 49" xfId="2654" xr:uid="{DA03F4CC-FFFC-42EC-AF8C-97D79EAB95C4}"/>
    <cellStyle name="60% - Accent6 2 5" xfId="2655" xr:uid="{EC15EE47-0772-4605-BCFE-8D253381F01D}"/>
    <cellStyle name="60% - Accent6 2 50" xfId="2656" xr:uid="{9D50D204-342C-4AA2-BB5F-1BE5C7E26636}"/>
    <cellStyle name="60% - Accent6 2 6" xfId="2657" xr:uid="{CFEE6802-CAC9-4547-A87D-B3E03B988939}"/>
    <cellStyle name="60% - Accent6 2 7" xfId="2658" xr:uid="{41A6E075-A205-4080-8737-98C074E3FA9A}"/>
    <cellStyle name="60% - Accent6 2 8" xfId="2659" xr:uid="{5370153B-32E4-4723-A69F-E9ACB4F3C5B1}"/>
    <cellStyle name="60% - Accent6 2 9" xfId="2660" xr:uid="{4225BC46-CD14-4745-A275-C16FAADE5248}"/>
    <cellStyle name="60% - Accent6 20" xfId="2661" xr:uid="{9B3B4AB9-CCAA-463D-BC93-1CFCB972FD3B}"/>
    <cellStyle name="60% - Accent6 21" xfId="2662" xr:uid="{F746E128-9B00-4C67-AF02-6C14C75DADE6}"/>
    <cellStyle name="60% - Accent6 22" xfId="2663" xr:uid="{22FE97E9-3020-4C36-B673-02ED422196B6}"/>
    <cellStyle name="60% - Accent6 23" xfId="2664" xr:uid="{E6A46B46-D332-4801-A158-438531E2876F}"/>
    <cellStyle name="60% - Accent6 24" xfId="2665" xr:uid="{7C120A26-732E-4DC8-BF2F-8017F81C4FBE}"/>
    <cellStyle name="60% - Accent6 25" xfId="2666" xr:uid="{15E1EF56-E1A7-40D6-9395-9679F823B8CA}"/>
    <cellStyle name="60% - Accent6 26" xfId="2667" xr:uid="{F89F2222-08D4-4100-B325-7F5E8797B31C}"/>
    <cellStyle name="60% - Accent6 27" xfId="2668" xr:uid="{35C9F55D-925B-4694-8D27-7B40D9D6F49F}"/>
    <cellStyle name="60% - Accent6 28" xfId="2669" xr:uid="{F700E214-862E-4DF6-9D25-91447E0F1218}"/>
    <cellStyle name="60% - Accent6 29" xfId="2670" xr:uid="{D3025419-8D54-4EAC-BD1D-B3D0A64326DB}"/>
    <cellStyle name="60% - Accent6 3" xfId="2671" xr:uid="{7C020389-FF46-4841-B5EC-7809640443EE}"/>
    <cellStyle name="60% - Accent6 3 2" xfId="2672" xr:uid="{365EA22F-B54E-48AD-BF2D-67F4B3A6D7FB}"/>
    <cellStyle name="60% - Accent6 3 3" xfId="2673" xr:uid="{EF7CDC49-120C-4F24-830A-92CA15704AB5}"/>
    <cellStyle name="60% - Accent6 30" xfId="2674" xr:uid="{0FB33F5F-91F3-4403-BC4C-D32507AAC4E3}"/>
    <cellStyle name="60% - Accent6 31" xfId="2675" xr:uid="{CF35E9E6-4186-46E1-9D8D-D2B4CF0208C3}"/>
    <cellStyle name="60% - Accent6 32" xfId="2676" xr:uid="{404601B2-E115-444C-B498-E9D3DC510AAB}"/>
    <cellStyle name="60% - Accent6 33" xfId="2677" xr:uid="{721EB184-E078-47ED-B404-ED104BFAAD4F}"/>
    <cellStyle name="60% - Accent6 34" xfId="2678" xr:uid="{67DF3D03-D01B-477E-A329-05A6B852027B}"/>
    <cellStyle name="60% - Accent6 35" xfId="2679" xr:uid="{16311A8E-3304-4F43-B386-D6BAD7DEFDB2}"/>
    <cellStyle name="60% - Accent6 36" xfId="2680" xr:uid="{12817234-199A-40EB-8DBB-8E0C410DE4BC}"/>
    <cellStyle name="60% - Accent6 37" xfId="2681" xr:uid="{B0A8178D-73D4-49C1-A930-38E7D3FE9DA9}"/>
    <cellStyle name="60% - Accent6 38" xfId="2682" xr:uid="{555E620C-A9DC-4CDA-A9DF-503952097D1C}"/>
    <cellStyle name="60% - Accent6 39" xfId="2683" xr:uid="{420FEEF6-EFFE-4A16-B463-918BDD2CF99C}"/>
    <cellStyle name="60% - Accent6 4" xfId="2684" xr:uid="{AE055B20-FC3E-43A8-94C6-33CC78DB967F}"/>
    <cellStyle name="60% - Accent6 4 2" xfId="2685" xr:uid="{8BA50091-D0E5-4F86-A18F-3AACC86C3B6B}"/>
    <cellStyle name="60% - Accent6 4 3" xfId="2686" xr:uid="{EEC4EB7A-EFE5-4987-9A3F-BDFFA8446A93}"/>
    <cellStyle name="60% - Accent6 40" xfId="2687" xr:uid="{0D9AF0D6-E3C8-4A40-B8E6-0A196B67AB0C}"/>
    <cellStyle name="60% - Accent6 41" xfId="2688" xr:uid="{54A07BE5-A7EE-48C2-AA43-0EC7D37BF3F0}"/>
    <cellStyle name="60% - Accent6 42" xfId="2689" xr:uid="{671DD6A6-C108-487A-AE3E-107BF69CF8AB}"/>
    <cellStyle name="60% - Accent6 43" xfId="2690" xr:uid="{2FEA174F-5F5D-45D9-930B-5D3D956D2C65}"/>
    <cellStyle name="60% - Accent6 44" xfId="2691" xr:uid="{D3794937-D67B-4371-A76E-4ECB4F78A404}"/>
    <cellStyle name="60% - Accent6 45" xfId="2692" xr:uid="{155ED615-8345-4C6B-83A5-3EF216EA11CB}"/>
    <cellStyle name="60% - Accent6 46" xfId="2693" xr:uid="{497E28E4-FD5A-4F88-B935-3FE8630B418F}"/>
    <cellStyle name="60% - Accent6 47" xfId="2694" xr:uid="{C3CD32C5-7D29-494F-8BC4-ADB4D8BFCBF3}"/>
    <cellStyle name="60% - Accent6 48" xfId="2695" xr:uid="{CB1BEED6-0963-4DA8-9731-30B31D83ED34}"/>
    <cellStyle name="60% - Accent6 49" xfId="2696" xr:uid="{8368120C-892F-47FB-8FF3-21ADB8C88F77}"/>
    <cellStyle name="60% - Accent6 5" xfId="2697" xr:uid="{86018E8C-FF76-481A-8E91-F96FCCF8EE10}"/>
    <cellStyle name="60% - Accent6 5 2" xfId="2698" xr:uid="{B8300A10-1F8E-4449-8C86-C69DA1A5FA31}"/>
    <cellStyle name="60% - Accent6 5 3" xfId="2699" xr:uid="{3E2C5543-FC4F-40E5-B725-A889FA856EF6}"/>
    <cellStyle name="60% - Accent6 50" xfId="2700" xr:uid="{80BE8477-FCF4-4FD8-894C-970116B011B9}"/>
    <cellStyle name="60% - Accent6 51" xfId="2701" xr:uid="{C23E3B9D-76D5-4C97-A2B4-F89C49E7334A}"/>
    <cellStyle name="60% - Accent6 52" xfId="2702" xr:uid="{59D39594-FFF1-4203-AA25-DB4C0A22DD6E}"/>
    <cellStyle name="60% - Accent6 53" xfId="2703" xr:uid="{91C5E622-7147-4E31-BF11-05702F700C22}"/>
    <cellStyle name="60% - Accent6 54" xfId="2704" xr:uid="{FCA84EB0-A18F-425A-86E2-B08940A6E38C}"/>
    <cellStyle name="60% - Accent6 55" xfId="2705" xr:uid="{5761AEA2-3E44-4335-8F24-E40D0199AE86}"/>
    <cellStyle name="60% - Accent6 56" xfId="2706" xr:uid="{000E36C6-A35E-4A1F-82B9-D86F22CB6D8D}"/>
    <cellStyle name="60% - Accent6 57" xfId="2707" xr:uid="{35D18289-BDEC-458B-B4B8-FC849C5E5EAF}"/>
    <cellStyle name="60% - Accent6 58" xfId="2708" xr:uid="{E52FBB76-C0A8-486D-9305-C13759CE1734}"/>
    <cellStyle name="60% - Accent6 59" xfId="2709" xr:uid="{90BADA68-7110-4A1F-B277-B3ABACC6E575}"/>
    <cellStyle name="60% - Accent6 6" xfId="2710" xr:uid="{5CE06C08-CEEF-4E14-881F-91C95A658EE6}"/>
    <cellStyle name="60% - Accent6 60" xfId="2711" xr:uid="{7A9A05B1-C7E4-4AA7-99EB-175C04043B14}"/>
    <cellStyle name="60% - Accent6 61" xfId="2712" xr:uid="{F0F61B6A-8704-4D10-B7C0-A5443483C3B8}"/>
    <cellStyle name="60% - Accent6 62" xfId="2713" xr:uid="{E73616BE-E0CA-4AD7-BFCA-1535203017E7}"/>
    <cellStyle name="60% - Accent6 63" xfId="2714" xr:uid="{1D6F154A-F038-49F5-ADBE-A8203E2FA9AB}"/>
    <cellStyle name="60% - Accent6 64" xfId="2715" xr:uid="{16EA2D7E-B964-4D8D-8F01-FF040BF2D770}"/>
    <cellStyle name="60% - Accent6 65" xfId="2716" xr:uid="{1D48FF1B-8E02-40E1-9E28-9D0FE6425486}"/>
    <cellStyle name="60% - Accent6 66" xfId="2717" xr:uid="{1E0C3EC0-BBE2-4435-A0D2-DCB6A90F4BAA}"/>
    <cellStyle name="60% - Accent6 67" xfId="2718" xr:uid="{51F98301-E02E-4730-A951-C8CC6DD95606}"/>
    <cellStyle name="60% - Accent6 68" xfId="2719" xr:uid="{0FB7C693-A504-43E6-9940-64822FEA7F07}"/>
    <cellStyle name="60% - Accent6 69" xfId="2720" xr:uid="{466DE46B-0E1D-4F76-8D55-549A99542C09}"/>
    <cellStyle name="60% - Accent6 7" xfId="2721" xr:uid="{6ECB32C4-030D-4BAF-B955-18C699ADB7CE}"/>
    <cellStyle name="60% - Accent6 70" xfId="2722" xr:uid="{BB824CAE-A623-4E80-A065-851F7DC43A77}"/>
    <cellStyle name="60% - Accent6 71" xfId="2723" xr:uid="{55C43992-65CB-4A34-A586-FDC31891BE5F}"/>
    <cellStyle name="60% - Accent6 72" xfId="2724" xr:uid="{C5B1A202-C224-491E-895E-240B61BD697C}"/>
    <cellStyle name="60% - Accent6 73" xfId="2725" xr:uid="{992F6740-2A6D-46A2-B285-6474E3F90AD2}"/>
    <cellStyle name="60% - Accent6 74" xfId="2726" xr:uid="{BDC8A3DA-3B34-47EE-B2B3-2C0340DB3CB1}"/>
    <cellStyle name="60% - Accent6 75" xfId="2727" xr:uid="{EE485BC9-4E48-44AF-8F0D-079262E0D712}"/>
    <cellStyle name="60% - Accent6 76" xfId="2728" xr:uid="{39920A0B-9101-4C66-8F7B-FEF9625378AD}"/>
    <cellStyle name="60% - Accent6 77" xfId="2729" xr:uid="{65892488-720C-485C-8B66-55DA29D0FB23}"/>
    <cellStyle name="60% - Accent6 78" xfId="2730" xr:uid="{5A58A158-1EF1-4197-9A42-2746211D0CC9}"/>
    <cellStyle name="60% - Accent6 79" xfId="2731" xr:uid="{64AD4B06-3A4F-4896-AAE9-8D2AE3ED60DB}"/>
    <cellStyle name="60% - Accent6 8" xfId="2732" xr:uid="{EE6389DE-0C01-4C8C-BB77-3BF489B02918}"/>
    <cellStyle name="60% - Accent6 8 2" xfId="2733" xr:uid="{D5D07C04-05F0-4971-BF52-32EA563B6B39}"/>
    <cellStyle name="60% - Accent6 8 3" xfId="2734" xr:uid="{FBFDCDDD-5DB8-4C84-B2E4-4DCE1D393D3F}"/>
    <cellStyle name="60% - Accent6 80" xfId="2735" xr:uid="{6A4546C7-CA12-4DA4-A72A-5F074C0AC5F7}"/>
    <cellStyle name="60% - Accent6 81" xfId="2736" xr:uid="{CDC4B135-7607-4B28-8F46-122008881C8D}"/>
    <cellStyle name="60% - Accent6 82" xfId="2737" xr:uid="{B6B1CA30-7C7F-42D4-A21C-F8C3A8697B8E}"/>
    <cellStyle name="60% - Accent6 83" xfId="2738" xr:uid="{BFCF162F-0D7D-4F3E-99D9-CA1840D18083}"/>
    <cellStyle name="60% - Accent6 84" xfId="2739" xr:uid="{C1432688-21A8-4DC7-9B05-5F6111E704B1}"/>
    <cellStyle name="60% - Accent6 85" xfId="2740" xr:uid="{52A3456C-8D2D-468F-A388-0A3CF73AAEB8}"/>
    <cellStyle name="60% - Accent6 86" xfId="2741" xr:uid="{EEFD7BBA-FE04-4798-9A50-5603FB1DD0CD}"/>
    <cellStyle name="60% - Accent6 87" xfId="2742" xr:uid="{6DD0C37A-D9EE-4B10-8C9A-275B9849D7D0}"/>
    <cellStyle name="60% - Accent6 88" xfId="2743" xr:uid="{451AD1BC-ED9C-40BC-AB73-FB6EFB026C2F}"/>
    <cellStyle name="60% - Accent6 89" xfId="2744" xr:uid="{4EBC8A8E-BB1B-4D66-A9CD-42DF3141F5C0}"/>
    <cellStyle name="60% - Accent6 9" xfId="2745" xr:uid="{CE4C682D-463B-47B0-9F3A-C1F5CC85C9A9}"/>
    <cellStyle name="60% - Accent6 9 2" xfId="2746" xr:uid="{355674D3-E8FC-4807-AC3B-142F182BC79A}"/>
    <cellStyle name="Accent1 10" xfId="2747" xr:uid="{930DEFA8-DD31-46EE-B181-14D0A5A1D56B}"/>
    <cellStyle name="Accent1 10 2" xfId="2748" xr:uid="{1BBA5534-5DC5-49B8-84F3-A232E7D18EC7}"/>
    <cellStyle name="Accent1 11" xfId="2749" xr:uid="{24A9636C-5F46-4BA2-B16C-52692432DD2E}"/>
    <cellStyle name="Accent1 12" xfId="2750" xr:uid="{F2791D40-0695-4ED8-9239-D856D049F7A9}"/>
    <cellStyle name="Accent1 13" xfId="2751" xr:uid="{9481D424-4EDC-43E9-9238-3123EBD340E6}"/>
    <cellStyle name="Accent1 14" xfId="2752" xr:uid="{C6B10106-E5D3-4ACE-8364-C08720C1C64C}"/>
    <cellStyle name="Accent1 15" xfId="2753" xr:uid="{7C87924B-A059-49C0-AD1C-646F95C348A0}"/>
    <cellStyle name="Accent1 16" xfId="2754" xr:uid="{87A0DEA9-B59C-45CC-84BA-952EE9BEB27A}"/>
    <cellStyle name="Accent1 17" xfId="2755" xr:uid="{F32A662D-E0BE-410B-98E2-5131ABC464AB}"/>
    <cellStyle name="Accent1 18" xfId="2756" xr:uid="{85A48740-E9FF-4B91-91EC-B674DA32798E}"/>
    <cellStyle name="Accent1 19" xfId="2757" xr:uid="{6413874C-5D28-4494-B3C6-0E07A6ADA58A}"/>
    <cellStyle name="Accent1 2" xfId="2758" xr:uid="{19A263EA-C383-4969-B504-BFF43BB8457D}"/>
    <cellStyle name="Accent1 2 10" xfId="2759" xr:uid="{06F59229-9B59-49DC-A00A-727301011892}"/>
    <cellStyle name="Accent1 2 11" xfId="2760" xr:uid="{9B6A0E88-71B8-4ACF-9330-B3DE23E4A38B}"/>
    <cellStyle name="Accent1 2 12" xfId="2761" xr:uid="{286FCAAA-1CD4-4B3B-B92E-7F2E09D84599}"/>
    <cellStyle name="Accent1 2 13" xfId="2762" xr:uid="{1493FC91-288F-46F3-90E2-36F27E751521}"/>
    <cellStyle name="Accent1 2 14" xfId="2763" xr:uid="{E74467A0-1B26-48B6-ABAD-E2B9D6C87CFC}"/>
    <cellStyle name="Accent1 2 15" xfId="2764" xr:uid="{B5F21722-9032-4882-89F0-1F7DE8F0013A}"/>
    <cellStyle name="Accent1 2 16" xfId="2765" xr:uid="{07C15B90-B048-4FA8-B0C4-9D3FDD6455FC}"/>
    <cellStyle name="Accent1 2 17" xfId="2766" xr:uid="{1F477810-6FA2-436A-9BC2-9CA725BBB4E9}"/>
    <cellStyle name="Accent1 2 18" xfId="2767" xr:uid="{A80E2C35-D147-42AA-9F3F-2B612260E68C}"/>
    <cellStyle name="Accent1 2 19" xfId="2768" xr:uid="{267675D5-C56A-4825-A439-6AA4C4314C30}"/>
    <cellStyle name="Accent1 2 2" xfId="2769" xr:uid="{89BB1BBB-96B3-4E56-AE1C-7EC235D62748}"/>
    <cellStyle name="Accent1 2 20" xfId="2770" xr:uid="{EF6163B8-8BAB-4138-A965-3F647124E9B4}"/>
    <cellStyle name="Accent1 2 21" xfId="2771" xr:uid="{4849036D-AE05-4BFA-9AE6-C279D7ECD268}"/>
    <cellStyle name="Accent1 2 22" xfId="2772" xr:uid="{CA27530D-E699-4166-88DE-876DAC3A350A}"/>
    <cellStyle name="Accent1 2 23" xfId="2773" xr:uid="{0CA8A2E3-31BE-446D-8076-A484243CB2E9}"/>
    <cellStyle name="Accent1 2 24" xfId="2774" xr:uid="{F3C26228-2628-487F-8D45-4BA0FEF24579}"/>
    <cellStyle name="Accent1 2 25" xfId="2775" xr:uid="{7B224BC2-BD12-466F-97FF-30A7637F5033}"/>
    <cellStyle name="Accent1 2 26" xfId="2776" xr:uid="{F0528870-5A90-4EF1-B73D-B4EB14D7C897}"/>
    <cellStyle name="Accent1 2 27" xfId="2777" xr:uid="{38613E1D-E353-4E77-9091-090F052E784F}"/>
    <cellStyle name="Accent1 2 28" xfId="2778" xr:uid="{20B76900-DF77-4B3C-9F89-B39E34EC7563}"/>
    <cellStyle name="Accent1 2 29" xfId="2779" xr:uid="{D89AA46B-B6CB-447C-A165-CB2103BDFAE9}"/>
    <cellStyle name="Accent1 2 3" xfId="2780" xr:uid="{D42FCDF7-0EB6-4191-935D-FBBD012C5495}"/>
    <cellStyle name="Accent1 2 30" xfId="2781" xr:uid="{F580766C-2353-40C5-A073-F81EC0F1DD1A}"/>
    <cellStyle name="Accent1 2 31" xfId="2782" xr:uid="{15021C22-6863-4DB8-8E6B-FE2B171AD04B}"/>
    <cellStyle name="Accent1 2 32" xfId="2783" xr:uid="{0066B7A4-5133-4F71-A21E-9DEDF39E39F5}"/>
    <cellStyle name="Accent1 2 33" xfId="2784" xr:uid="{29EC96CF-57C9-403A-B419-2A550C1912E4}"/>
    <cellStyle name="Accent1 2 34" xfId="2785" xr:uid="{7C895778-F2B6-4664-B4A5-1B3EFF19EB12}"/>
    <cellStyle name="Accent1 2 35" xfId="2786" xr:uid="{E434A4BD-F381-4200-A60C-4F3F313C1C8F}"/>
    <cellStyle name="Accent1 2 36" xfId="2787" xr:uid="{1BC23256-19BD-442C-BDB4-FE47FDBC978E}"/>
    <cellStyle name="Accent1 2 37" xfId="2788" xr:uid="{06CAC093-EE7C-4BF9-B41F-80CF3C80779A}"/>
    <cellStyle name="Accent1 2 38" xfId="2789" xr:uid="{31D0051E-80A2-4AEA-9C2D-8E5FEEFCD3F4}"/>
    <cellStyle name="Accent1 2 39" xfId="2790" xr:uid="{27A0480D-DC96-4883-80FC-356E61F4A14A}"/>
    <cellStyle name="Accent1 2 4" xfId="2791" xr:uid="{5EAAB5B6-C45D-4087-A8E1-9BE329B2904B}"/>
    <cellStyle name="Accent1 2 40" xfId="2792" xr:uid="{434D0787-9A8B-48C2-9E0F-AE56364CF610}"/>
    <cellStyle name="Accent1 2 41" xfId="2793" xr:uid="{096498A0-9A96-461E-98F2-9A11D5910335}"/>
    <cellStyle name="Accent1 2 42" xfId="2794" xr:uid="{82F150DC-36C7-43C6-8AAC-799C70AE933C}"/>
    <cellStyle name="Accent1 2 43" xfId="2795" xr:uid="{08BAEC8A-2B19-47CE-A568-5DE3C811614F}"/>
    <cellStyle name="Accent1 2 44" xfId="2796" xr:uid="{5842A794-674D-47FC-A61E-E7A40B3E9758}"/>
    <cellStyle name="Accent1 2 45" xfId="2797" xr:uid="{6D9C71DF-900A-4FFC-A2CD-D603F05BA96B}"/>
    <cellStyle name="Accent1 2 46" xfId="2798" xr:uid="{26B3F525-04E8-40C9-90D6-61E1C97EE782}"/>
    <cellStyle name="Accent1 2 47" xfId="2799" xr:uid="{B9FD3D67-E31F-4070-B886-DEC39DDD6420}"/>
    <cellStyle name="Accent1 2 48" xfId="2800" xr:uid="{88AD6FA8-6832-4B86-AE96-BB961EADD0EB}"/>
    <cellStyle name="Accent1 2 49" xfId="2801" xr:uid="{35B995C4-8159-44BE-80F8-B2D577FBF8ED}"/>
    <cellStyle name="Accent1 2 5" xfId="2802" xr:uid="{29918737-A79A-4AB3-8A41-BABDAC315F8F}"/>
    <cellStyle name="Accent1 2 50" xfId="2803" xr:uid="{6A31D1D5-86B4-45AE-BF40-0E49AC800040}"/>
    <cellStyle name="Accent1 2 6" xfId="2804" xr:uid="{4A813100-F158-47B3-84E5-E61F5BFB5E52}"/>
    <cellStyle name="Accent1 2 7" xfId="2805" xr:uid="{D4F4D024-3A0F-41DA-A299-D607CE067846}"/>
    <cellStyle name="Accent1 2 8" xfId="2806" xr:uid="{BDDEA4C4-ABEF-4F78-97E6-6D5A714D5431}"/>
    <cellStyle name="Accent1 2 9" xfId="2807" xr:uid="{25F57E4C-98AA-4BE4-B699-08E4610C823A}"/>
    <cellStyle name="Accent1 20" xfId="2808" xr:uid="{2D6D70CB-0633-4290-A8CD-82D1C21EA474}"/>
    <cellStyle name="Accent1 21" xfId="2809" xr:uid="{31A7633C-324E-4C5B-BBF2-DACCCAC9A631}"/>
    <cellStyle name="Accent1 22" xfId="2810" xr:uid="{B9F11CDF-9FF0-462D-B782-F70D69C034C4}"/>
    <cellStyle name="Accent1 23" xfId="2811" xr:uid="{EDA8D7B6-9D62-434D-86B7-314A1DA597FD}"/>
    <cellStyle name="Accent1 24" xfId="2812" xr:uid="{C3178DEB-9DBA-4B18-8D32-0E42C272188B}"/>
    <cellStyle name="Accent1 25" xfId="2813" xr:uid="{BC1800CC-36B9-42F7-BB3B-483E8A498A09}"/>
    <cellStyle name="Accent1 26" xfId="2814" xr:uid="{0F441717-4A5D-4D44-80DD-1A0B70089E7E}"/>
    <cellStyle name="Accent1 27" xfId="2815" xr:uid="{2EE7EE0E-D086-4820-96C0-8C41AE59AD9A}"/>
    <cellStyle name="Accent1 28" xfId="2816" xr:uid="{9F0A0B62-523C-4666-99F4-44E45240470A}"/>
    <cellStyle name="Accent1 29" xfId="2817" xr:uid="{720548BE-84D9-4CDC-AF31-92372CFF7D7B}"/>
    <cellStyle name="Accent1 3" xfId="2818" xr:uid="{441DF1EB-6002-41B9-9052-DB9621657F2E}"/>
    <cellStyle name="Accent1 3 2" xfId="2819" xr:uid="{0DDAED2C-4F1F-4345-96CE-F2E6E7C516DF}"/>
    <cellStyle name="Accent1 3 3" xfId="2820" xr:uid="{BFDF5A89-BB54-4A6F-8301-8BACA2C80E9B}"/>
    <cellStyle name="Accent1 30" xfId="2821" xr:uid="{469F3F7E-B692-4249-A1BC-143B4D9A8A07}"/>
    <cellStyle name="Accent1 31" xfId="2822" xr:uid="{C3B828A2-182C-493C-A93F-ED44FF3D1734}"/>
    <cellStyle name="Accent1 32" xfId="2823" xr:uid="{A221174C-5F35-4D19-9639-48236DAC1194}"/>
    <cellStyle name="Accent1 33" xfId="2824" xr:uid="{0404B6DC-9EE9-4779-B875-7EC2657BE026}"/>
    <cellStyle name="Accent1 34" xfId="2825" xr:uid="{1D053559-074F-4032-AAAC-455D7250154B}"/>
    <cellStyle name="Accent1 35" xfId="2826" xr:uid="{D6F67168-C7D9-4E00-9BAC-4A280B65DD73}"/>
    <cellStyle name="Accent1 36" xfId="2827" xr:uid="{56AEA57E-082B-4C38-A25F-4FB2904F5C1C}"/>
    <cellStyle name="Accent1 37" xfId="2828" xr:uid="{2EEA7B18-DE6E-4C6F-AB6D-781ECD3F9079}"/>
    <cellStyle name="Accent1 38" xfId="2829" xr:uid="{373C09A9-BB3C-4503-8DA3-1E7EB463AEA0}"/>
    <cellStyle name="Accent1 39" xfId="2830" xr:uid="{47CF825A-1C01-4E45-B145-4E6814D24165}"/>
    <cellStyle name="Accent1 4" xfId="2831" xr:uid="{AEAFEA21-7D01-4C75-85C3-B26E93854B6D}"/>
    <cellStyle name="Accent1 4 2" xfId="2832" xr:uid="{27FF537B-7510-4541-96F1-C9CB82011A9F}"/>
    <cellStyle name="Accent1 4 3" xfId="2833" xr:uid="{A838D6BE-0724-41B1-B89A-53BC9EAE242A}"/>
    <cellStyle name="Accent1 40" xfId="2834" xr:uid="{5CFED81F-1250-4A6E-8999-2E6A7E9BC5B6}"/>
    <cellStyle name="Accent1 41" xfId="2835" xr:uid="{3FE05592-6E85-4710-9894-B3070D2F7E09}"/>
    <cellStyle name="Accent1 42" xfId="2836" xr:uid="{087F3959-F57E-43FE-B78B-A3358ABDFB5D}"/>
    <cellStyle name="Accent1 43" xfId="2837" xr:uid="{25CB6C21-7723-42F4-9226-F5D60009EC4C}"/>
    <cellStyle name="Accent1 44" xfId="2838" xr:uid="{3255B715-B2B2-4507-8290-051E57CA811A}"/>
    <cellStyle name="Accent1 45" xfId="2839" xr:uid="{7B49910E-DF5C-4988-90A0-878A7F88F132}"/>
    <cellStyle name="Accent1 46" xfId="2840" xr:uid="{CC85477E-445F-4A75-9B57-7A595DC63CFD}"/>
    <cellStyle name="Accent1 47" xfId="2841" xr:uid="{3AAC0B44-5595-4990-BB1C-67FABF1FE2D5}"/>
    <cellStyle name="Accent1 48" xfId="2842" xr:uid="{C0789986-E34E-42B9-A470-A8DE289B3B83}"/>
    <cellStyle name="Accent1 49" xfId="2843" xr:uid="{042AE374-7222-4709-9432-EFF66E18E1F3}"/>
    <cellStyle name="Accent1 5" xfId="2844" xr:uid="{192E112A-3E0B-40EB-B6C1-25C71ED5AFE4}"/>
    <cellStyle name="Accent1 5 2" xfId="2845" xr:uid="{1AE59880-6099-4D6F-8AE1-5D251FC70E17}"/>
    <cellStyle name="Accent1 5 3" xfId="2846" xr:uid="{89E2FB03-A6E0-464C-86B1-52FD0359C15F}"/>
    <cellStyle name="Accent1 50" xfId="2847" xr:uid="{007260D0-A226-4314-BDEC-3CCB754509BA}"/>
    <cellStyle name="Accent1 51" xfId="2848" xr:uid="{7C3DD2F3-8713-45E8-A83C-FE19344FA873}"/>
    <cellStyle name="Accent1 52" xfId="2849" xr:uid="{90EC9EF8-B90D-4484-BDD5-C3CE166899C8}"/>
    <cellStyle name="Accent1 53" xfId="2850" xr:uid="{8D129BEF-1EBC-4616-9D61-FA7F874B4173}"/>
    <cellStyle name="Accent1 54" xfId="2851" xr:uid="{CD5014ED-73CD-477A-955B-29ED8A5DE83D}"/>
    <cellStyle name="Accent1 55" xfId="2852" xr:uid="{E0B0A32E-920D-4742-A970-4F20362FD11B}"/>
    <cellStyle name="Accent1 56" xfId="2853" xr:uid="{1F42BB7F-E4B6-4362-B8D9-8434F1BE7E19}"/>
    <cellStyle name="Accent1 57" xfId="2854" xr:uid="{5DD76F37-C199-49C3-BC1A-7667B64C77CF}"/>
    <cellStyle name="Accent1 58" xfId="2855" xr:uid="{1042ECE1-1141-41EF-A415-005352E9E2FC}"/>
    <cellStyle name="Accent1 59" xfId="2856" xr:uid="{2AA3EE8E-88E1-4A85-899F-C11390C71DC1}"/>
    <cellStyle name="Accent1 6" xfId="2857" xr:uid="{3741B499-4819-4BF6-980D-5FF0E8D506BB}"/>
    <cellStyle name="Accent1 60" xfId="2858" xr:uid="{FB6D9829-C752-45D7-A26B-8CE91C65B786}"/>
    <cellStyle name="Accent1 61" xfId="2859" xr:uid="{30A52860-C9D1-4FAE-8C6B-AA79F4B26585}"/>
    <cellStyle name="Accent1 62" xfId="2860" xr:uid="{BF6C9C0F-09D1-42FE-B59C-112A7990F4E7}"/>
    <cellStyle name="Accent1 63" xfId="2861" xr:uid="{AEAAA7AA-EE4E-4A2A-9393-7FD04615F924}"/>
    <cellStyle name="Accent1 64" xfId="2862" xr:uid="{4EE74E6C-723E-434B-BBD2-703AD083BDA7}"/>
    <cellStyle name="Accent1 65" xfId="2863" xr:uid="{6C7FB3FD-452C-4B96-B7E8-3D85434642E2}"/>
    <cellStyle name="Accent1 66" xfId="2864" xr:uid="{969EF2C4-30C3-4090-8F97-BA6F966E0E28}"/>
    <cellStyle name="Accent1 67" xfId="2865" xr:uid="{80D3A4AE-A4D4-4932-AB08-6D7CA321A508}"/>
    <cellStyle name="Accent1 68" xfId="2866" xr:uid="{EB96CEB4-1A38-42E4-942C-129BA700CD03}"/>
    <cellStyle name="Accent1 69" xfId="2867" xr:uid="{D402BEC7-9423-4250-B3D1-A56639AC2B3C}"/>
    <cellStyle name="Accent1 7" xfId="2868" xr:uid="{3E0C140A-BD43-403A-8A8E-A4DD1EA75FFD}"/>
    <cellStyle name="Accent1 70" xfId="2869" xr:uid="{E77AB02A-2E19-46B3-8BEF-DBA35A055444}"/>
    <cellStyle name="Accent1 71" xfId="2870" xr:uid="{D3E03BB1-DE3C-4796-ABE8-4F81717FA842}"/>
    <cellStyle name="Accent1 72" xfId="2871" xr:uid="{13AE0A7A-18D7-4364-A17C-0272E13C6373}"/>
    <cellStyle name="Accent1 73" xfId="2872" xr:uid="{F1533F8E-9C86-49A8-A8CE-CA501E2444E9}"/>
    <cellStyle name="Accent1 74" xfId="2873" xr:uid="{E44961C2-ED26-408C-9FAB-59F3B127090E}"/>
    <cellStyle name="Accent1 75" xfId="2874" xr:uid="{EBB6376C-9068-4B36-A954-E6FE9066F7CD}"/>
    <cellStyle name="Accent1 76" xfId="2875" xr:uid="{3DCD282C-26ED-49F6-8D3A-AFB4B6B7D6A8}"/>
    <cellStyle name="Accent1 77" xfId="2876" xr:uid="{45E0AC29-33B3-4ADB-9B98-8E0C1A39913C}"/>
    <cellStyle name="Accent1 78" xfId="2877" xr:uid="{076F8DE7-C025-4D01-9996-956162D7D722}"/>
    <cellStyle name="Accent1 79" xfId="2878" xr:uid="{0323F08D-A811-4221-BD84-0713EFCEBB7D}"/>
    <cellStyle name="Accent1 8" xfId="2879" xr:uid="{0A8267CD-2D5B-435B-A490-DD688B7B9DD8}"/>
    <cellStyle name="Accent1 8 2" xfId="2880" xr:uid="{BFA293C9-F008-4004-83F2-D5080B0DD5A3}"/>
    <cellStyle name="Accent1 8 3" xfId="2881" xr:uid="{EC543675-07F4-45A3-AAB0-EB59F68CFDEC}"/>
    <cellStyle name="Accent1 80" xfId="2882" xr:uid="{27A2B945-0AB6-4884-B9FF-B11D46D2E6D5}"/>
    <cellStyle name="Accent1 81" xfId="2883" xr:uid="{24306FEF-0317-4302-950F-95C20D33BB6B}"/>
    <cellStyle name="Accent1 82" xfId="2884" xr:uid="{8E3B6B96-6070-4432-BBAE-C9E3BCDA45B1}"/>
    <cellStyle name="Accent1 83" xfId="2885" xr:uid="{A294AA36-FB87-4421-85B3-947E1823EF5D}"/>
    <cellStyle name="Accent1 84" xfId="2886" xr:uid="{1F408FBD-8FB9-4D91-8406-6C9327B6A7BA}"/>
    <cellStyle name="Accent1 85" xfId="2887" xr:uid="{7C1D2A1A-10E7-458B-9640-9B8DA5AE7222}"/>
    <cellStyle name="Accent1 86" xfId="2888" xr:uid="{05BF1ED8-FCE0-4A07-80E5-EA0DD5F1027F}"/>
    <cellStyle name="Accent1 87" xfId="2889" xr:uid="{92E33A83-6C50-44C6-ADA2-90C41E07E205}"/>
    <cellStyle name="Accent1 88" xfId="2890" xr:uid="{7ACB4B57-AA5B-4604-9701-FF10907A3C28}"/>
    <cellStyle name="Accent1 89" xfId="2891" xr:uid="{7181DE19-97F1-4BF9-AD57-FC92FFE0066D}"/>
    <cellStyle name="Accent1 9" xfId="2892" xr:uid="{30D971B4-BAD4-435A-81CC-0B56764CAEB5}"/>
    <cellStyle name="Accent1 9 2" xfId="2893" xr:uid="{7C9FDF7B-586B-45C5-A18C-DE57CADB94DD}"/>
    <cellStyle name="Accent2 10" xfId="2894" xr:uid="{F3736195-2769-4573-8C62-B929C55FCF09}"/>
    <cellStyle name="Accent2 10 2" xfId="2895" xr:uid="{CE1988C4-07C9-4359-95F6-7D3EB78BAE28}"/>
    <cellStyle name="Accent2 11" xfId="2896" xr:uid="{F9990580-4CD0-44C6-A54F-8C101388EFD7}"/>
    <cellStyle name="Accent2 12" xfId="2897" xr:uid="{20C474E2-37D4-4C0D-9706-0BFDE5A21798}"/>
    <cellStyle name="Accent2 13" xfId="2898" xr:uid="{184257A3-1C25-4888-9ADF-B02C5613B8DD}"/>
    <cellStyle name="Accent2 14" xfId="2899" xr:uid="{22A8B2C2-50FA-43EC-9A4B-E8F6491BAC25}"/>
    <cellStyle name="Accent2 15" xfId="2900" xr:uid="{CC01EFF3-2B53-4B54-8898-AE89B3AE527E}"/>
    <cellStyle name="Accent2 16" xfId="2901" xr:uid="{2727BC20-67AC-4D07-B570-C48F1848549F}"/>
    <cellStyle name="Accent2 17" xfId="2902" xr:uid="{878156C4-C6B5-42FF-886C-75294D94527E}"/>
    <cellStyle name="Accent2 18" xfId="2903" xr:uid="{80931DF4-6F46-43EF-BE59-CAD8C6B9B61C}"/>
    <cellStyle name="Accent2 19" xfId="2904" xr:uid="{965A6969-0B2A-4963-B1AB-734438F66C7F}"/>
    <cellStyle name="Accent2 2" xfId="2905" xr:uid="{58CDA8BB-D012-4D53-A8DE-987EC613946B}"/>
    <cellStyle name="Accent2 2 10" xfId="2906" xr:uid="{E7E245F4-3426-4997-97E4-FF73A656114D}"/>
    <cellStyle name="Accent2 2 11" xfId="2907" xr:uid="{C57E3F71-A788-4C38-9425-8DCE794969AF}"/>
    <cellStyle name="Accent2 2 12" xfId="2908" xr:uid="{21E17817-FA62-406D-AE0D-A92DB8F15216}"/>
    <cellStyle name="Accent2 2 13" xfId="2909" xr:uid="{C194EBF3-D945-4595-ABE9-089E856E6A51}"/>
    <cellStyle name="Accent2 2 14" xfId="2910" xr:uid="{008ECC29-41B9-4481-82AA-B1A22B812A12}"/>
    <cellStyle name="Accent2 2 15" xfId="2911" xr:uid="{05D84118-E3D3-4507-823B-F587BDB91B28}"/>
    <cellStyle name="Accent2 2 16" xfId="2912" xr:uid="{199C48E6-AD37-441D-AA75-F23453480139}"/>
    <cellStyle name="Accent2 2 17" xfId="2913" xr:uid="{A2EACF0B-1405-47EF-9369-E7A12B75E1F1}"/>
    <cellStyle name="Accent2 2 18" xfId="2914" xr:uid="{3FFBDE3E-BDE6-486C-8275-75B8EE3191F5}"/>
    <cellStyle name="Accent2 2 19" xfId="2915" xr:uid="{66DDED11-7385-4F41-8B07-3B01F7BB5B72}"/>
    <cellStyle name="Accent2 2 2" xfId="2916" xr:uid="{418C45AF-FAC3-4FEC-81D1-91DD455C2901}"/>
    <cellStyle name="Accent2 2 20" xfId="2917" xr:uid="{6DA456F9-4C25-4F2C-8687-96388BECC0AD}"/>
    <cellStyle name="Accent2 2 21" xfId="2918" xr:uid="{055DF94F-5C6A-43A9-AFCA-E7E8304516F2}"/>
    <cellStyle name="Accent2 2 22" xfId="2919" xr:uid="{2340C30E-EDFC-420C-88BC-C9ADB6FAA338}"/>
    <cellStyle name="Accent2 2 23" xfId="2920" xr:uid="{739E69D5-4684-4E16-85F1-3583F3E3BFA7}"/>
    <cellStyle name="Accent2 2 24" xfId="2921" xr:uid="{0B866B10-395E-4555-ACDC-5A6F3C0BC987}"/>
    <cellStyle name="Accent2 2 25" xfId="2922" xr:uid="{7EAC977A-ECCF-4B0F-8726-B825814E4E47}"/>
    <cellStyle name="Accent2 2 26" xfId="2923" xr:uid="{D42CA512-FA64-4E2E-BBE0-3FB52DD9518A}"/>
    <cellStyle name="Accent2 2 27" xfId="2924" xr:uid="{F0EF4882-40F0-420D-A8C3-D4ED25B0F754}"/>
    <cellStyle name="Accent2 2 28" xfId="2925" xr:uid="{D3F868AB-DB46-4CFB-A599-82FEC143CEFF}"/>
    <cellStyle name="Accent2 2 29" xfId="2926" xr:uid="{EC477B3D-18B4-443B-9012-0FFF2CA2C36B}"/>
    <cellStyle name="Accent2 2 3" xfId="2927" xr:uid="{69BC1C76-0B95-4A65-82E7-1C5A3E3B92B8}"/>
    <cellStyle name="Accent2 2 30" xfId="2928" xr:uid="{00D7037E-7FE3-4A90-9EDA-521A28C6CA44}"/>
    <cellStyle name="Accent2 2 31" xfId="2929" xr:uid="{D8070D73-3239-4F36-96A7-37B80790E4A0}"/>
    <cellStyle name="Accent2 2 32" xfId="2930" xr:uid="{6023B73D-7C59-4F4D-8D40-4AF6FFFB499E}"/>
    <cellStyle name="Accent2 2 33" xfId="2931" xr:uid="{FFA72D0F-1CDD-40AD-8FE6-48BCE242F3D7}"/>
    <cellStyle name="Accent2 2 34" xfId="2932" xr:uid="{0B044E33-B9B7-47BF-B5CC-07505DEF6D42}"/>
    <cellStyle name="Accent2 2 35" xfId="2933" xr:uid="{511B170C-A88A-4E2B-B0C2-14ACFDD50EDC}"/>
    <cellStyle name="Accent2 2 36" xfId="2934" xr:uid="{D4C12821-903C-4B10-A545-79B363E98389}"/>
    <cellStyle name="Accent2 2 37" xfId="2935" xr:uid="{C0DB8DB1-3F08-4497-85A0-D2E981BEFA2E}"/>
    <cellStyle name="Accent2 2 38" xfId="2936" xr:uid="{70669894-0480-491B-AC12-9549837C853B}"/>
    <cellStyle name="Accent2 2 39" xfId="2937" xr:uid="{718A1BAB-0D8F-480D-BC03-BFAB262C152E}"/>
    <cellStyle name="Accent2 2 4" xfId="2938" xr:uid="{D1532060-8F4D-49DD-9FA4-1DED26FD539F}"/>
    <cellStyle name="Accent2 2 40" xfId="2939" xr:uid="{3CF84982-D88B-47B3-9CD9-D62A80B3C445}"/>
    <cellStyle name="Accent2 2 41" xfId="2940" xr:uid="{E4096A88-87C7-4408-B7EC-BF2CB7DBC007}"/>
    <cellStyle name="Accent2 2 42" xfId="2941" xr:uid="{E326FAA3-43B2-48D5-9539-22E7583B6E89}"/>
    <cellStyle name="Accent2 2 43" xfId="2942" xr:uid="{0D09F61C-7246-40CC-9F4B-4B5417DD94F0}"/>
    <cellStyle name="Accent2 2 44" xfId="2943" xr:uid="{9B2E8AD1-B66B-4F50-974B-97E2CABF0A4E}"/>
    <cellStyle name="Accent2 2 45" xfId="2944" xr:uid="{3CCB2D00-58B3-47F4-B122-F9A0200CDE2E}"/>
    <cellStyle name="Accent2 2 46" xfId="2945" xr:uid="{51D04D5E-E88F-489A-AD03-424AC7DD51F7}"/>
    <cellStyle name="Accent2 2 47" xfId="2946" xr:uid="{712C4CDC-67C0-4B20-9133-F518ADF5B5A5}"/>
    <cellStyle name="Accent2 2 48" xfId="2947" xr:uid="{B8AC9D84-9BD3-44C8-B904-7035A2A8E17F}"/>
    <cellStyle name="Accent2 2 49" xfId="2948" xr:uid="{B2D5BBE0-D952-4E68-B345-DB42ADF30B34}"/>
    <cellStyle name="Accent2 2 5" xfId="2949" xr:uid="{6F937647-E24C-42E5-85B2-86BD0FDC49E7}"/>
    <cellStyle name="Accent2 2 50" xfId="2950" xr:uid="{B90938A8-A320-4F77-A8A3-F8F83390EE97}"/>
    <cellStyle name="Accent2 2 6" xfId="2951" xr:uid="{4184EBBD-9B6E-4F28-9B46-445F5C37CB86}"/>
    <cellStyle name="Accent2 2 7" xfId="2952" xr:uid="{48793A7E-88A3-4F3F-9494-7A288A8F3903}"/>
    <cellStyle name="Accent2 2 8" xfId="2953" xr:uid="{B0B63F52-F6FB-4676-BBAF-18E0F82E5CB4}"/>
    <cellStyle name="Accent2 2 9" xfId="2954" xr:uid="{97EFEA4F-0015-4052-9296-2D71BFF3CBD8}"/>
    <cellStyle name="Accent2 20" xfId="2955" xr:uid="{E6067AC3-7A59-477B-83EB-F96A13E02B0C}"/>
    <cellStyle name="Accent2 21" xfId="2956" xr:uid="{8060975C-5604-4B37-96EF-229688A1223F}"/>
    <cellStyle name="Accent2 22" xfId="2957" xr:uid="{320C73D2-11C9-4713-A2A1-8522E8BD35F9}"/>
    <cellStyle name="Accent2 23" xfId="2958" xr:uid="{5CD43BC9-0939-4725-AE88-F1F412113869}"/>
    <cellStyle name="Accent2 24" xfId="2959" xr:uid="{2439837A-614B-4CF9-A223-97D945BD2A50}"/>
    <cellStyle name="Accent2 25" xfId="2960" xr:uid="{7937A528-7BE1-4766-81D2-2EA41CA0DA19}"/>
    <cellStyle name="Accent2 26" xfId="2961" xr:uid="{C7112280-CD2E-4B52-BDDD-7684B491C288}"/>
    <cellStyle name="Accent2 27" xfId="2962" xr:uid="{F5953652-491D-4622-968B-84EC0D2BE73D}"/>
    <cellStyle name="Accent2 28" xfId="2963" xr:uid="{C1E0351C-C6AF-4C60-A275-4DCB4E67819C}"/>
    <cellStyle name="Accent2 29" xfId="2964" xr:uid="{909B535C-5255-41D2-AB7C-A9E201398F54}"/>
    <cellStyle name="Accent2 3" xfId="2965" xr:uid="{D74431F6-BDE5-49BC-92E6-D134BAABED78}"/>
    <cellStyle name="Accent2 3 2" xfId="2966" xr:uid="{016F0B1D-E07B-4EEA-BB57-6252F89C0345}"/>
    <cellStyle name="Accent2 3 3" xfId="2967" xr:uid="{34EB4CD0-5850-41D6-B658-00FD0A38B31A}"/>
    <cellStyle name="Accent2 30" xfId="2968" xr:uid="{B0B54D26-7377-4D32-BCDD-A87A7F33CBE8}"/>
    <cellStyle name="Accent2 31" xfId="2969" xr:uid="{93CD20BB-0EEC-41BE-9236-55D7522172A4}"/>
    <cellStyle name="Accent2 32" xfId="2970" xr:uid="{2FF21ADF-2601-47A8-BFF5-1C1E1D6623E2}"/>
    <cellStyle name="Accent2 33" xfId="2971" xr:uid="{689C6883-D36A-4124-ABE0-AC48243841AE}"/>
    <cellStyle name="Accent2 34" xfId="2972" xr:uid="{3E4A02B2-3CEC-4BEC-B47B-C82E47829D84}"/>
    <cellStyle name="Accent2 35" xfId="2973" xr:uid="{973AAF19-35F3-4B87-ABB0-73A1603BE9F1}"/>
    <cellStyle name="Accent2 36" xfId="2974" xr:uid="{F72D3045-E20B-4D0A-8665-F09DE5539BEF}"/>
    <cellStyle name="Accent2 37" xfId="2975" xr:uid="{A9E84F15-6D41-4E8B-BD96-F57D79A816F5}"/>
    <cellStyle name="Accent2 38" xfId="2976" xr:uid="{A16ACD6A-960E-4DB5-8EE9-D4F7685A3791}"/>
    <cellStyle name="Accent2 39" xfId="2977" xr:uid="{B8DDF9A3-1792-47DC-AABD-C9AB9D7AE4EE}"/>
    <cellStyle name="Accent2 4" xfId="2978" xr:uid="{23B8FB79-20C4-40AC-BF3D-E38B256FC621}"/>
    <cellStyle name="Accent2 4 2" xfId="2979" xr:uid="{65ACC691-6EF4-44B1-AEBA-1E471EC6A719}"/>
    <cellStyle name="Accent2 4 3" xfId="2980" xr:uid="{F984D3B8-065D-49AA-A8A6-FC25A79E9AA4}"/>
    <cellStyle name="Accent2 40" xfId="2981" xr:uid="{4D5DB42D-9A23-49FA-9915-1700A6D668A1}"/>
    <cellStyle name="Accent2 41" xfId="2982" xr:uid="{707CA190-9ED7-4772-B008-027E2EE98441}"/>
    <cellStyle name="Accent2 42" xfId="2983" xr:uid="{6CBEBE92-ECF0-41CD-91CF-D65DD661FAB1}"/>
    <cellStyle name="Accent2 43" xfId="2984" xr:uid="{C9CA7AED-93E0-4CDD-A3BC-1174A3DA877B}"/>
    <cellStyle name="Accent2 44" xfId="2985" xr:uid="{0E592486-599E-4E3C-82F9-39D895F952D6}"/>
    <cellStyle name="Accent2 45" xfId="2986" xr:uid="{8BF0D25C-6994-4829-A801-E26E5B64B874}"/>
    <cellStyle name="Accent2 46" xfId="2987" xr:uid="{DCE36761-D24B-4460-968F-00B79E0F570B}"/>
    <cellStyle name="Accent2 47" xfId="2988" xr:uid="{696C766F-C715-4C76-A5E7-1B40E74DBB69}"/>
    <cellStyle name="Accent2 48" xfId="2989" xr:uid="{69ED8633-9A26-4406-AF51-EBDA196C1E09}"/>
    <cellStyle name="Accent2 49" xfId="2990" xr:uid="{DFFA7DA6-73B7-4579-AA78-4E1A18E11307}"/>
    <cellStyle name="Accent2 5" xfId="2991" xr:uid="{1E2A07EF-5F24-4D59-A613-1FC0C0CC53C5}"/>
    <cellStyle name="Accent2 5 2" xfId="2992" xr:uid="{0FD86CF0-9792-4CBC-8916-1B5466CE94C0}"/>
    <cellStyle name="Accent2 5 3" xfId="2993" xr:uid="{AC3BA1C2-BC68-4E81-BF34-5BBDC2B8EF5F}"/>
    <cellStyle name="Accent2 50" xfId="2994" xr:uid="{A9F2F6D3-0E1B-4AE2-B7D7-E06E5BF9623A}"/>
    <cellStyle name="Accent2 51" xfId="2995" xr:uid="{D95997C9-F025-4617-80EB-1C98554D2FE1}"/>
    <cellStyle name="Accent2 52" xfId="2996" xr:uid="{907817EC-6FCE-4FB7-85B2-FBB3BC30B485}"/>
    <cellStyle name="Accent2 53" xfId="2997" xr:uid="{06E31313-7165-4CFD-B74F-6BF814B0A936}"/>
    <cellStyle name="Accent2 54" xfId="2998" xr:uid="{0C3D3E0E-6216-40C2-A91F-809331F973F2}"/>
    <cellStyle name="Accent2 55" xfId="2999" xr:uid="{762B1FC0-38CC-4061-9063-6DB711441565}"/>
    <cellStyle name="Accent2 56" xfId="3000" xr:uid="{BBBA2318-3768-4606-BB85-C364C77CC97E}"/>
    <cellStyle name="Accent2 57" xfId="3001" xr:uid="{CD82F793-CBB0-49D6-BA0E-20730FA8FB3C}"/>
    <cellStyle name="Accent2 58" xfId="3002" xr:uid="{B31A5C16-836E-43BD-9115-6471EF9675E2}"/>
    <cellStyle name="Accent2 59" xfId="3003" xr:uid="{33F58C0B-D374-4FBB-BC67-5227F6ADBDE1}"/>
    <cellStyle name="Accent2 6" xfId="3004" xr:uid="{D14A8EA1-70D9-4616-95E4-15052AF7205F}"/>
    <cellStyle name="Accent2 60" xfId="3005" xr:uid="{0502B166-906F-4147-89F2-E7F84DFF3D7C}"/>
    <cellStyle name="Accent2 61" xfId="3006" xr:uid="{C3066107-651A-4638-8AE9-D83E4014E0E4}"/>
    <cellStyle name="Accent2 62" xfId="3007" xr:uid="{FC911CA8-61AF-44BF-A7F8-A4ECA43C938E}"/>
    <cellStyle name="Accent2 63" xfId="3008" xr:uid="{AA8E1964-F0B0-4817-A93A-4F0596057F89}"/>
    <cellStyle name="Accent2 64" xfId="3009" xr:uid="{3CEB7AD5-4789-4111-8A26-CF05ED761233}"/>
    <cellStyle name="Accent2 65" xfId="3010" xr:uid="{8E2A49A1-9A5E-41A4-9CB7-56BD01A2E367}"/>
    <cellStyle name="Accent2 66" xfId="3011" xr:uid="{5D7F2822-CBDE-4346-A4DD-F1E4D5C7D788}"/>
    <cellStyle name="Accent2 67" xfId="3012" xr:uid="{48E8FEF8-A076-449B-8CFF-CCEFA95DD228}"/>
    <cellStyle name="Accent2 68" xfId="3013" xr:uid="{93E358AB-43CA-4619-BA81-B26A74CC5E1B}"/>
    <cellStyle name="Accent2 69" xfId="3014" xr:uid="{261F6BB6-9336-46E0-81C9-0C51A3A9556E}"/>
    <cellStyle name="Accent2 7" xfId="3015" xr:uid="{74562BAE-384C-432C-A719-C8B2B2B0F469}"/>
    <cellStyle name="Accent2 70" xfId="3016" xr:uid="{071AB50B-8104-4C58-B55F-BBDCB7823418}"/>
    <cellStyle name="Accent2 71" xfId="3017" xr:uid="{6269E80C-E32D-42B7-BA5E-35281C1CBF29}"/>
    <cellStyle name="Accent2 72" xfId="3018" xr:uid="{9C0276E1-90A7-4D0B-A69C-0EE4053C489D}"/>
    <cellStyle name="Accent2 73" xfId="3019" xr:uid="{B7811A81-4067-4441-BD50-6EB0084F0DF9}"/>
    <cellStyle name="Accent2 74" xfId="3020" xr:uid="{D64BA3A1-C892-411A-8831-3CBD00581430}"/>
    <cellStyle name="Accent2 75" xfId="3021" xr:uid="{D9B5BB66-B272-417B-AFBC-00419E58F2F8}"/>
    <cellStyle name="Accent2 76" xfId="3022" xr:uid="{4002891C-C537-4E54-8B46-90A92DD39894}"/>
    <cellStyle name="Accent2 77" xfId="3023" xr:uid="{096A0DF2-43AE-42DE-A47B-0934522DCE31}"/>
    <cellStyle name="Accent2 78" xfId="3024" xr:uid="{BEF63DC0-58E2-411E-96A9-F2FB828810FF}"/>
    <cellStyle name="Accent2 79" xfId="3025" xr:uid="{362757BC-E8DC-4D66-A746-55A2A75006DF}"/>
    <cellStyle name="Accent2 8" xfId="3026" xr:uid="{9DD6A21E-DD84-4877-896F-004DCFD10CB8}"/>
    <cellStyle name="Accent2 8 2" xfId="3027" xr:uid="{FD34F79E-DB80-4CBF-946F-F451456FEAAE}"/>
    <cellStyle name="Accent2 8 3" xfId="3028" xr:uid="{40F8C121-2F4D-41FF-B3C7-9490A237FE24}"/>
    <cellStyle name="Accent2 80" xfId="3029" xr:uid="{A0AE533F-D7F8-43C1-A16D-E5087FE92498}"/>
    <cellStyle name="Accent2 81" xfId="3030" xr:uid="{AB7C7C41-6B04-42CE-A4B9-C5CE8C429D55}"/>
    <cellStyle name="Accent2 82" xfId="3031" xr:uid="{FF9AFF01-5C16-409B-A067-8490637F05EA}"/>
    <cellStyle name="Accent2 83" xfId="3032" xr:uid="{503738EA-E38F-4602-8B52-2A3DF8F6760F}"/>
    <cellStyle name="Accent2 84" xfId="3033" xr:uid="{295FAD72-B04C-4597-8274-887C326146AC}"/>
    <cellStyle name="Accent2 85" xfId="3034" xr:uid="{E9AF4B9C-C1B8-42EB-83E6-1D8529A207AE}"/>
    <cellStyle name="Accent2 86" xfId="3035" xr:uid="{C23392ED-3A91-4A48-8A44-3035F3DF966D}"/>
    <cellStyle name="Accent2 87" xfId="3036" xr:uid="{88942AD6-060E-4947-8642-ECE45056E629}"/>
    <cellStyle name="Accent2 88" xfId="3037" xr:uid="{DCDFD6EC-4DB8-45E3-868E-B1237B5D5C8C}"/>
    <cellStyle name="Accent2 89" xfId="3038" xr:uid="{F9E531E0-F9E5-4CD8-80D3-622EC1BE32A2}"/>
    <cellStyle name="Accent2 9" xfId="3039" xr:uid="{BEF82552-E04C-43D0-A706-F6916BFC6C2A}"/>
    <cellStyle name="Accent2 9 2" xfId="3040" xr:uid="{10CC56AA-BBC0-4013-A7CF-F14D07C20A40}"/>
    <cellStyle name="Accent3 10" xfId="3041" xr:uid="{7E69BA64-2064-4230-A77B-31096C4C6B27}"/>
    <cellStyle name="Accent3 10 2" xfId="3042" xr:uid="{88A33011-62EA-4593-8781-6093D6E8E22A}"/>
    <cellStyle name="Accent3 11" xfId="3043" xr:uid="{E0289586-EE5A-4B69-B7D1-50D5E3162C78}"/>
    <cellStyle name="Accent3 12" xfId="3044" xr:uid="{1EB2A75B-B6E5-4652-B6A3-AC4876428B6F}"/>
    <cellStyle name="Accent3 13" xfId="3045" xr:uid="{15B06726-7CCB-4FCB-B620-0C5056C61649}"/>
    <cellStyle name="Accent3 14" xfId="3046" xr:uid="{1A2EBF4C-AAC1-4903-80B3-7664C1C99383}"/>
    <cellStyle name="Accent3 15" xfId="3047" xr:uid="{1D40A890-D76B-4A81-8F0F-D732A5998831}"/>
    <cellStyle name="Accent3 16" xfId="3048" xr:uid="{71503FBC-5881-44B7-84E0-88F1412288CF}"/>
    <cellStyle name="Accent3 17" xfId="3049" xr:uid="{4E943357-C7CD-4031-9E67-54D87CEA406C}"/>
    <cellStyle name="Accent3 18" xfId="3050" xr:uid="{67145CC1-D529-40E1-AAD5-CCAD4B2E5BBE}"/>
    <cellStyle name="Accent3 19" xfId="3051" xr:uid="{BCC7CC11-B20D-4114-A585-B162467554FF}"/>
    <cellStyle name="Accent3 2" xfId="3052" xr:uid="{9E23DC56-3399-4852-8D59-38BFB0C2F089}"/>
    <cellStyle name="Accent3 2 10" xfId="3053" xr:uid="{D69D1619-8DA3-4395-AF48-D826E5DD8566}"/>
    <cellStyle name="Accent3 2 11" xfId="3054" xr:uid="{2D8F387E-BF6F-46F7-A2A5-1B296DA8C149}"/>
    <cellStyle name="Accent3 2 12" xfId="3055" xr:uid="{BE9E7029-B86C-4F27-8401-CB59DF0E3095}"/>
    <cellStyle name="Accent3 2 13" xfId="3056" xr:uid="{BAC04C55-F9BB-4CDB-97D5-6590A6A57899}"/>
    <cellStyle name="Accent3 2 14" xfId="3057" xr:uid="{F437BDC2-EA9B-413F-9976-BB9EC47C4E9C}"/>
    <cellStyle name="Accent3 2 15" xfId="3058" xr:uid="{3FF087CE-AFCE-4B8B-8E2E-D8C1A4B237AA}"/>
    <cellStyle name="Accent3 2 16" xfId="3059" xr:uid="{9523FCBE-4C27-4ACA-8776-FF863DDFED69}"/>
    <cellStyle name="Accent3 2 17" xfId="3060" xr:uid="{42A14B03-CE9F-4B65-8D68-9A3204B5C8F3}"/>
    <cellStyle name="Accent3 2 18" xfId="3061" xr:uid="{D85B2B84-6F2E-44AF-ABFE-D11E1D82D7F6}"/>
    <cellStyle name="Accent3 2 19" xfId="3062" xr:uid="{341FDD94-2DE1-40A2-8B4D-2A0C8C515EA4}"/>
    <cellStyle name="Accent3 2 2" xfId="3063" xr:uid="{BE273792-086D-4001-9A47-027A8618EE45}"/>
    <cellStyle name="Accent3 2 20" xfId="3064" xr:uid="{2E534B49-442A-4B63-B8B6-8543DBD7B89D}"/>
    <cellStyle name="Accent3 2 21" xfId="3065" xr:uid="{E477CEB0-273E-448D-A565-EE6081B88301}"/>
    <cellStyle name="Accent3 2 22" xfId="3066" xr:uid="{679FAA61-E4F4-4B9C-A164-2B5A8B8A85E4}"/>
    <cellStyle name="Accent3 2 23" xfId="3067" xr:uid="{C40D25EE-6975-4101-A219-8A328524B7C0}"/>
    <cellStyle name="Accent3 2 24" xfId="3068" xr:uid="{D35E1565-D78D-4DC7-B485-77051641D184}"/>
    <cellStyle name="Accent3 2 25" xfId="3069" xr:uid="{B5B57334-C50A-450C-9433-FD4FCC89D29D}"/>
    <cellStyle name="Accent3 2 26" xfId="3070" xr:uid="{968D482E-748B-4C95-8917-D00689B5734C}"/>
    <cellStyle name="Accent3 2 27" xfId="3071" xr:uid="{A026BBF2-57BC-4C13-B0D0-4A5CB2F3C994}"/>
    <cellStyle name="Accent3 2 28" xfId="3072" xr:uid="{770D0638-9808-4118-A624-9B407F560B8E}"/>
    <cellStyle name="Accent3 2 29" xfId="3073" xr:uid="{E5A39AEC-F15C-4A32-872E-22BB07F7A64F}"/>
    <cellStyle name="Accent3 2 3" xfId="3074" xr:uid="{AB073A1C-E1A2-4596-82B6-7303840911F7}"/>
    <cellStyle name="Accent3 2 30" xfId="3075" xr:uid="{2CE4360D-0186-4543-A34E-37BF80ED6D30}"/>
    <cellStyle name="Accent3 2 31" xfId="3076" xr:uid="{9671626F-8625-408B-A371-E23CE4125AD9}"/>
    <cellStyle name="Accent3 2 32" xfId="3077" xr:uid="{6DA24521-00B7-43CE-BB2D-CC887312DEFE}"/>
    <cellStyle name="Accent3 2 33" xfId="3078" xr:uid="{6836A321-DF3C-45B3-A41D-894DE557B88D}"/>
    <cellStyle name="Accent3 2 34" xfId="3079" xr:uid="{08544DCB-4E25-4150-86EA-9D760961B3BD}"/>
    <cellStyle name="Accent3 2 35" xfId="3080" xr:uid="{5FE48F73-0E59-4581-A4D5-63FA3CEB3261}"/>
    <cellStyle name="Accent3 2 36" xfId="3081" xr:uid="{8EC8E895-76DB-4F90-955F-6A7C5FE0B386}"/>
    <cellStyle name="Accent3 2 37" xfId="3082" xr:uid="{5822DAC1-F660-4D71-999B-7D5476EC1380}"/>
    <cellStyle name="Accent3 2 38" xfId="3083" xr:uid="{8FDFB6C3-35FA-430E-AE42-8B71A2F576C0}"/>
    <cellStyle name="Accent3 2 39" xfId="3084" xr:uid="{5B63C704-4918-4477-806B-D9503BD5BE18}"/>
    <cellStyle name="Accent3 2 4" xfId="3085" xr:uid="{7E477232-7329-4058-BE23-12B01ED79901}"/>
    <cellStyle name="Accent3 2 40" xfId="3086" xr:uid="{C8237609-2F04-453C-8DAA-6805BF719231}"/>
    <cellStyle name="Accent3 2 41" xfId="3087" xr:uid="{8824E62D-9F83-4356-AF49-8708AF0EEE23}"/>
    <cellStyle name="Accent3 2 42" xfId="3088" xr:uid="{CF504EC3-B627-44F2-B04E-EAA19A80FC5B}"/>
    <cellStyle name="Accent3 2 43" xfId="3089" xr:uid="{8D300A48-B4BD-4B37-BA8C-6D1C53D56535}"/>
    <cellStyle name="Accent3 2 44" xfId="3090" xr:uid="{BFA7DFAF-3CA5-4CCB-9608-ACFF5F38CEAB}"/>
    <cellStyle name="Accent3 2 45" xfId="3091" xr:uid="{304301A4-B6D5-4F23-9C00-58BD5B8FA263}"/>
    <cellStyle name="Accent3 2 46" xfId="3092" xr:uid="{38553278-3BFD-4D81-9F0A-01302B881294}"/>
    <cellStyle name="Accent3 2 47" xfId="3093" xr:uid="{1E1C99BB-1B21-4FE0-A3F8-8D9B076C503C}"/>
    <cellStyle name="Accent3 2 48" xfId="3094" xr:uid="{D1924C4F-A061-44FF-B0E2-2491B92BD101}"/>
    <cellStyle name="Accent3 2 49" xfId="3095" xr:uid="{1C5CD856-3570-4F6C-8E23-6D03368CB692}"/>
    <cellStyle name="Accent3 2 5" xfId="3096" xr:uid="{102EFBF2-FEFC-4352-969E-0ADB15018D68}"/>
    <cellStyle name="Accent3 2 50" xfId="3097" xr:uid="{FFC7CEAF-3923-4A69-91DB-F1785E3EF6E1}"/>
    <cellStyle name="Accent3 2 6" xfId="3098" xr:uid="{270546EC-2B61-424F-99DE-4F2A0F223685}"/>
    <cellStyle name="Accent3 2 7" xfId="3099" xr:uid="{57FEACD1-5D1E-406C-BD17-9C8D97B025B7}"/>
    <cellStyle name="Accent3 2 8" xfId="3100" xr:uid="{EE41CA14-14F1-47C7-8CF7-10F472926652}"/>
    <cellStyle name="Accent3 2 9" xfId="3101" xr:uid="{442EB3A0-3BD6-4BCB-9BF6-79F4E9020C89}"/>
    <cellStyle name="Accent3 20" xfId="3102" xr:uid="{9CF0728A-8BDA-41EA-954C-9B0CB9CA1E87}"/>
    <cellStyle name="Accent3 21" xfId="3103" xr:uid="{3C7F626D-A5AF-47C0-A9D3-2ED23D84B152}"/>
    <cellStyle name="Accent3 22" xfId="3104" xr:uid="{79C4475E-DE83-40E9-A429-84A12097ADEB}"/>
    <cellStyle name="Accent3 23" xfId="3105" xr:uid="{96A63616-DBE1-422B-81C9-C47A96FB9FAC}"/>
    <cellStyle name="Accent3 24" xfId="3106" xr:uid="{0986399F-F4DC-4578-AB78-74CB615BE49C}"/>
    <cellStyle name="Accent3 25" xfId="3107" xr:uid="{60E42229-A23F-4DA7-9431-5F5222B64C4F}"/>
    <cellStyle name="Accent3 26" xfId="3108" xr:uid="{1759E415-66F7-417E-8BA2-90B7170F7F5B}"/>
    <cellStyle name="Accent3 27" xfId="3109" xr:uid="{F870B689-2496-4D47-9C21-BD1C9F193E81}"/>
    <cellStyle name="Accent3 28" xfId="3110" xr:uid="{6C3BCA2D-6A93-405D-95EB-B139250362A9}"/>
    <cellStyle name="Accent3 29" xfId="3111" xr:uid="{8AAC4B8B-9B77-4A68-B2A3-5CE824CA9E3A}"/>
    <cellStyle name="Accent3 3" xfId="3112" xr:uid="{E26661F9-C3FB-4906-A98F-4AB6B30310CD}"/>
    <cellStyle name="Accent3 3 2" xfId="3113" xr:uid="{09F02F5D-0254-4AE7-97B3-95F404167A0E}"/>
    <cellStyle name="Accent3 3 3" xfId="3114" xr:uid="{C45ED173-88D3-4E14-A78B-BFBBEDE3F918}"/>
    <cellStyle name="Accent3 30" xfId="3115" xr:uid="{AD1DDF1C-4376-4615-B53E-5ECA383032DC}"/>
    <cellStyle name="Accent3 31" xfId="3116" xr:uid="{F158A010-EBA6-4819-A37D-CE99052A82D0}"/>
    <cellStyle name="Accent3 32" xfId="3117" xr:uid="{BF0BC1CA-3D92-43D1-909C-33EF710EC49F}"/>
    <cellStyle name="Accent3 33" xfId="3118" xr:uid="{1E692111-A3B5-488D-95CE-E7806A5E1012}"/>
    <cellStyle name="Accent3 34" xfId="3119" xr:uid="{9B0A6973-C581-426D-BDAD-6D7C2A267A32}"/>
    <cellStyle name="Accent3 35" xfId="3120" xr:uid="{7E9029F8-2484-47BC-9A6B-4A1E13FEDC6B}"/>
    <cellStyle name="Accent3 36" xfId="3121" xr:uid="{372CC2E2-BEA7-41A0-B287-52907B7BA5D7}"/>
    <cellStyle name="Accent3 37" xfId="3122" xr:uid="{383B49EE-544E-4C9C-A1E1-D594FC4BAA4E}"/>
    <cellStyle name="Accent3 38" xfId="3123" xr:uid="{DC5A8456-741F-41C5-BA6D-1DD8AA3BB8D2}"/>
    <cellStyle name="Accent3 39" xfId="3124" xr:uid="{2E5FE9CE-51A3-4833-90DE-DB3EE1B803C2}"/>
    <cellStyle name="Accent3 4" xfId="3125" xr:uid="{E2C7E0FB-3C89-49C8-9250-F8B6521F9B6D}"/>
    <cellStyle name="Accent3 4 2" xfId="3126" xr:uid="{FA844395-7502-4F99-8FC9-829699989227}"/>
    <cellStyle name="Accent3 4 3" xfId="3127" xr:uid="{3A78EEAD-47AC-483D-988B-71FD77442AF0}"/>
    <cellStyle name="Accent3 40" xfId="3128" xr:uid="{CB703D02-6C5B-45EB-854C-A9C03BF428C7}"/>
    <cellStyle name="Accent3 41" xfId="3129" xr:uid="{31EC2840-BED8-4EBD-9DDE-7F9AE6AE3134}"/>
    <cellStyle name="Accent3 42" xfId="3130" xr:uid="{C0D5C72B-0566-4680-B625-9C8F13CB0CAD}"/>
    <cellStyle name="Accent3 43" xfId="3131" xr:uid="{DB14FDB9-C4F6-4564-8FC1-EE750E8E2394}"/>
    <cellStyle name="Accent3 44" xfId="3132" xr:uid="{A14B30F7-5D07-4699-9AC6-A079ED77733D}"/>
    <cellStyle name="Accent3 45" xfId="3133" xr:uid="{FF4EC121-0D62-4356-9BBC-6B65701FEE2B}"/>
    <cellStyle name="Accent3 46" xfId="3134" xr:uid="{C34A42D8-1B1B-48F6-AD09-0D58509671B8}"/>
    <cellStyle name="Accent3 47" xfId="3135" xr:uid="{C8E71057-0BBC-432C-B43C-3CEE3AA6063B}"/>
    <cellStyle name="Accent3 48" xfId="3136" xr:uid="{0183604F-BCC7-43A0-B041-98D835007826}"/>
    <cellStyle name="Accent3 49" xfId="3137" xr:uid="{3D263497-6F53-40FB-B95E-A697941306F8}"/>
    <cellStyle name="Accent3 5" xfId="3138" xr:uid="{8E1ECDF9-2639-4B4E-912B-0EBE2F67D145}"/>
    <cellStyle name="Accent3 5 2" xfId="3139" xr:uid="{D367F1E5-55EE-4A5A-B1BD-1DC0ECEF7D43}"/>
    <cellStyle name="Accent3 5 3" xfId="3140" xr:uid="{22639D5B-ECFA-424E-9B2E-12AE8D528EA6}"/>
    <cellStyle name="Accent3 50" xfId="3141" xr:uid="{F85D3797-4760-4474-A1F8-1B3672EFF911}"/>
    <cellStyle name="Accent3 51" xfId="3142" xr:uid="{A4633FD7-072F-4757-922D-9BFE2F00DCFA}"/>
    <cellStyle name="Accent3 52" xfId="3143" xr:uid="{030C23FF-75C3-42FD-8D1A-5A0992E440B5}"/>
    <cellStyle name="Accent3 53" xfId="3144" xr:uid="{0AAF8D66-6E67-4FFE-B8F8-A6C6CCCB2900}"/>
    <cellStyle name="Accent3 54" xfId="3145" xr:uid="{AB216E32-6118-44A4-8538-FE6FB5E5CD4C}"/>
    <cellStyle name="Accent3 55" xfId="3146" xr:uid="{1D39D022-4918-4699-824A-05A765E9114B}"/>
    <cellStyle name="Accent3 56" xfId="3147" xr:uid="{61694E5B-6DF4-4E11-9D6D-57BE76CFDBDF}"/>
    <cellStyle name="Accent3 57" xfId="3148" xr:uid="{3D12FF9E-4350-4EF0-8CD4-A856B3701380}"/>
    <cellStyle name="Accent3 58" xfId="3149" xr:uid="{6B729496-5A67-43DF-BAEB-9A0227610CA9}"/>
    <cellStyle name="Accent3 59" xfId="3150" xr:uid="{F431386D-D798-4499-B1CA-1A5A15A204B9}"/>
    <cellStyle name="Accent3 6" xfId="3151" xr:uid="{9F8E585A-2D2C-4E1D-8A13-EF42A7D60B86}"/>
    <cellStyle name="Accent3 60" xfId="3152" xr:uid="{4995775A-7AB6-4484-B135-8B2F16827EE4}"/>
    <cellStyle name="Accent3 61" xfId="3153" xr:uid="{B8600E96-979C-4E80-BC1D-40E2A03E6C70}"/>
    <cellStyle name="Accent3 62" xfId="3154" xr:uid="{F5105162-0A54-49C9-837D-4C078E4E114D}"/>
    <cellStyle name="Accent3 63" xfId="3155" xr:uid="{0F104D82-1D45-49F6-B978-D71C25070A94}"/>
    <cellStyle name="Accent3 64" xfId="3156" xr:uid="{1DB56196-80F5-44AD-8711-369D83828C25}"/>
    <cellStyle name="Accent3 65" xfId="3157" xr:uid="{2A679733-854D-49E7-8D91-57A48D7A7AA4}"/>
    <cellStyle name="Accent3 66" xfId="3158" xr:uid="{542204C5-1711-4084-B000-D10BD4E974AA}"/>
    <cellStyle name="Accent3 67" xfId="3159" xr:uid="{AEA90361-A8D1-4034-8333-47B43BEA4FEC}"/>
    <cellStyle name="Accent3 68" xfId="3160" xr:uid="{5D41AF30-9E2B-429F-BD79-4A697939B762}"/>
    <cellStyle name="Accent3 69" xfId="3161" xr:uid="{EDE321C0-DC91-4F41-BA3B-D9FF50191330}"/>
    <cellStyle name="Accent3 7" xfId="3162" xr:uid="{F1C8680A-92C1-4CEC-85F5-4BD327F5E25A}"/>
    <cellStyle name="Accent3 70" xfId="3163" xr:uid="{A9A2172F-9154-4CFB-A10E-88712A7D8BB3}"/>
    <cellStyle name="Accent3 71" xfId="3164" xr:uid="{4021176C-582A-492E-8DFC-52B7B3739D17}"/>
    <cellStyle name="Accent3 72" xfId="3165" xr:uid="{257EA1CC-208E-4050-9FD0-347591260F7B}"/>
    <cellStyle name="Accent3 73" xfId="3166" xr:uid="{DDF12C8F-924D-4A48-846E-26EAD9A597F4}"/>
    <cellStyle name="Accent3 74" xfId="3167" xr:uid="{7BA489C7-1D33-4190-834F-AC953CFAD8A2}"/>
    <cellStyle name="Accent3 75" xfId="3168" xr:uid="{5EC42878-5829-45CB-8CE2-7B5AAF076D1A}"/>
    <cellStyle name="Accent3 76" xfId="3169" xr:uid="{4955511D-A944-49C3-B9FA-584BCA0AB657}"/>
    <cellStyle name="Accent3 77" xfId="3170" xr:uid="{0E986D7D-C21B-4469-A387-EB063F7235AE}"/>
    <cellStyle name="Accent3 78" xfId="3171" xr:uid="{3C0EB463-13EE-401E-94D9-34F659BF2581}"/>
    <cellStyle name="Accent3 79" xfId="3172" xr:uid="{B2F761A6-3875-44C5-93E8-1B25917930CD}"/>
    <cellStyle name="Accent3 8" xfId="3173" xr:uid="{00E09502-2C1F-465B-9506-EBB6036FD093}"/>
    <cellStyle name="Accent3 8 2" xfId="3174" xr:uid="{43AF0D2A-EB5B-4B76-A59C-A79A85BD399C}"/>
    <cellStyle name="Accent3 8 3" xfId="3175" xr:uid="{F5941845-6C60-4EDE-8996-882A42F62666}"/>
    <cellStyle name="Accent3 80" xfId="3176" xr:uid="{4EBFDB84-38B4-4603-861E-5831ADF73858}"/>
    <cellStyle name="Accent3 81" xfId="3177" xr:uid="{9080BA58-8E25-43D9-A9A2-3D81BF9E1D00}"/>
    <cellStyle name="Accent3 82" xfId="3178" xr:uid="{EC41F47B-CFAD-48F2-AF39-D534A36C0705}"/>
    <cellStyle name="Accent3 83" xfId="3179" xr:uid="{3B324CD2-C82E-4ED1-8197-83ACEF1BC190}"/>
    <cellStyle name="Accent3 84" xfId="3180" xr:uid="{7E6A853F-D9ED-47CA-BF1B-22C6E27C3A3B}"/>
    <cellStyle name="Accent3 85" xfId="3181" xr:uid="{82ABE193-F4A5-4CF4-B99A-D9B11D4BC473}"/>
    <cellStyle name="Accent3 86" xfId="3182" xr:uid="{2F90A3DA-9ED8-4712-8346-90446AA24B3A}"/>
    <cellStyle name="Accent3 87" xfId="3183" xr:uid="{063CA294-D9CD-459B-944A-801F613B601F}"/>
    <cellStyle name="Accent3 88" xfId="3184" xr:uid="{D62FD21D-FED1-4497-8308-E9CE9B5052F0}"/>
    <cellStyle name="Accent3 89" xfId="3185" xr:uid="{3DAF3E61-A510-47E8-8E60-D31BA78E8DB9}"/>
    <cellStyle name="Accent3 9" xfId="3186" xr:uid="{BF8FBC47-3D3D-4490-96BD-3371B6F5935D}"/>
    <cellStyle name="Accent3 9 2" xfId="3187" xr:uid="{D6CFF19C-3CC9-4B82-B3EA-86157ACBC44C}"/>
    <cellStyle name="Accent4 10" xfId="3188" xr:uid="{3CE7C1A9-183B-44A8-A0D3-C2A882DEE817}"/>
    <cellStyle name="Accent4 10 2" xfId="3189" xr:uid="{BD5E53E4-F465-4A80-9F84-45F68245FBD0}"/>
    <cellStyle name="Accent4 11" xfId="3190" xr:uid="{039F5EFA-5BC5-48FA-81CF-FA529B2F5A5F}"/>
    <cellStyle name="Accent4 12" xfId="3191" xr:uid="{C2DDC441-93F3-4524-8220-9988056A4FE1}"/>
    <cellStyle name="Accent4 13" xfId="3192" xr:uid="{0BFC210C-626F-4B5A-BE12-8076CEC3F1DF}"/>
    <cellStyle name="Accent4 14" xfId="3193" xr:uid="{4A89DCEF-DF3F-4989-AD80-E33A8717DD72}"/>
    <cellStyle name="Accent4 15" xfId="3194" xr:uid="{16E6E3BD-CAB1-434B-AFCB-DB9DD72AF83D}"/>
    <cellStyle name="Accent4 16" xfId="3195" xr:uid="{1B53E6D5-8BC1-44CD-9A0E-0AF187C72C8E}"/>
    <cellStyle name="Accent4 17" xfId="3196" xr:uid="{4376F63F-273A-4488-B668-E0740EA50B98}"/>
    <cellStyle name="Accent4 18" xfId="3197" xr:uid="{6F1D7F7C-591E-4E8A-9491-7BB447561A53}"/>
    <cellStyle name="Accent4 19" xfId="3198" xr:uid="{F984F81C-551F-4394-9327-017A30F8DF72}"/>
    <cellStyle name="Accent4 2" xfId="3199" xr:uid="{E6CF55BB-356F-4875-903D-4AD4BC6EFA22}"/>
    <cellStyle name="Accent4 2 10" xfId="3200" xr:uid="{949D61C6-8775-46DC-A3E4-1E83960FBAB2}"/>
    <cellStyle name="Accent4 2 11" xfId="3201" xr:uid="{FBD1F5DB-B811-4224-948F-352EDFA12476}"/>
    <cellStyle name="Accent4 2 12" xfId="3202" xr:uid="{5042CBA2-7691-4FD5-8428-ED22F9563C95}"/>
    <cellStyle name="Accent4 2 13" xfId="3203" xr:uid="{7CC5CCFD-2C10-4F26-A910-4E9EDF49F4F0}"/>
    <cellStyle name="Accent4 2 14" xfId="3204" xr:uid="{1E874FE2-F069-4078-AFC7-B1949E271A83}"/>
    <cellStyle name="Accent4 2 15" xfId="3205" xr:uid="{5FB6F563-6635-4E51-90D1-450D52279ED7}"/>
    <cellStyle name="Accent4 2 16" xfId="3206" xr:uid="{C910080A-FD90-44F7-8669-DF2A4D784EC3}"/>
    <cellStyle name="Accent4 2 17" xfId="3207" xr:uid="{FFEDE84D-8AAE-4EB8-914C-00E13F1E0968}"/>
    <cellStyle name="Accent4 2 18" xfId="3208" xr:uid="{DF0D2F96-8D76-491C-9FC7-0A0748F1C525}"/>
    <cellStyle name="Accent4 2 19" xfId="3209" xr:uid="{F4D8B8B0-D36E-4CE3-BA5F-32468BF5A491}"/>
    <cellStyle name="Accent4 2 2" xfId="3210" xr:uid="{DB5B3DB7-EA08-43B6-B5D1-2AB1B7D03CBC}"/>
    <cellStyle name="Accent4 2 20" xfId="3211" xr:uid="{E8F66ADE-A5EA-4EF0-A4B1-06F75A9581F6}"/>
    <cellStyle name="Accent4 2 21" xfId="3212" xr:uid="{C78A0E7D-7AFF-490B-A11A-B0A2036A1188}"/>
    <cellStyle name="Accent4 2 22" xfId="3213" xr:uid="{4D5C2A2F-0223-4737-8D25-7EFB1ED7123E}"/>
    <cellStyle name="Accent4 2 23" xfId="3214" xr:uid="{E4AD385D-49AC-4DAF-B9FD-967BF2B28CED}"/>
    <cellStyle name="Accent4 2 24" xfId="3215" xr:uid="{C7A316F7-2332-43EA-9365-1737358CFBAC}"/>
    <cellStyle name="Accent4 2 25" xfId="3216" xr:uid="{00B39A23-AF9B-4BB8-B9E8-B20191D66BA2}"/>
    <cellStyle name="Accent4 2 26" xfId="3217" xr:uid="{4A43A92B-907C-4A0E-8194-8DFFE2D1AA35}"/>
    <cellStyle name="Accent4 2 27" xfId="3218" xr:uid="{45541C6E-AF0A-4BF3-AB77-68245AA4DDB0}"/>
    <cellStyle name="Accent4 2 28" xfId="3219" xr:uid="{B4D91674-2206-4391-805B-FE01062C4690}"/>
    <cellStyle name="Accent4 2 29" xfId="3220" xr:uid="{A1E6F982-13AE-4453-BFAC-62FB62D7CAA1}"/>
    <cellStyle name="Accent4 2 3" xfId="3221" xr:uid="{92786768-4E24-4AD7-B369-97BD529024B8}"/>
    <cellStyle name="Accent4 2 30" xfId="3222" xr:uid="{625DA7E4-D402-4B77-9BA7-4E5C6976C6CC}"/>
    <cellStyle name="Accent4 2 31" xfId="3223" xr:uid="{1A54B289-45E8-432D-99D4-49DFEA0D2E17}"/>
    <cellStyle name="Accent4 2 32" xfId="3224" xr:uid="{0C7CBE51-C2F0-481F-A57B-55ED1F87A459}"/>
    <cellStyle name="Accent4 2 33" xfId="3225" xr:uid="{CC41B5BA-3EAA-4816-A1FA-CE1BB96C2266}"/>
    <cellStyle name="Accent4 2 34" xfId="3226" xr:uid="{EE2E2AE9-98CF-4405-92D1-1CAC834AA260}"/>
    <cellStyle name="Accent4 2 35" xfId="3227" xr:uid="{18724252-C063-4C24-BDD3-6F141935BFBA}"/>
    <cellStyle name="Accent4 2 36" xfId="3228" xr:uid="{29638F4A-E478-4C2E-B64A-FC29D497BCB6}"/>
    <cellStyle name="Accent4 2 37" xfId="3229" xr:uid="{41A4CD06-84DF-4632-ADBA-7046F62C10B4}"/>
    <cellStyle name="Accent4 2 38" xfId="3230" xr:uid="{304743B4-A021-4321-B7EB-7AFA8F9C98A3}"/>
    <cellStyle name="Accent4 2 39" xfId="3231" xr:uid="{07C7C366-837C-45AE-B33C-7A2B42FD17A1}"/>
    <cellStyle name="Accent4 2 4" xfId="3232" xr:uid="{26A273A7-2CB3-4D31-818A-2A20FC1F4DCE}"/>
    <cellStyle name="Accent4 2 40" xfId="3233" xr:uid="{9FC82354-5BD0-40E7-98D5-00B176B8C037}"/>
    <cellStyle name="Accent4 2 41" xfId="3234" xr:uid="{04581F4D-01AE-472D-8A91-3C45599763DC}"/>
    <cellStyle name="Accent4 2 42" xfId="3235" xr:uid="{B647EDD9-6638-4ADB-B23F-3DE1E5A4CA7E}"/>
    <cellStyle name="Accent4 2 43" xfId="3236" xr:uid="{584289A8-3767-4B56-950C-D9DA8AE1E2D5}"/>
    <cellStyle name="Accent4 2 44" xfId="3237" xr:uid="{7B3B5BFF-4501-468E-9631-1F576D97D63D}"/>
    <cellStyle name="Accent4 2 45" xfId="3238" xr:uid="{D8F1E1DD-984A-4397-AE6D-216351BB00F3}"/>
    <cellStyle name="Accent4 2 46" xfId="3239" xr:uid="{85186CE9-785C-47D4-9A23-14063BE54308}"/>
    <cellStyle name="Accent4 2 47" xfId="3240" xr:uid="{0D736A3B-50B3-4E43-B96A-46AF83F58E5C}"/>
    <cellStyle name="Accent4 2 48" xfId="3241" xr:uid="{A17575A7-AFEC-4E70-8CD2-3E1C05AD6629}"/>
    <cellStyle name="Accent4 2 49" xfId="3242" xr:uid="{0DD453B5-558D-45D3-9A57-587E462849B1}"/>
    <cellStyle name="Accent4 2 5" xfId="3243" xr:uid="{86864AE8-A97E-471B-9CCC-B00E5EE7C706}"/>
    <cellStyle name="Accent4 2 50" xfId="3244" xr:uid="{24285036-9E34-48DE-85AE-5249C7095A9E}"/>
    <cellStyle name="Accent4 2 6" xfId="3245" xr:uid="{7689546F-7CD2-4AC9-AFE3-DC0DEEA5A213}"/>
    <cellStyle name="Accent4 2 7" xfId="3246" xr:uid="{FFC7E332-E296-43C2-B796-0AD948B32B18}"/>
    <cellStyle name="Accent4 2 8" xfId="3247" xr:uid="{32BCA643-461B-4D15-A695-9748CEFBF036}"/>
    <cellStyle name="Accent4 2 9" xfId="3248" xr:uid="{133FEC66-0B14-42DB-A5E2-244E832474DC}"/>
    <cellStyle name="Accent4 20" xfId="3249" xr:uid="{F0228EA2-1DF9-4270-89DD-AE2E12ABF185}"/>
    <cellStyle name="Accent4 21" xfId="3250" xr:uid="{19281A06-7A9A-434A-A008-612E90561D19}"/>
    <cellStyle name="Accent4 22" xfId="3251" xr:uid="{7027C80D-0606-410F-AFCB-51A577750655}"/>
    <cellStyle name="Accent4 23" xfId="3252" xr:uid="{A94B3A3A-9000-48A4-9FC1-FA90B78314C6}"/>
    <cellStyle name="Accent4 24" xfId="3253" xr:uid="{E0E92AF6-F743-4591-99E1-4C398E6F620D}"/>
    <cellStyle name="Accent4 25" xfId="3254" xr:uid="{92043D37-CCFD-4893-AB9E-C81C1527C067}"/>
    <cellStyle name="Accent4 26" xfId="3255" xr:uid="{4FD3CBEA-F792-4FB5-8144-658F37566673}"/>
    <cellStyle name="Accent4 27" xfId="3256" xr:uid="{95ED77BA-F632-40C4-B425-90D9EB44D92B}"/>
    <cellStyle name="Accent4 28" xfId="3257" xr:uid="{72B88F37-5CE2-4FB2-B429-36C585F8F39D}"/>
    <cellStyle name="Accent4 29" xfId="3258" xr:uid="{16287151-E08C-42C4-A729-80C0DD3EE20D}"/>
    <cellStyle name="Accent4 3" xfId="3259" xr:uid="{A3640F18-8034-4E1A-A7A5-437CA260A9F9}"/>
    <cellStyle name="Accent4 3 2" xfId="3260" xr:uid="{7116A05D-0F93-46E3-A667-98A1DA4DBC39}"/>
    <cellStyle name="Accent4 3 3" xfId="3261" xr:uid="{4800951A-4660-4940-8BCC-9C9911469FE9}"/>
    <cellStyle name="Accent4 30" xfId="3262" xr:uid="{43125704-1C7E-487E-8B8D-17AA7F03318E}"/>
    <cellStyle name="Accent4 31" xfId="3263" xr:uid="{24D586EB-117E-4A2C-A55F-1550F65D3F7B}"/>
    <cellStyle name="Accent4 32" xfId="3264" xr:uid="{09B5083D-AE15-4FB8-8FD8-B5F4B0D1C9B3}"/>
    <cellStyle name="Accent4 33" xfId="3265" xr:uid="{4A3A274D-3CFE-4AEA-9B46-676130AE6A99}"/>
    <cellStyle name="Accent4 34" xfId="3266" xr:uid="{4B3969F2-ED3E-425D-AAE5-327514C2815F}"/>
    <cellStyle name="Accent4 35" xfId="3267" xr:uid="{E5AC05A8-8A08-466E-BAAB-7E50B6B8CD26}"/>
    <cellStyle name="Accent4 36" xfId="3268" xr:uid="{D57FB5E1-732E-4E38-AE37-D56EECF85045}"/>
    <cellStyle name="Accent4 37" xfId="3269" xr:uid="{46317BBA-A9E8-405C-9418-D724C9188ED4}"/>
    <cellStyle name="Accent4 38" xfId="3270" xr:uid="{20196E48-BC87-42E9-8156-BC7FC0CF1A11}"/>
    <cellStyle name="Accent4 39" xfId="3271" xr:uid="{809F5831-8A8F-48F2-813A-F9FDE812BB91}"/>
    <cellStyle name="Accent4 4" xfId="3272" xr:uid="{ADF4A663-2AC4-4A54-853B-9DC5F40F7CD0}"/>
    <cellStyle name="Accent4 4 2" xfId="3273" xr:uid="{E599E802-DC82-4FE6-A3AA-4F50F2E14C56}"/>
    <cellStyle name="Accent4 4 3" xfId="3274" xr:uid="{CB599083-3EBE-47B9-BDBD-9068E66B2EA5}"/>
    <cellStyle name="Accent4 40" xfId="3275" xr:uid="{D23072F7-A6A6-40C4-89D1-0250F0C5739A}"/>
    <cellStyle name="Accent4 41" xfId="3276" xr:uid="{7F5339E2-D5A6-4DE5-AC11-E7267A1BDA4F}"/>
    <cellStyle name="Accent4 42" xfId="3277" xr:uid="{BA40C6EE-9D08-478C-8FE3-B00575B9FFF1}"/>
    <cellStyle name="Accent4 43" xfId="3278" xr:uid="{B5A7CC65-D1C7-4DE2-997A-95801D6ECC0B}"/>
    <cellStyle name="Accent4 44" xfId="3279" xr:uid="{02691B86-2EF7-4C5D-BA19-9C0129A8C9B1}"/>
    <cellStyle name="Accent4 45" xfId="3280" xr:uid="{E51FCD30-35D8-4745-912D-A658707AC8E9}"/>
    <cellStyle name="Accent4 46" xfId="3281" xr:uid="{F21108A4-61EC-4EA2-AA80-F2EA67472EF2}"/>
    <cellStyle name="Accent4 47" xfId="3282" xr:uid="{AB4C20A3-8591-40F0-92E0-2F94C84DA2E8}"/>
    <cellStyle name="Accent4 48" xfId="3283" xr:uid="{01FE33A6-F44C-4124-B6A4-FA2468B6B2C0}"/>
    <cellStyle name="Accent4 49" xfId="3284" xr:uid="{9320A7E8-95B4-4765-8427-C976DDEF4C1D}"/>
    <cellStyle name="Accent4 5" xfId="3285" xr:uid="{B340385C-833F-4115-8E50-1CB6F0313FFC}"/>
    <cellStyle name="Accent4 5 2" xfId="3286" xr:uid="{C439B0FE-D2FE-48A9-B4F5-67B054A519C4}"/>
    <cellStyle name="Accent4 5 3" xfId="3287" xr:uid="{B16A3F72-B716-4D64-88BE-D667D9C80D47}"/>
    <cellStyle name="Accent4 50" xfId="3288" xr:uid="{4FFF4EFE-9957-42BD-8768-1C3681D02D17}"/>
    <cellStyle name="Accent4 51" xfId="3289" xr:uid="{64B80570-DD68-4ABE-8E22-AF13BB631E2D}"/>
    <cellStyle name="Accent4 52" xfId="3290" xr:uid="{479D9FBE-DE3F-4018-9D19-FDAE9FD9DEB2}"/>
    <cellStyle name="Accent4 53" xfId="3291" xr:uid="{80E33104-870C-47C4-B56C-741C02553018}"/>
    <cellStyle name="Accent4 54" xfId="3292" xr:uid="{D4C1E349-EB86-4AD2-89E9-21D6F30B4C8F}"/>
    <cellStyle name="Accent4 55" xfId="3293" xr:uid="{D5A6602E-244C-473A-A27C-7EC193AF5B3D}"/>
    <cellStyle name="Accent4 56" xfId="3294" xr:uid="{997B7444-7B12-442C-86AE-0A02434F59CE}"/>
    <cellStyle name="Accent4 57" xfId="3295" xr:uid="{B9BA998C-C6E6-4093-85CC-278A787EB7D9}"/>
    <cellStyle name="Accent4 58" xfId="3296" xr:uid="{74E96E0F-273E-4853-B8EB-7AD59C3CAED4}"/>
    <cellStyle name="Accent4 59" xfId="3297" xr:uid="{5954DC9A-A4E0-4400-8CBF-CF0F015609A2}"/>
    <cellStyle name="Accent4 6" xfId="3298" xr:uid="{2DA7A248-D4C5-4905-8C8D-E04ECA2C5AB0}"/>
    <cellStyle name="Accent4 60" xfId="3299" xr:uid="{A8AB43E8-1CB6-48D0-AEB2-57DDD232EE20}"/>
    <cellStyle name="Accent4 61" xfId="3300" xr:uid="{49DB428B-1C25-4FF5-9323-59D144248325}"/>
    <cellStyle name="Accent4 62" xfId="3301" xr:uid="{77DA1240-F0DC-4FF5-84CE-41858D81DAAE}"/>
    <cellStyle name="Accent4 63" xfId="3302" xr:uid="{F3428B34-5A7F-47B0-9CA4-A8DD80C31778}"/>
    <cellStyle name="Accent4 64" xfId="3303" xr:uid="{0E3D951C-726F-40A9-A4FE-CB3B691AE20F}"/>
    <cellStyle name="Accent4 65" xfId="3304" xr:uid="{F22C219A-89CB-4809-AEF9-FFC632DA5067}"/>
    <cellStyle name="Accent4 66" xfId="3305" xr:uid="{8043D711-F85D-4132-B202-B0FE6E852FC6}"/>
    <cellStyle name="Accent4 67" xfId="3306" xr:uid="{22821B42-CB99-4DAF-B743-97A809521318}"/>
    <cellStyle name="Accent4 68" xfId="3307" xr:uid="{48C4412B-AD54-4E0C-85D5-33BE728A6B03}"/>
    <cellStyle name="Accent4 69" xfId="3308" xr:uid="{84D2F27D-8260-4271-BC53-8EE7F5A402BD}"/>
    <cellStyle name="Accent4 7" xfId="3309" xr:uid="{B51DEA83-002E-413B-A2F2-B2A738905A0A}"/>
    <cellStyle name="Accent4 70" xfId="3310" xr:uid="{490DFB79-2292-4A03-B016-D8F3CADB466D}"/>
    <cellStyle name="Accent4 71" xfId="3311" xr:uid="{929C8128-3B0F-4B08-951F-866E39DC5B21}"/>
    <cellStyle name="Accent4 72" xfId="3312" xr:uid="{A8AA7D1C-4561-4CFB-B0DA-7A5B937D2D29}"/>
    <cellStyle name="Accent4 73" xfId="3313" xr:uid="{7C7C002B-E3FE-4F9D-A305-6C6F203AE7E0}"/>
    <cellStyle name="Accent4 74" xfId="3314" xr:uid="{9B6C7479-24FF-46E4-B044-85D8E5522EA5}"/>
    <cellStyle name="Accent4 75" xfId="3315" xr:uid="{04CC7761-1B88-45CB-97CC-80882E6DB925}"/>
    <cellStyle name="Accent4 76" xfId="3316" xr:uid="{E780326F-57E2-4DF3-881D-5E6570622D4C}"/>
    <cellStyle name="Accent4 77" xfId="3317" xr:uid="{A37FF36C-75FD-466D-8B55-8F43D10D4C62}"/>
    <cellStyle name="Accent4 78" xfId="3318" xr:uid="{F2143844-E1E6-4587-B3AE-6BA9471C94D4}"/>
    <cellStyle name="Accent4 79" xfId="3319" xr:uid="{4D7813CA-40E3-432E-9239-7CBAA541F9C2}"/>
    <cellStyle name="Accent4 8" xfId="3320" xr:uid="{34875D02-C7DA-4C2E-8207-F3DB326EEE8E}"/>
    <cellStyle name="Accent4 8 2" xfId="3321" xr:uid="{BD3728D4-5803-4CD7-8054-04F191AE50B5}"/>
    <cellStyle name="Accent4 8 3" xfId="3322" xr:uid="{5CF94746-AC83-48C8-B8F6-6D1F8AEDB5A1}"/>
    <cellStyle name="Accent4 80" xfId="3323" xr:uid="{AC0E7205-5917-487A-8268-214AD34AA57F}"/>
    <cellStyle name="Accent4 81" xfId="3324" xr:uid="{1AE9CBBE-35C0-40C6-84A6-BAE42BE3B75E}"/>
    <cellStyle name="Accent4 82" xfId="3325" xr:uid="{9F61D12C-B74F-48F9-8185-BA1D650E7CDB}"/>
    <cellStyle name="Accent4 83" xfId="3326" xr:uid="{C4B53DD6-1037-4A3C-94AE-33497DCD8C7B}"/>
    <cellStyle name="Accent4 84" xfId="3327" xr:uid="{0AF9A437-4623-49FB-94C3-84757BB758C3}"/>
    <cellStyle name="Accent4 85" xfId="3328" xr:uid="{DE98452B-EBEA-4596-96EF-5391475DBE12}"/>
    <cellStyle name="Accent4 86" xfId="3329" xr:uid="{B828F749-FF7E-47CE-B1DA-F759A6989000}"/>
    <cellStyle name="Accent4 87" xfId="3330" xr:uid="{AA360889-B030-4D28-A9EE-CFA03ECEAF80}"/>
    <cellStyle name="Accent4 88" xfId="3331" xr:uid="{FDC51E07-8DEB-4BFF-B4FB-CC8F040811A6}"/>
    <cellStyle name="Accent4 89" xfId="3332" xr:uid="{F06C7272-2F8F-4C2A-8B12-7DA593125DDA}"/>
    <cellStyle name="Accent4 9" xfId="3333" xr:uid="{1814F53C-48A4-4685-9E03-8B372C804C80}"/>
    <cellStyle name="Accent4 9 2" xfId="3334" xr:uid="{ADC4B7CB-90D5-4BB9-A7D3-6881CC943A2B}"/>
    <cellStyle name="Accent5 10" xfId="3335" xr:uid="{DAC12317-68A3-4100-B793-769BFBA76A5A}"/>
    <cellStyle name="Accent5 10 2" xfId="3336" xr:uid="{589416CB-E400-441B-B20D-7BB411353000}"/>
    <cellStyle name="Accent5 11" xfId="3337" xr:uid="{DD8B77B5-2016-4295-A95B-AA2D9750FFC0}"/>
    <cellStyle name="Accent5 12" xfId="3338" xr:uid="{456E48F5-7CD8-4C5B-B29B-E6F9735F2ED6}"/>
    <cellStyle name="Accent5 13" xfId="3339" xr:uid="{0979E2C2-763F-4B26-B247-5DE76A62FAA7}"/>
    <cellStyle name="Accent5 14" xfId="3340" xr:uid="{25E8F954-9B75-4453-9918-D113AD2E5B13}"/>
    <cellStyle name="Accent5 15" xfId="3341" xr:uid="{77A1DD11-4BC8-4197-B3DF-9F2AA50282E0}"/>
    <cellStyle name="Accent5 16" xfId="3342" xr:uid="{76E61B06-55EC-4A8B-90F4-5D89B5145BE6}"/>
    <cellStyle name="Accent5 17" xfId="3343" xr:uid="{DDD8ABF3-F8B2-43EB-A287-D8A039F66F33}"/>
    <cellStyle name="Accent5 18" xfId="3344" xr:uid="{4996F9FF-0100-4867-B32B-EBFEFF01099A}"/>
    <cellStyle name="Accent5 19" xfId="3345" xr:uid="{BA70A3DD-70B0-44AE-A6C0-9CDAAF894759}"/>
    <cellStyle name="Accent5 2" xfId="3346" xr:uid="{8CE63FBD-0C9B-4500-B665-394EE4D035F8}"/>
    <cellStyle name="Accent5 2 10" xfId="3347" xr:uid="{04207D6E-471C-431E-96AB-D1AE59C19693}"/>
    <cellStyle name="Accent5 2 11" xfId="3348" xr:uid="{CC410CA6-147C-452C-83E8-AFD40134C5C0}"/>
    <cellStyle name="Accent5 2 12" xfId="3349" xr:uid="{481476F0-1564-45BE-9E29-B23A67E97204}"/>
    <cellStyle name="Accent5 2 13" xfId="3350" xr:uid="{F9B4C879-72E3-425A-848A-19816EFD954F}"/>
    <cellStyle name="Accent5 2 14" xfId="3351" xr:uid="{D6EA4A82-36F2-4487-A2CD-C364441BC31B}"/>
    <cellStyle name="Accent5 2 15" xfId="3352" xr:uid="{7D1112CE-F9AB-4F40-B157-7356D1276891}"/>
    <cellStyle name="Accent5 2 16" xfId="3353" xr:uid="{39FFDD26-70FA-4DA9-9870-B103B88DDACF}"/>
    <cellStyle name="Accent5 2 17" xfId="3354" xr:uid="{5626BE87-ABB5-4E93-9DE3-E20CB43541A6}"/>
    <cellStyle name="Accent5 2 18" xfId="3355" xr:uid="{2A42E6C6-1A26-4703-B58C-2A80123E3CF2}"/>
    <cellStyle name="Accent5 2 19" xfId="3356" xr:uid="{7BAACDD9-9814-4510-916B-0E88DCBD544F}"/>
    <cellStyle name="Accent5 2 2" xfId="3357" xr:uid="{38726919-CA07-4A45-8867-67BB1E7EE341}"/>
    <cellStyle name="Accent5 2 20" xfId="3358" xr:uid="{97AA8588-737E-4BC7-9477-B82F53F639AB}"/>
    <cellStyle name="Accent5 2 21" xfId="3359" xr:uid="{07BD8AE5-0AF7-41A3-AE49-DB28ADB94A75}"/>
    <cellStyle name="Accent5 2 22" xfId="3360" xr:uid="{2153E445-4526-4503-ADC0-621124DAA075}"/>
    <cellStyle name="Accent5 2 23" xfId="3361" xr:uid="{65FD06E8-4583-4684-A7EF-4DBFF51D06C2}"/>
    <cellStyle name="Accent5 2 24" xfId="3362" xr:uid="{692716A3-F34A-4D71-A0F7-CA117782DEC5}"/>
    <cellStyle name="Accent5 2 25" xfId="3363" xr:uid="{1D19D5FE-5034-4ACD-AE79-85FA464DEF53}"/>
    <cellStyle name="Accent5 2 26" xfId="3364" xr:uid="{F96AD307-419B-451A-9679-91A82A4513D1}"/>
    <cellStyle name="Accent5 2 27" xfId="3365" xr:uid="{147AE0C2-558F-4602-8453-2BB9DFFC179F}"/>
    <cellStyle name="Accent5 2 28" xfId="3366" xr:uid="{9C94A8CF-881E-4213-8C8D-97D9B0B19915}"/>
    <cellStyle name="Accent5 2 29" xfId="3367" xr:uid="{FD61FE71-A560-435D-AEB7-E8164B8588E7}"/>
    <cellStyle name="Accent5 2 3" xfId="3368" xr:uid="{1D2451BE-FAC2-4F2E-BDEA-B19657E14356}"/>
    <cellStyle name="Accent5 2 30" xfId="3369" xr:uid="{063D836C-C500-42EC-89AA-48B02F609FBA}"/>
    <cellStyle name="Accent5 2 31" xfId="3370" xr:uid="{DD6FA27B-EE2C-49B7-87EA-8D27A9EA4651}"/>
    <cellStyle name="Accent5 2 32" xfId="3371" xr:uid="{DEBA7892-E574-4F75-A9F4-136A347A9DAD}"/>
    <cellStyle name="Accent5 2 33" xfId="3372" xr:uid="{D560DABE-C92C-4FC2-9768-2D0F784F41D2}"/>
    <cellStyle name="Accent5 2 34" xfId="3373" xr:uid="{65C8F17B-4C7E-4711-A804-BB06D3BE4F69}"/>
    <cellStyle name="Accent5 2 35" xfId="3374" xr:uid="{F47DF245-8CDF-4894-B182-B5F60DAD0C2E}"/>
    <cellStyle name="Accent5 2 36" xfId="3375" xr:uid="{0F8333B5-9A8E-4C40-AED5-3EF774CE14A8}"/>
    <cellStyle name="Accent5 2 37" xfId="3376" xr:uid="{8E5A9ED2-0C6B-4E44-A6D2-5B9DFDA8C8E2}"/>
    <cellStyle name="Accent5 2 38" xfId="3377" xr:uid="{0839086C-26A8-4367-8169-C109F53B24D0}"/>
    <cellStyle name="Accent5 2 39" xfId="3378" xr:uid="{4C2CBC9F-14A1-41B7-9E41-4E82027AABFA}"/>
    <cellStyle name="Accent5 2 4" xfId="3379" xr:uid="{501E877C-4FE8-4FFD-B7D7-EAC1D4742ECB}"/>
    <cellStyle name="Accent5 2 40" xfId="3380" xr:uid="{F63D252D-2065-4688-BEC5-5FCA7F0837CC}"/>
    <cellStyle name="Accent5 2 41" xfId="3381" xr:uid="{651A649D-FB7B-48B5-B2B4-59AD3E064492}"/>
    <cellStyle name="Accent5 2 42" xfId="3382" xr:uid="{B7B6FD00-8AC8-4446-AA30-9550F46767C0}"/>
    <cellStyle name="Accent5 2 43" xfId="3383" xr:uid="{739CB8BD-C288-4333-A90A-AC480DA95073}"/>
    <cellStyle name="Accent5 2 44" xfId="3384" xr:uid="{7E621B9F-33E4-4531-91AF-AA55F9C3EF63}"/>
    <cellStyle name="Accent5 2 45" xfId="3385" xr:uid="{8DB555BB-2DA3-4778-B603-CC8F80DD7D9E}"/>
    <cellStyle name="Accent5 2 46" xfId="3386" xr:uid="{611B4614-FD90-4182-969F-BF842A5813F6}"/>
    <cellStyle name="Accent5 2 47" xfId="3387" xr:uid="{4E9F3C77-9A9C-4E17-A4FA-7FEE6EF8761C}"/>
    <cellStyle name="Accent5 2 48" xfId="3388" xr:uid="{9575EFB1-9045-48C0-8233-6EB6DA22C13D}"/>
    <cellStyle name="Accent5 2 49" xfId="3389" xr:uid="{5D361A43-B7D0-44D3-93FC-C8F145160896}"/>
    <cellStyle name="Accent5 2 5" xfId="3390" xr:uid="{DA8C0F8B-4BEF-4F9F-8CCF-58C8271E9CCD}"/>
    <cellStyle name="Accent5 2 50" xfId="3391" xr:uid="{0558CEA0-5A99-479F-9E8A-63ADAA363F41}"/>
    <cellStyle name="Accent5 2 6" xfId="3392" xr:uid="{09FA56B1-247C-4CB9-9BFE-19EE77ED1374}"/>
    <cellStyle name="Accent5 2 7" xfId="3393" xr:uid="{5EAB7030-1E4B-480A-BD85-720E9E056949}"/>
    <cellStyle name="Accent5 2 8" xfId="3394" xr:uid="{9CADBD15-E62F-4A16-9E1B-1372D5E66020}"/>
    <cellStyle name="Accent5 2 9" xfId="3395" xr:uid="{49720DD2-3596-4E84-8ABA-9DBAB888D0C0}"/>
    <cellStyle name="Accent5 20" xfId="3396" xr:uid="{29DBC9FB-757B-456B-8E3B-93A49630329D}"/>
    <cellStyle name="Accent5 21" xfId="3397" xr:uid="{66EA5232-CBC8-4678-B54C-2629129C0E24}"/>
    <cellStyle name="Accent5 22" xfId="3398" xr:uid="{668FBBBC-756D-4AFD-8D4E-BDAF75ABA25B}"/>
    <cellStyle name="Accent5 23" xfId="3399" xr:uid="{4AF8F444-3362-4725-BA3B-594D78F4C474}"/>
    <cellStyle name="Accent5 24" xfId="3400" xr:uid="{BF951AD0-BFB4-4ADE-9211-97C4EBE16325}"/>
    <cellStyle name="Accent5 25" xfId="3401" xr:uid="{9BBC1FFB-E0B9-4502-8D31-D018D669B5FB}"/>
    <cellStyle name="Accent5 26" xfId="3402" xr:uid="{3136E07A-A012-43C9-A9A0-E3FAFEECFC7B}"/>
    <cellStyle name="Accent5 27" xfId="3403" xr:uid="{B93DCE54-C6F1-4DEE-83B3-7FC4BF9E53E2}"/>
    <cellStyle name="Accent5 28" xfId="3404" xr:uid="{4EB01E0A-25CA-47FA-9AD7-F2EF96B61757}"/>
    <cellStyle name="Accent5 29" xfId="3405" xr:uid="{7D296658-0A97-4F5C-A3C4-3A92F37C905A}"/>
    <cellStyle name="Accent5 3" xfId="3406" xr:uid="{A03369F4-CEAC-4A2D-8615-C45E492E3122}"/>
    <cellStyle name="Accent5 3 2" xfId="3407" xr:uid="{9C709453-5AC2-44CC-90A5-2AECB197164A}"/>
    <cellStyle name="Accent5 3 3" xfId="3408" xr:uid="{7FC63B23-B758-4575-8E56-9A01FE99F207}"/>
    <cellStyle name="Accent5 30" xfId="3409" xr:uid="{F1D8FC68-2D8D-4BAB-A20B-81C59CC159D4}"/>
    <cellStyle name="Accent5 31" xfId="3410" xr:uid="{98BC7C56-08FF-4F98-8FD6-C4B922B28D26}"/>
    <cellStyle name="Accent5 32" xfId="3411" xr:uid="{E67BC9A2-5331-4A5E-ADC4-EE9BACA80ACC}"/>
    <cellStyle name="Accent5 33" xfId="3412" xr:uid="{A71EC053-3D00-4647-B9DE-1591BBA0769C}"/>
    <cellStyle name="Accent5 34" xfId="3413" xr:uid="{6F77EF0D-012D-41B0-940D-E18833E2130F}"/>
    <cellStyle name="Accent5 35" xfId="3414" xr:uid="{A69471C7-0568-40C2-A9A3-87AC635FE7D1}"/>
    <cellStyle name="Accent5 36" xfId="3415" xr:uid="{45DF3F0A-3A5F-45E4-AD20-8F04BE3E4863}"/>
    <cellStyle name="Accent5 37" xfId="3416" xr:uid="{E5718314-B4FB-4517-86AE-E5C95D4CB079}"/>
    <cellStyle name="Accent5 38" xfId="3417" xr:uid="{D90F78EE-30EC-4627-9B9F-CEB89FA78374}"/>
    <cellStyle name="Accent5 39" xfId="3418" xr:uid="{AF764E84-0EAE-41BB-A4EB-359FFAC8FA7D}"/>
    <cellStyle name="Accent5 4" xfId="3419" xr:uid="{11C84B24-1678-415A-947C-AEBA9F7E5ADA}"/>
    <cellStyle name="Accent5 4 2" xfId="3420" xr:uid="{E536D044-6E3E-4A68-A06B-7DFCC2A5D22E}"/>
    <cellStyle name="Accent5 4 3" xfId="3421" xr:uid="{65FBD14D-B5A9-46AC-8769-A56442C83F00}"/>
    <cellStyle name="Accent5 40" xfId="3422" xr:uid="{DC172A9B-966D-4E54-B44C-2D9C38C8A712}"/>
    <cellStyle name="Accent5 41" xfId="3423" xr:uid="{18DBFF9C-3C8A-45CF-9D35-79B94FFAE573}"/>
    <cellStyle name="Accent5 42" xfId="3424" xr:uid="{546512C3-5567-4BFC-92E5-6C812730000A}"/>
    <cellStyle name="Accent5 43" xfId="3425" xr:uid="{6BA2BE1B-D0D5-4454-B6E5-7EF6A0B37281}"/>
    <cellStyle name="Accent5 44" xfId="3426" xr:uid="{3EB36FD0-0F39-4AC0-B33B-C92B7237CF1D}"/>
    <cellStyle name="Accent5 45" xfId="3427" xr:uid="{9AE7D244-072D-46D8-9541-EF926819A6E1}"/>
    <cellStyle name="Accent5 46" xfId="3428" xr:uid="{B72FB725-16F9-415B-A772-57487EB0D4D8}"/>
    <cellStyle name="Accent5 47" xfId="3429" xr:uid="{4C2AC563-58BF-4A91-9E9D-929132A9967C}"/>
    <cellStyle name="Accent5 48" xfId="3430" xr:uid="{20278C1B-5FA5-4335-A104-76E6D87D2E28}"/>
    <cellStyle name="Accent5 49" xfId="3431" xr:uid="{9C344061-CFC6-4A91-BE07-3337F86C3B0C}"/>
    <cellStyle name="Accent5 5" xfId="3432" xr:uid="{B9E46B7F-ABC6-4B3F-A952-B942057D235D}"/>
    <cellStyle name="Accent5 5 2" xfId="3433" xr:uid="{5871FC5C-4ED8-4AB1-805C-49316D81E3AC}"/>
    <cellStyle name="Accent5 5 3" xfId="3434" xr:uid="{45EFC541-9694-445A-8B25-2C96224E6C58}"/>
    <cellStyle name="Accent5 50" xfId="3435" xr:uid="{8456493F-5EFC-46B5-B2D3-0AFC25AE97A9}"/>
    <cellStyle name="Accent5 51" xfId="3436" xr:uid="{53FB00F4-08C1-446A-82DA-4D60D3DD0D98}"/>
    <cellStyle name="Accent5 52" xfId="3437" xr:uid="{9D20C3EC-7038-417D-B789-AC85F52FE95B}"/>
    <cellStyle name="Accent5 53" xfId="3438" xr:uid="{12C68284-C27B-4EC9-8FFB-037B16AE5A34}"/>
    <cellStyle name="Accent5 54" xfId="3439" xr:uid="{11D545A8-66F3-41E2-9094-EAF4DF3E55B6}"/>
    <cellStyle name="Accent5 55" xfId="3440" xr:uid="{5344B9E4-3032-4AD2-A552-C07AB1E55447}"/>
    <cellStyle name="Accent5 56" xfId="3441" xr:uid="{288C4ECD-640B-493E-AD6A-02796EB85252}"/>
    <cellStyle name="Accent5 57" xfId="3442" xr:uid="{FC34214B-C306-40AD-B53C-A108C8E67D26}"/>
    <cellStyle name="Accent5 58" xfId="3443" xr:uid="{9CC3AFFE-B3D3-4161-A0F2-C76FBA768F51}"/>
    <cellStyle name="Accent5 59" xfId="3444" xr:uid="{42105FA9-8791-460E-B12A-84CDDA2B0AA8}"/>
    <cellStyle name="Accent5 6" xfId="3445" xr:uid="{94E11840-A541-4B6F-BD16-54EA7829BE88}"/>
    <cellStyle name="Accent5 60" xfId="3446" xr:uid="{0886118F-03E0-4F50-8056-48C720210FBD}"/>
    <cellStyle name="Accent5 61" xfId="3447" xr:uid="{C383E407-AF73-4401-950B-C2B93CE80590}"/>
    <cellStyle name="Accent5 62" xfId="3448" xr:uid="{596CA210-38C8-4A0C-AB27-897A996DDE7B}"/>
    <cellStyle name="Accent5 63" xfId="3449" xr:uid="{013643F8-BB19-41F1-A058-C0D0E981066E}"/>
    <cellStyle name="Accent5 64" xfId="3450" xr:uid="{FD8CEE91-1D38-4AA5-B5C4-85DA788DE646}"/>
    <cellStyle name="Accent5 65" xfId="3451" xr:uid="{674267AA-C50E-4714-A9F8-71E1F6A2C56E}"/>
    <cellStyle name="Accent5 66" xfId="3452" xr:uid="{9B635B7F-65C2-41AE-B70A-3954BED21218}"/>
    <cellStyle name="Accent5 67" xfId="3453" xr:uid="{8988E030-3FCA-4883-A9FD-241B374B3BCF}"/>
    <cellStyle name="Accent5 68" xfId="3454" xr:uid="{A014DEE6-813C-4486-A0F4-BC321BB51A75}"/>
    <cellStyle name="Accent5 69" xfId="3455" xr:uid="{4E669EB6-B586-46F2-BFE8-BA0A0FF035CD}"/>
    <cellStyle name="Accent5 7" xfId="3456" xr:uid="{3426E6A4-70E0-496E-A3C2-6F0973E3BDEB}"/>
    <cellStyle name="Accent5 70" xfId="3457" xr:uid="{513D3DA4-35D3-4C53-81A3-7AB365FB581B}"/>
    <cellStyle name="Accent5 71" xfId="3458" xr:uid="{7A702BA9-284E-4BBE-9DEB-E2053776C53A}"/>
    <cellStyle name="Accent5 72" xfId="3459" xr:uid="{DC981899-B4B5-4971-BF5D-AA22A4C53A2A}"/>
    <cellStyle name="Accent5 73" xfId="3460" xr:uid="{6DD26DE0-FF63-454A-87B5-F337F63BC5E5}"/>
    <cellStyle name="Accent5 74" xfId="3461" xr:uid="{2923472E-41D8-4BD6-8CA1-E5F24D41C3E6}"/>
    <cellStyle name="Accent5 75" xfId="3462" xr:uid="{A041AE98-C053-4F77-B324-D0C6D267188C}"/>
    <cellStyle name="Accent5 76" xfId="3463" xr:uid="{41E4D959-A4BE-40B3-8BAD-8D18F2E79CAA}"/>
    <cellStyle name="Accent5 77" xfId="3464" xr:uid="{B2CBF304-46AB-4D8E-BAEA-B5302E5D24AB}"/>
    <cellStyle name="Accent5 78" xfId="3465" xr:uid="{81098C0C-7DC6-4783-A73B-C3089686BECC}"/>
    <cellStyle name="Accent5 79" xfId="3466" xr:uid="{9AC456DA-CF8F-4196-9090-7389AC015DF7}"/>
    <cellStyle name="Accent5 8" xfId="3467" xr:uid="{E2C9D492-2545-45E9-B076-F7D6D7A5829C}"/>
    <cellStyle name="Accent5 8 2" xfId="3468" xr:uid="{CE04DC7C-CF18-45CF-81CF-443921050080}"/>
    <cellStyle name="Accent5 8 3" xfId="3469" xr:uid="{36D9DCAA-80AB-452C-BA87-DBFBC0C255DE}"/>
    <cellStyle name="Accent5 80" xfId="3470" xr:uid="{681065FC-1844-48AA-98D4-97A5C9FA736B}"/>
    <cellStyle name="Accent5 81" xfId="3471" xr:uid="{5818B15B-398F-45AC-B1A1-7D6E23EC1A6F}"/>
    <cellStyle name="Accent5 82" xfId="3472" xr:uid="{DC3CAD14-8440-4D28-96E4-CA6BDE28DEAA}"/>
    <cellStyle name="Accent5 83" xfId="3473" xr:uid="{0FD160D8-337F-4274-BE1B-10EDE0986156}"/>
    <cellStyle name="Accent5 84" xfId="3474" xr:uid="{F684CF66-015B-43D7-BD87-37E28CD678AD}"/>
    <cellStyle name="Accent5 85" xfId="3475" xr:uid="{27C746EB-82AE-4BE9-B76F-37809B7BAD5D}"/>
    <cellStyle name="Accent5 86" xfId="3476" xr:uid="{1B3EB63B-2D54-40D1-88A2-EE7744C52E05}"/>
    <cellStyle name="Accent5 87" xfId="3477" xr:uid="{D099338E-60ED-4944-8892-12D156675DC1}"/>
    <cellStyle name="Accent5 88" xfId="3478" xr:uid="{524CD2F6-B694-4FA0-9B6A-768665A19C76}"/>
    <cellStyle name="Accent5 89" xfId="3479" xr:uid="{7A6CD60A-AA6E-4C85-A60F-8417CF68C16E}"/>
    <cellStyle name="Accent5 9" xfId="3480" xr:uid="{CCFC94F1-5BEA-4D79-B333-79F9F4AC75C6}"/>
    <cellStyle name="Accent5 9 2" xfId="3481" xr:uid="{E30DB740-6D18-4D20-8F34-8355754E46BB}"/>
    <cellStyle name="Accent6 10" xfId="3482" xr:uid="{CDC57DC9-6BE5-493A-8CE5-4D347C54F0D9}"/>
    <cellStyle name="Accent6 10 2" xfId="3483" xr:uid="{FBA9813A-983B-4EEA-8494-CA66576A86DA}"/>
    <cellStyle name="Accent6 11" xfId="3484" xr:uid="{25952595-AE9C-4BA0-A228-0D282B56CB66}"/>
    <cellStyle name="Accent6 12" xfId="3485" xr:uid="{5F79A87F-E61A-4E2E-995C-B90E01CA023F}"/>
    <cellStyle name="Accent6 13" xfId="3486" xr:uid="{A3EC6AFE-78DB-446E-A1DC-A401481E71B0}"/>
    <cellStyle name="Accent6 14" xfId="3487" xr:uid="{28B66EF6-5073-40B2-A07A-947DCC29EF5D}"/>
    <cellStyle name="Accent6 15" xfId="3488" xr:uid="{58C480D0-6D07-479E-B8DD-F516BF7656E3}"/>
    <cellStyle name="Accent6 16" xfId="3489" xr:uid="{21855120-034D-47BB-AE56-34657C73A749}"/>
    <cellStyle name="Accent6 17" xfId="3490" xr:uid="{1FCB721D-F6C4-4819-9F26-101805A7030E}"/>
    <cellStyle name="Accent6 18" xfId="3491" xr:uid="{00F07887-4590-4F7E-AF09-74B14DEB9AEB}"/>
    <cellStyle name="Accent6 19" xfId="3492" xr:uid="{710D2613-FA2B-4167-8BE9-945E2941A586}"/>
    <cellStyle name="Accent6 2" xfId="3493" xr:uid="{A4C5A591-1B60-41F4-BE78-4C6352F861A0}"/>
    <cellStyle name="Accent6 2 10" xfId="3494" xr:uid="{605FE871-FC30-4CA8-8243-9C8619D0AA5B}"/>
    <cellStyle name="Accent6 2 11" xfId="3495" xr:uid="{9EF870BF-6B7C-443C-9586-8FA6F8729B48}"/>
    <cellStyle name="Accent6 2 12" xfId="3496" xr:uid="{554080CA-FAFA-485E-A991-6CDFE2AF14B4}"/>
    <cellStyle name="Accent6 2 13" xfId="3497" xr:uid="{D47D676F-C4D5-4A2E-A6AB-19AEE4FF3648}"/>
    <cellStyle name="Accent6 2 14" xfId="3498" xr:uid="{303DFBFF-009E-448D-80CF-BC35108E1DCE}"/>
    <cellStyle name="Accent6 2 15" xfId="3499" xr:uid="{B8C9F688-2B2C-4927-8BB0-FDD0C5B39779}"/>
    <cellStyle name="Accent6 2 16" xfId="3500" xr:uid="{885BFB0D-3B4D-4F4D-BE41-7301511D9975}"/>
    <cellStyle name="Accent6 2 17" xfId="3501" xr:uid="{433491FF-0F64-455C-9A27-3088E95E0CB0}"/>
    <cellStyle name="Accent6 2 18" xfId="3502" xr:uid="{9F4D135F-2DF8-4434-9507-6C626A184EF0}"/>
    <cellStyle name="Accent6 2 19" xfId="3503" xr:uid="{B9CAE24E-639C-4DC9-980C-A081C14EB6E5}"/>
    <cellStyle name="Accent6 2 2" xfId="3504" xr:uid="{74011A12-9113-462D-874F-DF4ADC75E3EE}"/>
    <cellStyle name="Accent6 2 20" xfId="3505" xr:uid="{5BB75938-E92B-4627-AD75-253DDD11621C}"/>
    <cellStyle name="Accent6 2 21" xfId="3506" xr:uid="{15E4E5B7-066E-4E61-96E4-1C92C406EA96}"/>
    <cellStyle name="Accent6 2 22" xfId="3507" xr:uid="{013D7045-EDC7-4003-A3B3-A083C94AC676}"/>
    <cellStyle name="Accent6 2 23" xfId="3508" xr:uid="{4E3CAF9F-7B57-4213-B100-211E39116C5D}"/>
    <cellStyle name="Accent6 2 24" xfId="3509" xr:uid="{7258209F-BD9C-4578-8B78-748BCAED1899}"/>
    <cellStyle name="Accent6 2 25" xfId="3510" xr:uid="{A923E331-E370-4B4C-93DD-1BECF61E9B61}"/>
    <cellStyle name="Accent6 2 26" xfId="3511" xr:uid="{A03FEEA8-9294-4616-B29B-98BC4329C640}"/>
    <cellStyle name="Accent6 2 27" xfId="3512" xr:uid="{27C42CA0-2AC1-4D1B-9083-2A086A77AE07}"/>
    <cellStyle name="Accent6 2 28" xfId="3513" xr:uid="{F172E03E-A08F-4DCD-B13A-1896E52DCE2E}"/>
    <cellStyle name="Accent6 2 29" xfId="3514" xr:uid="{81C0C152-50B0-46D1-9A0F-ACB861FEE059}"/>
    <cellStyle name="Accent6 2 3" xfId="3515" xr:uid="{47E556DC-0074-405B-88EE-A0C524D21114}"/>
    <cellStyle name="Accent6 2 30" xfId="3516" xr:uid="{5C325CFF-AE9C-4B87-9516-F9C6B31F0FA1}"/>
    <cellStyle name="Accent6 2 31" xfId="3517" xr:uid="{C0929A84-3885-4521-9DCE-7F949CA04A64}"/>
    <cellStyle name="Accent6 2 32" xfId="3518" xr:uid="{DEED8CE7-A747-4EA1-B031-2511A5BD1014}"/>
    <cellStyle name="Accent6 2 33" xfId="3519" xr:uid="{35749B29-5E01-4D59-8A61-6E8D868C7E95}"/>
    <cellStyle name="Accent6 2 34" xfId="3520" xr:uid="{4B417225-D4D4-46F4-A5AE-AF1B5692D78B}"/>
    <cellStyle name="Accent6 2 35" xfId="3521" xr:uid="{D33A69FF-2A8C-4D83-9902-40A362279CF6}"/>
    <cellStyle name="Accent6 2 36" xfId="3522" xr:uid="{F635CF27-03C6-48BD-8AB0-785BE96525C8}"/>
    <cellStyle name="Accent6 2 37" xfId="3523" xr:uid="{95839B31-1901-421E-A6D8-77B320A151D9}"/>
    <cellStyle name="Accent6 2 38" xfId="3524" xr:uid="{AD9FF9BA-36EB-42EA-A8EE-B5D940150EA1}"/>
    <cellStyle name="Accent6 2 39" xfId="3525" xr:uid="{A5C42254-F7AE-45BE-B7B7-62726DA66BB3}"/>
    <cellStyle name="Accent6 2 4" xfId="3526" xr:uid="{366FF2F2-4606-459F-A55A-C12EA9F42E2B}"/>
    <cellStyle name="Accent6 2 40" xfId="3527" xr:uid="{3D99BBB0-5E97-4D20-B6FA-0381C83484B2}"/>
    <cellStyle name="Accent6 2 41" xfId="3528" xr:uid="{E276AC51-8E01-453E-9EA3-64E4DBD01683}"/>
    <cellStyle name="Accent6 2 42" xfId="3529" xr:uid="{FF2602C0-1C4C-45EF-8F38-E231A8560E47}"/>
    <cellStyle name="Accent6 2 43" xfId="3530" xr:uid="{8B16B5C4-6BC4-4CD7-9EFC-6C3E869A8220}"/>
    <cellStyle name="Accent6 2 44" xfId="3531" xr:uid="{002448D6-2548-4AF3-A934-F99E41312C88}"/>
    <cellStyle name="Accent6 2 45" xfId="3532" xr:uid="{47113A56-5ABF-4F30-B68B-857C0867B916}"/>
    <cellStyle name="Accent6 2 46" xfId="3533" xr:uid="{D3548D13-08F9-4A2A-B3F3-8FDAE7FCFDEF}"/>
    <cellStyle name="Accent6 2 47" xfId="3534" xr:uid="{C8B3907E-967C-4843-802E-D85C7199F605}"/>
    <cellStyle name="Accent6 2 48" xfId="3535" xr:uid="{6BF80793-7607-4955-8571-3985F09E790F}"/>
    <cellStyle name="Accent6 2 49" xfId="3536" xr:uid="{C9A8563D-5060-40F8-B915-3D0DB427D68F}"/>
    <cellStyle name="Accent6 2 5" xfId="3537" xr:uid="{21557061-6DF1-44A0-A754-831A1D4CBFA2}"/>
    <cellStyle name="Accent6 2 50" xfId="3538" xr:uid="{7C93B972-7C33-4B11-B310-85261BF79EF8}"/>
    <cellStyle name="Accent6 2 6" xfId="3539" xr:uid="{3087AFE0-DB8B-4F37-924F-2BDB781A43A0}"/>
    <cellStyle name="Accent6 2 7" xfId="3540" xr:uid="{7D7D1C34-2904-4693-8627-23AFF0E027BF}"/>
    <cellStyle name="Accent6 2 8" xfId="3541" xr:uid="{B96AD48A-84C6-49A1-AD7E-6E119F3AE6BD}"/>
    <cellStyle name="Accent6 2 9" xfId="3542" xr:uid="{C875D48D-3369-49DA-B562-1451B6063D95}"/>
    <cellStyle name="Accent6 20" xfId="3543" xr:uid="{B1ED9033-5DC4-4BD8-9BCB-C35FB118B6C3}"/>
    <cellStyle name="Accent6 21" xfId="3544" xr:uid="{2BCE8B95-B14E-43A9-9F8A-C7CCDC1880B0}"/>
    <cellStyle name="Accent6 22" xfId="3545" xr:uid="{BB28DFA5-BDB3-488E-8CEE-6A4FF37CD74E}"/>
    <cellStyle name="Accent6 23" xfId="3546" xr:uid="{2FD31B7F-0498-452A-A349-64928B863A41}"/>
    <cellStyle name="Accent6 24" xfId="3547" xr:uid="{3502EDE5-71C7-4B8A-B02F-B802D8910C94}"/>
    <cellStyle name="Accent6 25" xfId="3548" xr:uid="{937F09C8-3F2B-4BB0-AE38-5A7BF670C879}"/>
    <cellStyle name="Accent6 26" xfId="3549" xr:uid="{F92AFD5F-14E0-4F8A-879E-B10CFC8A85E8}"/>
    <cellStyle name="Accent6 27" xfId="3550" xr:uid="{78B57F48-CDC7-45D7-BF81-794593F59E63}"/>
    <cellStyle name="Accent6 28" xfId="3551" xr:uid="{9DD4990E-4EDA-478C-A7E9-5C501668B04E}"/>
    <cellStyle name="Accent6 29" xfId="3552" xr:uid="{AC02981D-8EA3-4DCE-898D-8F5FA4E40B36}"/>
    <cellStyle name="Accent6 3" xfId="3553" xr:uid="{54840FB0-C726-46F7-9547-47B5EB3C0500}"/>
    <cellStyle name="Accent6 3 2" xfId="3554" xr:uid="{219C0B92-467F-4103-B250-5875834C3388}"/>
    <cellStyle name="Accent6 3 3" xfId="3555" xr:uid="{B0E51928-D593-4E88-87A0-CCE523A0AE09}"/>
    <cellStyle name="Accent6 30" xfId="3556" xr:uid="{79B3F8AC-B499-4C61-B86A-387B1F902CA6}"/>
    <cellStyle name="Accent6 31" xfId="3557" xr:uid="{ADA3ABF9-3400-4753-BE3C-AAAECBCA4AD0}"/>
    <cellStyle name="Accent6 32" xfId="3558" xr:uid="{EB9A5105-49F9-4E1E-8025-ADF18982FE91}"/>
    <cellStyle name="Accent6 33" xfId="3559" xr:uid="{F646D713-D471-493A-A9E8-01C431547701}"/>
    <cellStyle name="Accent6 34" xfId="3560" xr:uid="{4D376473-A497-4A8C-BD23-174E0AF7ED8E}"/>
    <cellStyle name="Accent6 35" xfId="3561" xr:uid="{FE488DC0-E9F6-4D13-A89B-1CAFABD55413}"/>
    <cellStyle name="Accent6 36" xfId="3562" xr:uid="{93678CE1-9FEC-416A-B6B7-C6962DF68772}"/>
    <cellStyle name="Accent6 37" xfId="3563" xr:uid="{F1BFDFFB-725B-4E14-B628-848AD648FC08}"/>
    <cellStyle name="Accent6 38" xfId="3564" xr:uid="{A7CE26C7-11AD-4D16-A54D-0677D2F1E2FF}"/>
    <cellStyle name="Accent6 39" xfId="3565" xr:uid="{0B43384C-F155-4074-ACD8-83426FB95B5C}"/>
    <cellStyle name="Accent6 4" xfId="3566" xr:uid="{F5C7D6EA-39C9-454B-AD21-428B5339651C}"/>
    <cellStyle name="Accent6 4 2" xfId="3567" xr:uid="{AD355A3B-5470-45DC-ADAC-32C3925524CC}"/>
    <cellStyle name="Accent6 4 3" xfId="3568" xr:uid="{74DFE1E9-1269-4CD6-94EB-5587535841DC}"/>
    <cellStyle name="Accent6 40" xfId="3569" xr:uid="{D5D96237-7CAC-4C4E-8FDC-252F4137B069}"/>
    <cellStyle name="Accent6 41" xfId="3570" xr:uid="{30003C11-24ED-49C2-8938-614B0C345720}"/>
    <cellStyle name="Accent6 42" xfId="3571" xr:uid="{3E5B3F0B-A024-4E90-A0C2-170DA2B4A7D9}"/>
    <cellStyle name="Accent6 43" xfId="3572" xr:uid="{D76FFA7C-82F5-4197-BF7D-6B6AEB6A94FC}"/>
    <cellStyle name="Accent6 44" xfId="3573" xr:uid="{EE9EA9E0-393F-405A-B05C-CED6426301DE}"/>
    <cellStyle name="Accent6 45" xfId="3574" xr:uid="{88C31F11-AD6F-40A5-8750-0C66EF4749E3}"/>
    <cellStyle name="Accent6 46" xfId="3575" xr:uid="{EFACF328-8DD5-4161-B7C4-E70C2A060EBF}"/>
    <cellStyle name="Accent6 47" xfId="3576" xr:uid="{BB169C20-B73E-40CF-A7E6-1F3E0CB2AC19}"/>
    <cellStyle name="Accent6 48" xfId="3577" xr:uid="{7BF0E4A8-472A-4970-B9F9-BEA9B1AFB463}"/>
    <cellStyle name="Accent6 49" xfId="3578" xr:uid="{107B7334-E753-4FFF-AD9D-2955670884C9}"/>
    <cellStyle name="Accent6 5" xfId="3579" xr:uid="{5D8603E4-41C7-4886-8B25-D971EF9612A9}"/>
    <cellStyle name="Accent6 5 2" xfId="3580" xr:uid="{75DDEC77-44A9-4BAE-88EA-9012BAFE276E}"/>
    <cellStyle name="Accent6 5 3" xfId="3581" xr:uid="{3F7E9C01-DE7D-4F9C-8B87-1CBC9D02E057}"/>
    <cellStyle name="Accent6 50" xfId="3582" xr:uid="{4F71CE58-7DB6-4B11-92D7-27B08675AC24}"/>
    <cellStyle name="Accent6 51" xfId="3583" xr:uid="{A67505D4-9B79-4E34-9B99-76275888A308}"/>
    <cellStyle name="Accent6 52" xfId="3584" xr:uid="{A55E07CD-AED5-4603-90CF-8C4DEB7159A6}"/>
    <cellStyle name="Accent6 53" xfId="3585" xr:uid="{1BA0C2BD-2BB5-43DE-BAA4-EA184CA3DF3E}"/>
    <cellStyle name="Accent6 54" xfId="3586" xr:uid="{3D26C4EE-BCDF-47B6-96E8-939FB0518800}"/>
    <cellStyle name="Accent6 55" xfId="3587" xr:uid="{F5CB8ED3-D07A-4418-8016-3A09F34E8CD3}"/>
    <cellStyle name="Accent6 56" xfId="3588" xr:uid="{E967EC9D-B724-4177-901C-AADFA2AFF8C6}"/>
    <cellStyle name="Accent6 57" xfId="3589" xr:uid="{2B1E8DA0-870E-49B7-8703-94701068324B}"/>
    <cellStyle name="Accent6 58" xfId="3590" xr:uid="{F6915565-9889-4231-A882-A0366F1A494F}"/>
    <cellStyle name="Accent6 59" xfId="3591" xr:uid="{4AE008B2-D3C6-4275-9572-7ABCAC37A123}"/>
    <cellStyle name="Accent6 6" xfId="3592" xr:uid="{DB380ADB-E3B0-4A1E-A497-30E5B2F997D7}"/>
    <cellStyle name="Accent6 60" xfId="3593" xr:uid="{8A4BBCC7-B59A-4030-BFE6-DA4D4712E8D1}"/>
    <cellStyle name="Accent6 61" xfId="3594" xr:uid="{895F0503-DDE7-4F71-8191-40D444556CCF}"/>
    <cellStyle name="Accent6 62" xfId="3595" xr:uid="{D1D045D1-5DFE-4916-A06D-F9C3A7A353BD}"/>
    <cellStyle name="Accent6 63" xfId="3596" xr:uid="{BC3CCBB3-0695-4090-BF5D-56BE623110D8}"/>
    <cellStyle name="Accent6 64" xfId="3597" xr:uid="{87C1615F-D310-4501-91E6-398BC06F8540}"/>
    <cellStyle name="Accent6 65" xfId="3598" xr:uid="{82A9D2A3-4FCF-4B5C-8765-2F67A5DDF9A8}"/>
    <cellStyle name="Accent6 66" xfId="3599" xr:uid="{AAD3191F-9793-4BED-83F8-161B4AE331C0}"/>
    <cellStyle name="Accent6 67" xfId="3600" xr:uid="{2FD4D365-0EF8-4336-A959-F1F340B283A3}"/>
    <cellStyle name="Accent6 68" xfId="3601" xr:uid="{02678415-17D1-4138-85B5-9C3427242CB2}"/>
    <cellStyle name="Accent6 69" xfId="3602" xr:uid="{E2044A8C-7216-4178-82BB-63D246105608}"/>
    <cellStyle name="Accent6 7" xfId="3603" xr:uid="{303840E7-0F5F-49E5-8032-FC860E8B333C}"/>
    <cellStyle name="Accent6 70" xfId="3604" xr:uid="{8D667658-3F20-4234-958C-92F02508370C}"/>
    <cellStyle name="Accent6 71" xfId="3605" xr:uid="{BCC9EA54-1EA7-4D85-B19E-853A8A3E52EC}"/>
    <cellStyle name="Accent6 72" xfId="3606" xr:uid="{CDCA365D-C5BA-43EC-AE8E-2A649C37C7E6}"/>
    <cellStyle name="Accent6 73" xfId="3607" xr:uid="{8B5E27E7-4C4E-4191-BCBD-427DBEE7A183}"/>
    <cellStyle name="Accent6 74" xfId="3608" xr:uid="{4C060CDC-A8ED-411C-8EEB-4EFC6EB106D5}"/>
    <cellStyle name="Accent6 75" xfId="3609" xr:uid="{4CCAE003-B1DF-42BD-A40D-DF9760095C87}"/>
    <cellStyle name="Accent6 76" xfId="3610" xr:uid="{F001F3CC-C647-4727-A96D-83C01949C0BC}"/>
    <cellStyle name="Accent6 77" xfId="3611" xr:uid="{0294DC6B-19FB-4DE2-8DAF-CDAA679FC0B3}"/>
    <cellStyle name="Accent6 78" xfId="3612" xr:uid="{14D18475-3E71-4B57-AA4A-672F48FDDB26}"/>
    <cellStyle name="Accent6 79" xfId="3613" xr:uid="{72EE7F3D-131A-4CCA-BC32-1EC68F7FA131}"/>
    <cellStyle name="Accent6 8" xfId="3614" xr:uid="{BE822F9F-8550-49BE-8D6D-CCF789AF209D}"/>
    <cellStyle name="Accent6 8 2" xfId="3615" xr:uid="{D8089334-0BEB-4F64-B926-249268AAFBD8}"/>
    <cellStyle name="Accent6 8 3" xfId="3616" xr:uid="{ED257779-E7AA-4AF5-8817-400D15071E96}"/>
    <cellStyle name="Accent6 80" xfId="3617" xr:uid="{D1E5FAB2-65D4-4FBA-B888-31FC24798E73}"/>
    <cellStyle name="Accent6 81" xfId="3618" xr:uid="{108A638A-D07F-453D-B8D6-04B6461F91AA}"/>
    <cellStyle name="Accent6 82" xfId="3619" xr:uid="{16FBEE41-EF43-4C8D-9205-DEEEBA0403E2}"/>
    <cellStyle name="Accent6 83" xfId="3620" xr:uid="{4F74DA4D-B8BF-4D2C-B4A5-4FF27747A447}"/>
    <cellStyle name="Accent6 84" xfId="3621" xr:uid="{2179B32A-6189-474D-BC1A-F7572D0D5145}"/>
    <cellStyle name="Accent6 85" xfId="3622" xr:uid="{203DC1B7-2D10-4466-9A97-5FDA666AF96E}"/>
    <cellStyle name="Accent6 86" xfId="3623" xr:uid="{7ADE0A97-345F-4D8E-9705-FA886DB9454C}"/>
    <cellStyle name="Accent6 87" xfId="3624" xr:uid="{7CD0549F-84CC-4011-AFDE-FD5B691D29F6}"/>
    <cellStyle name="Accent6 88" xfId="3625" xr:uid="{AE8B5F53-624F-46B2-A5FF-C212D436DCC6}"/>
    <cellStyle name="Accent6 89" xfId="3626" xr:uid="{AB66FCC9-D6AB-4761-95EE-EDE8AA6A0169}"/>
    <cellStyle name="Accent6 9" xfId="3627" xr:uid="{AA4955B6-9333-4B32-96A9-210CA4BFF51E}"/>
    <cellStyle name="Accent6 9 2" xfId="3628" xr:uid="{853A9206-72BE-467C-8CA5-ACE075255180}"/>
    <cellStyle name="Bad 10" xfId="3629" xr:uid="{9B9F3802-170A-4C22-815C-A00598DBCA58}"/>
    <cellStyle name="Bad 10 2" xfId="3630" xr:uid="{81029B9F-C0A3-4F8F-B4D0-D2615264A657}"/>
    <cellStyle name="Bad 11" xfId="3631" xr:uid="{2B6A5EA9-57C3-4786-B274-999FF8F98BEE}"/>
    <cellStyle name="Bad 12" xfId="3632" xr:uid="{7203703C-C4E7-49E5-A374-6F1A5AE4F686}"/>
    <cellStyle name="Bad 13" xfId="3633" xr:uid="{C95DF1EB-83C6-4AD3-B2F9-933FFD4ABB38}"/>
    <cellStyle name="Bad 14" xfId="3634" xr:uid="{C936694E-B866-4BC8-B8AA-8B3D73ECDF0E}"/>
    <cellStyle name="Bad 15" xfId="3635" xr:uid="{D1BCB309-7ADE-48E9-BB6B-2B395F68D38B}"/>
    <cellStyle name="Bad 16" xfId="3636" xr:uid="{0AE4B471-85F3-488F-9F51-3433966E4D05}"/>
    <cellStyle name="Bad 17" xfId="3637" xr:uid="{D166F629-826B-4900-8F72-13CEB3AF3BA6}"/>
    <cellStyle name="Bad 18" xfId="3638" xr:uid="{B260F621-F7D8-4932-8A0A-A31E7FA5ECAF}"/>
    <cellStyle name="Bad 19" xfId="3639" xr:uid="{EBDFFDD5-8E0A-403C-A21D-E97903C4660B}"/>
    <cellStyle name="Bad 2" xfId="3640" xr:uid="{06CD71C0-1FC2-48A3-9E1D-A96D5DE55AEE}"/>
    <cellStyle name="Bad 2 10" xfId="3641" xr:uid="{36EFDB05-2953-482E-A985-5BA85FA2886D}"/>
    <cellStyle name="Bad 2 11" xfId="3642" xr:uid="{15F2870E-73D5-4C48-A2B0-6F291605CA02}"/>
    <cellStyle name="Bad 2 12" xfId="3643" xr:uid="{51D1BFF7-994D-496F-AF2F-2713FF94DDC7}"/>
    <cellStyle name="Bad 2 13" xfId="3644" xr:uid="{3CE680F3-074D-4703-A826-82F11148DD1B}"/>
    <cellStyle name="Bad 2 14" xfId="3645" xr:uid="{7B9072CE-8998-4DF2-A4AC-B14A3740E4F5}"/>
    <cellStyle name="Bad 2 15" xfId="3646" xr:uid="{F72BF6CE-1883-4CA7-961D-3C30F482001A}"/>
    <cellStyle name="Bad 2 16" xfId="3647" xr:uid="{E915B278-A18E-478C-A53D-66446D441317}"/>
    <cellStyle name="Bad 2 17" xfId="3648" xr:uid="{54C894E0-50F4-407F-AE37-A0148260E633}"/>
    <cellStyle name="Bad 2 18" xfId="3649" xr:uid="{2099CA20-3F3D-44BA-8C2B-36DBE0CAFF65}"/>
    <cellStyle name="Bad 2 19" xfId="3650" xr:uid="{A056B7DE-AB8B-499F-8E43-68A883777A46}"/>
    <cellStyle name="Bad 2 2" xfId="3651" xr:uid="{D3C57237-EBD5-4B77-974B-4E3A4C23676C}"/>
    <cellStyle name="Bad 2 20" xfId="3652" xr:uid="{45DB6045-4C72-451E-809A-C1B8A0CFCA4E}"/>
    <cellStyle name="Bad 2 21" xfId="3653" xr:uid="{48219F1D-B7AA-450F-9350-39383A7E4222}"/>
    <cellStyle name="Bad 2 22" xfId="3654" xr:uid="{00B752BB-F181-465C-863D-BE63ED7B6FF4}"/>
    <cellStyle name="Bad 2 23" xfId="3655" xr:uid="{9339C1C1-1E1A-441A-B9FC-55B7FA8B48D1}"/>
    <cellStyle name="Bad 2 24" xfId="3656" xr:uid="{FDB5304A-6F40-45A6-AFC2-21D27F4CE558}"/>
    <cellStyle name="Bad 2 25" xfId="3657" xr:uid="{1A7A3BE7-38A5-467E-BD2D-DDD90A965191}"/>
    <cellStyle name="Bad 2 26" xfId="3658" xr:uid="{4DCFB24B-0E9D-4255-825D-45E082047CF8}"/>
    <cellStyle name="Bad 2 27" xfId="3659" xr:uid="{EF9AFC04-5AF8-4199-BC42-9E9B60E559FE}"/>
    <cellStyle name="Bad 2 28" xfId="3660" xr:uid="{2D7C6B04-D84A-40DF-A0BC-46A47127543E}"/>
    <cellStyle name="Bad 2 29" xfId="3661" xr:uid="{42B47B69-B7D7-4B73-B050-17BB80727F52}"/>
    <cellStyle name="Bad 2 3" xfId="3662" xr:uid="{577506A2-3C7F-4C30-9E5D-F8D44FB3446A}"/>
    <cellStyle name="Bad 2 30" xfId="3663" xr:uid="{4C490734-B9B1-43F7-A73B-BEA578C18C93}"/>
    <cellStyle name="Bad 2 31" xfId="3664" xr:uid="{FBCA6E1F-D56B-4FB4-88B7-7ADEC77DE530}"/>
    <cellStyle name="Bad 2 32" xfId="3665" xr:uid="{8636D179-9F7A-416C-AF56-55ECE34BA280}"/>
    <cellStyle name="Bad 2 33" xfId="3666" xr:uid="{BBDF7317-31BA-4B2D-BCBF-695CA093223A}"/>
    <cellStyle name="Bad 2 34" xfId="3667" xr:uid="{316DCDA9-1957-4EA4-9D59-0866AF94EFD8}"/>
    <cellStyle name="Bad 2 35" xfId="3668" xr:uid="{8CFA81F7-26C3-40D9-A263-3EC4FE44A720}"/>
    <cellStyle name="Bad 2 36" xfId="3669" xr:uid="{BBE9C034-AFED-4EEB-86AD-64BF12385B09}"/>
    <cellStyle name="Bad 2 37" xfId="3670" xr:uid="{33E8C7A4-7BEC-4367-96FF-C172B12EF2E3}"/>
    <cellStyle name="Bad 2 38" xfId="3671" xr:uid="{1CEFBEB6-9AFA-4B31-BDDA-2FCABEBBCFCE}"/>
    <cellStyle name="Bad 2 39" xfId="3672" xr:uid="{477DDA8D-A65A-40E9-9158-6851F545AD00}"/>
    <cellStyle name="Bad 2 4" xfId="3673" xr:uid="{D15CE766-908F-4E88-867C-D01E6ED7EFAD}"/>
    <cellStyle name="Bad 2 40" xfId="3674" xr:uid="{BBCDB8E6-DAB8-4FC1-82E3-0476E7D5002B}"/>
    <cellStyle name="Bad 2 41" xfId="3675" xr:uid="{607D5095-0321-47B5-9FFC-6F78AC40BFEC}"/>
    <cellStyle name="Bad 2 42" xfId="3676" xr:uid="{039C4B42-3ACD-4837-9046-B4FEF810E1BA}"/>
    <cellStyle name="Bad 2 43" xfId="3677" xr:uid="{AA2C2D03-A4E8-4621-88BA-751F1ADA9D16}"/>
    <cellStyle name="Bad 2 44" xfId="3678" xr:uid="{512B8F8A-426F-42BD-B583-F53AB7CD155D}"/>
    <cellStyle name="Bad 2 45" xfId="3679" xr:uid="{FDF61CF3-3CBE-40F5-9627-A95B25941327}"/>
    <cellStyle name="Bad 2 46" xfId="3680" xr:uid="{D477D63B-B621-4EF9-8699-CB88658D44E0}"/>
    <cellStyle name="Bad 2 47" xfId="3681" xr:uid="{D819686E-D65D-4E4B-B424-32C9B9CB7F3A}"/>
    <cellStyle name="Bad 2 48" xfId="3682" xr:uid="{765066BC-B177-4F53-B7DA-320A5AC88BCB}"/>
    <cellStyle name="Bad 2 49" xfId="3683" xr:uid="{C079CD78-3248-4201-9EA2-37BECB899CED}"/>
    <cellStyle name="Bad 2 5" xfId="3684" xr:uid="{60DEC5A7-5C53-4CA2-BF68-7B6D33C14998}"/>
    <cellStyle name="Bad 2 50" xfId="3685" xr:uid="{C1D333B9-BB4A-4FBB-B123-AA54B8FB091C}"/>
    <cellStyle name="Bad 2 51" xfId="3686" xr:uid="{3282E0AE-25E8-4ECD-A2EE-9487DC4ACECB}"/>
    <cellStyle name="Bad 2 52" xfId="3687" xr:uid="{6577CE16-E669-4633-B8E7-398F9F814BAF}"/>
    <cellStyle name="Bad 2 53" xfId="3688" xr:uid="{517E7093-2F3D-48A7-8AA5-864FBB032D9A}"/>
    <cellStyle name="Bad 2 54" xfId="3689" xr:uid="{D8C14854-0E18-41F9-B5D6-7FB271C9B5C4}"/>
    <cellStyle name="Bad 2 55" xfId="3690" xr:uid="{CB7228D5-40AE-4754-98BC-A072545DC5D4}"/>
    <cellStyle name="Bad 2 56" xfId="3691" xr:uid="{03B01A13-3423-4693-88A1-9A7E7C710796}"/>
    <cellStyle name="Bad 2 57" xfId="3692" xr:uid="{30C56D04-47B2-4C97-B2AC-825BDBAC0656}"/>
    <cellStyle name="Bad 2 6" xfId="3693" xr:uid="{9931A85F-70C1-48E7-B16A-1BF7BA062F93}"/>
    <cellStyle name="Bad 2 7" xfId="3694" xr:uid="{68732928-672F-4476-99DA-E672BA0900E7}"/>
    <cellStyle name="Bad 2 8" xfId="3695" xr:uid="{E39A229D-50F5-445E-A0CD-D29BB821D65E}"/>
    <cellStyle name="Bad 2 9" xfId="3696" xr:uid="{2B728EBA-6DB1-44DD-8CC5-035AF15A9FF2}"/>
    <cellStyle name="Bad 2_Texas Base Rev" xfId="3697" xr:uid="{3D344198-BA7D-46B9-8722-AE1A722F7C0A}"/>
    <cellStyle name="Bad 20" xfId="3698" xr:uid="{3428AE1C-0D32-4E8C-B79B-A3A993557C40}"/>
    <cellStyle name="Bad 21" xfId="3699" xr:uid="{65249E8A-2226-47FD-ACC3-0AEA65D9EADC}"/>
    <cellStyle name="Bad 22" xfId="3700" xr:uid="{173157B7-32D5-445B-88B5-AD63046E981C}"/>
    <cellStyle name="Bad 23" xfId="3701" xr:uid="{A315C8CB-F7C3-4B88-A23C-80E90AF12F8F}"/>
    <cellStyle name="Bad 24" xfId="3702" xr:uid="{36CE2C93-82FA-4375-AD75-391981B3356E}"/>
    <cellStyle name="Bad 25" xfId="3703" xr:uid="{5FC9CB2B-9E9E-4E99-B79D-BD884CBD7711}"/>
    <cellStyle name="Bad 26" xfId="3704" xr:uid="{881D6166-B9B9-4C96-96F7-023DEBF266BA}"/>
    <cellStyle name="Bad 27" xfId="3705" xr:uid="{19051BB0-286E-4BE6-B86A-4E1F6BB4ED0F}"/>
    <cellStyle name="Bad 28" xfId="3706" xr:uid="{E08CDF1C-BE25-422E-BB10-967F6057B0D2}"/>
    <cellStyle name="Bad 29" xfId="3707" xr:uid="{2623F8CC-1DE9-4C7D-B803-A6FA3264588D}"/>
    <cellStyle name="Bad 3" xfId="3708" xr:uid="{EE93C500-1DC2-4BA8-BBBF-DA7761BD16CD}"/>
    <cellStyle name="Bad 3 2" xfId="3709" xr:uid="{B9C64B47-2F45-47AC-A6BD-71AFED0A3F07}"/>
    <cellStyle name="Bad 3 3" xfId="3710" xr:uid="{E4F91E4B-77BE-44AA-9E6E-B51F7F016EA2}"/>
    <cellStyle name="Bad 30" xfId="3711" xr:uid="{BECC6297-D3F2-4C29-B102-F4CD0D5EF6BB}"/>
    <cellStyle name="Bad 31" xfId="3712" xr:uid="{E88B5DC9-E2A8-4CB5-82AC-0409EA9BB212}"/>
    <cellStyle name="Bad 32" xfId="3713" xr:uid="{E450B7B8-DAD3-41DA-9604-9886D159EC69}"/>
    <cellStyle name="Bad 33" xfId="3714" xr:uid="{71CE6BFD-4FBC-4966-AD85-3F26679C8897}"/>
    <cellStyle name="Bad 34" xfId="3715" xr:uid="{7B6AB9BC-72B2-435D-8B5D-E7858A736ABE}"/>
    <cellStyle name="Bad 35" xfId="3716" xr:uid="{FA1F68DB-9AA1-494D-81C2-C3A814837CF1}"/>
    <cellStyle name="Bad 36" xfId="3717" xr:uid="{2CAC0714-CBCE-4EEA-BE63-03F5AD930536}"/>
    <cellStyle name="Bad 37" xfId="3718" xr:uid="{6C29306F-F4FB-4757-852D-A7E48D38E65B}"/>
    <cellStyle name="Bad 38" xfId="3719" xr:uid="{C0A25BEC-865E-4177-95DA-3B1366A722E4}"/>
    <cellStyle name="Bad 39" xfId="3720" xr:uid="{09E83495-3AC4-4B4A-9330-0A318B80A68D}"/>
    <cellStyle name="Bad 4" xfId="3721" xr:uid="{7C8BF32B-CE40-4E33-9185-52C0E381AA1C}"/>
    <cellStyle name="Bad 4 2" xfId="3722" xr:uid="{C8168A84-8EF9-44BF-AFE1-60223E0B4A51}"/>
    <cellStyle name="Bad 4 3" xfId="3723" xr:uid="{BE8F5677-43A1-4400-AE12-2E647328B3A5}"/>
    <cellStyle name="Bad 40" xfId="3724" xr:uid="{47BFC03A-ABAD-46FD-ABB1-47507019E234}"/>
    <cellStyle name="Bad 41" xfId="3725" xr:uid="{E394C08D-3C1E-4AC0-B871-D7F9400275B2}"/>
    <cellStyle name="Bad 42" xfId="3726" xr:uid="{8A03B888-3BB5-4DDC-B565-1D50C093D6AB}"/>
    <cellStyle name="Bad 43" xfId="3727" xr:uid="{7D368959-AD4B-4B84-A8E1-9C426D07BD87}"/>
    <cellStyle name="Bad 44" xfId="3728" xr:uid="{A1B060DF-6F68-4FB1-9B88-BA04B36BFA56}"/>
    <cellStyle name="Bad 45" xfId="3729" xr:uid="{E9ADA0B8-AECC-4166-A081-E49C43ED53E1}"/>
    <cellStyle name="Bad 46" xfId="3730" xr:uid="{537274EE-B6D1-43BD-97A1-8137CA76D20F}"/>
    <cellStyle name="Bad 47" xfId="3731" xr:uid="{1C0ACB9C-1025-41CF-B29F-D1FC692BF155}"/>
    <cellStyle name="Bad 48" xfId="3732" xr:uid="{A4B5BD67-A738-4380-8E5E-D3012452B746}"/>
    <cellStyle name="Bad 49" xfId="3733" xr:uid="{ACFDEDE6-9C14-4084-9005-30E644DB953F}"/>
    <cellStyle name="Bad 5" xfId="3734" xr:uid="{C48C5EE8-04B1-4008-892E-DBC2451CC977}"/>
    <cellStyle name="Bad 5 2" xfId="3735" xr:uid="{8253EF19-65EF-47CF-888C-FD07395610EF}"/>
    <cellStyle name="Bad 5 3" xfId="3736" xr:uid="{60CAFFA3-C8DA-4CF0-A01C-BEFB46336054}"/>
    <cellStyle name="Bad 50" xfId="3737" xr:uid="{C32EAB90-FCEB-4772-B79A-EBB316107138}"/>
    <cellStyle name="Bad 51" xfId="3738" xr:uid="{D5FC856C-9617-4C83-A19B-70A86E74CAD8}"/>
    <cellStyle name="Bad 52" xfId="3739" xr:uid="{B8946254-7370-4B06-9DF0-E852E70AC51D}"/>
    <cellStyle name="Bad 53" xfId="3740" xr:uid="{FB265A81-B395-4B85-81F4-6068947DA4AE}"/>
    <cellStyle name="Bad 54" xfId="3741" xr:uid="{BC9B1D22-3F3A-4C15-B988-D6C8B273E6E9}"/>
    <cellStyle name="Bad 55" xfId="3742" xr:uid="{724F1B85-4DE3-4DE0-9824-2645D820CB25}"/>
    <cellStyle name="Bad 56" xfId="3743" xr:uid="{9D13E9A4-9FB0-4EED-B073-AE8FD6FDA3C7}"/>
    <cellStyle name="Bad 57" xfId="3744" xr:uid="{9DE18AF9-4734-46D1-8C01-8B25E9E05037}"/>
    <cellStyle name="Bad 58" xfId="3745" xr:uid="{69FF7FFE-E53D-43D4-AF5A-7849ABE231AC}"/>
    <cellStyle name="Bad 59" xfId="3746" xr:uid="{201E9794-B062-4263-A72D-165B0631ABEC}"/>
    <cellStyle name="Bad 6" xfId="3747" xr:uid="{707F8F30-595D-450B-B382-A4017BE9F2F6}"/>
    <cellStyle name="Bad 60" xfId="3748" xr:uid="{7EAB95E3-8DF9-4421-9708-B699F5F1145A}"/>
    <cellStyle name="Bad 61" xfId="3749" xr:uid="{52388A70-8A0E-4287-B5EE-B7F12A2C6501}"/>
    <cellStyle name="Bad 62" xfId="3750" xr:uid="{25E0620F-65E4-4C2A-BAD2-DAE8082715B7}"/>
    <cellStyle name="Bad 63" xfId="3751" xr:uid="{A92BF533-208E-4895-8061-0B6835E96C54}"/>
    <cellStyle name="Bad 64" xfId="3752" xr:uid="{FBEDE773-14AB-4B09-921D-6203CA117B58}"/>
    <cellStyle name="Bad 65" xfId="3753" xr:uid="{2F9F9AB7-DA2E-4C57-9700-4C3462ECB405}"/>
    <cellStyle name="Bad 66" xfId="3754" xr:uid="{D27F0DF2-1FDB-4647-BEA4-2D0C925BF808}"/>
    <cellStyle name="Bad 67" xfId="3755" xr:uid="{8746F43E-A742-410B-9358-5C55BE608209}"/>
    <cellStyle name="Bad 68" xfId="3756" xr:uid="{CF9B5278-139A-4A61-87B2-43B82C43BDD6}"/>
    <cellStyle name="Bad 69" xfId="3757" xr:uid="{0E114A34-A916-4140-ADA3-25BDAB66C0C9}"/>
    <cellStyle name="Bad 7" xfId="3758" xr:uid="{82313F0D-D734-435A-B2EC-DE73FE3B28A3}"/>
    <cellStyle name="Bad 70" xfId="3759" xr:uid="{2F2F012D-5BFC-4C31-96F5-253D2FD91936}"/>
    <cellStyle name="Bad 71" xfId="3760" xr:uid="{CCCF2759-E2D8-4577-BF28-A40F799A7483}"/>
    <cellStyle name="Bad 72" xfId="3761" xr:uid="{2B88FBF0-9F4D-46C6-8F2B-C8FEC4CAD75C}"/>
    <cellStyle name="Bad 73" xfId="3762" xr:uid="{ADA85030-BE0D-448E-AF2C-BFAC38F10C52}"/>
    <cellStyle name="Bad 74" xfId="3763" xr:uid="{D0DA07E9-AD52-4638-86BE-751E9035335E}"/>
    <cellStyle name="Bad 75" xfId="3764" xr:uid="{8DB3E357-E2F6-4AB8-BA53-1A19F967169D}"/>
    <cellStyle name="Bad 76" xfId="3765" xr:uid="{61F5925C-A583-4F81-823F-73DD29101AA6}"/>
    <cellStyle name="Bad 77" xfId="3766" xr:uid="{6FF03186-4D83-44EE-815D-C176A3BCB010}"/>
    <cellStyle name="Bad 78" xfId="3767" xr:uid="{707FB195-FEFC-4131-B653-B17DE8489937}"/>
    <cellStyle name="Bad 79" xfId="3768" xr:uid="{80F9CE06-13EB-4A42-A105-B5AFF1F70AC0}"/>
    <cellStyle name="Bad 8" xfId="3769" xr:uid="{348F5BDD-1A97-4590-A897-A7A053DF3DCB}"/>
    <cellStyle name="Bad 8 2" xfId="3770" xr:uid="{50A7C9A6-4151-4C31-8AA4-DA342C887EC2}"/>
    <cellStyle name="Bad 8 3" xfId="3771" xr:uid="{DC50A402-7C2B-429F-8425-42742525EA6A}"/>
    <cellStyle name="Bad 80" xfId="3772" xr:uid="{3A59865E-969F-4165-AE1F-47545D154D5E}"/>
    <cellStyle name="Bad 81" xfId="3773" xr:uid="{8159D917-B66C-416D-83F2-BBFD18D01313}"/>
    <cellStyle name="Bad 82" xfId="3774" xr:uid="{1A2AD476-4906-4FA0-AB16-6F386FB36F8B}"/>
    <cellStyle name="Bad 83" xfId="3775" xr:uid="{900EEEB4-450F-4D33-82B5-92C34CF3AD74}"/>
    <cellStyle name="Bad 84" xfId="3776" xr:uid="{7AE2E851-B603-4F57-B4EB-1693B8FADB58}"/>
    <cellStyle name="Bad 85" xfId="3777" xr:uid="{9BC16B73-547C-4858-9DF2-DAB0C3F2D79D}"/>
    <cellStyle name="Bad 86" xfId="3778" xr:uid="{F57845B8-6F74-4B8F-B541-70F851DEBBCD}"/>
    <cellStyle name="Bad 87" xfId="3779" xr:uid="{83C36FDA-437E-49F0-9E3B-DB0CC55C1F25}"/>
    <cellStyle name="Bad 88" xfId="3780" xr:uid="{3AC47E6E-DC40-4098-A48B-5F518FB35C0C}"/>
    <cellStyle name="Bad 89" xfId="3781" xr:uid="{ED16E628-060D-4F3B-BB00-811D99C0C768}"/>
    <cellStyle name="Bad 9" xfId="3782" xr:uid="{C33EEFE1-2538-4A06-B341-043CB6C85AB8}"/>
    <cellStyle name="Bad 9 2" xfId="3783" xr:uid="{5150FE3C-8293-4495-9589-16A4256C6042}"/>
    <cellStyle name="bot - Style1" xfId="3784" xr:uid="{CB92985E-1530-408B-8544-454601F034F0}"/>
    <cellStyle name="Calculation 10" xfId="3785" xr:uid="{79260B9F-D5DC-4251-9272-D0DF02AF759B}"/>
    <cellStyle name="Calculation 10 10" xfId="3786" xr:uid="{D587FEEA-290C-4EE1-B3F1-68999BF4C363}"/>
    <cellStyle name="Calculation 10 11" xfId="3787" xr:uid="{EB6B3BD2-DB3A-4916-9186-9B143C1698CB}"/>
    <cellStyle name="Calculation 10 2" xfId="3788" xr:uid="{E86D8F59-5380-41C2-BB39-F4F389CA1B5F}"/>
    <cellStyle name="Calculation 10 2 10" xfId="3789" xr:uid="{DE0E1A28-C3E4-42F1-AC6C-E3B106FDC8B7}"/>
    <cellStyle name="Calculation 10 2 11" xfId="3790" xr:uid="{919890AC-BAD0-4011-B4F0-CCB176A758E7}"/>
    <cellStyle name="Calculation 10 2 12" xfId="3791" xr:uid="{3D746A47-4BE6-45DD-8A7B-3CCFF37D5C53}"/>
    <cellStyle name="Calculation 10 2 2" xfId="3792" xr:uid="{70D95F9E-8487-432F-B7CE-D9AEE496991B}"/>
    <cellStyle name="Calculation 10 2 2 2" xfId="3793" xr:uid="{EFB459EC-609A-4AC6-AC1E-D1EF47EE3F8C}"/>
    <cellStyle name="Calculation 10 2 2 2 2" xfId="3794" xr:uid="{BA4EFC81-D08B-4D24-8CC0-025B09285FEE}"/>
    <cellStyle name="Calculation 10 2 2 2 2 2" xfId="3795" xr:uid="{CB2235F6-2656-4AF5-B40D-A3783CA1DD80}"/>
    <cellStyle name="Calculation 10 2 2 2 2 3" xfId="3796" xr:uid="{455FE60A-171B-4B92-92F4-13942ED48AA5}"/>
    <cellStyle name="Calculation 10 2 2 2 2 4" xfId="3797" xr:uid="{7C7E9496-2F13-4570-8EA0-C2CBFF9EB874}"/>
    <cellStyle name="Calculation 10 2 2 2 2 5" xfId="3798" xr:uid="{D19130EF-04BF-4B2C-9BDF-B32949324696}"/>
    <cellStyle name="Calculation 10 2 2 2 2_Int on Cust Dep" xfId="3799" xr:uid="{DA9A6F8B-E319-41B6-A424-FCEB26C5BD17}"/>
    <cellStyle name="Calculation 10 2 2 2 3" xfId="3800" xr:uid="{72CBD91E-070F-4AD6-9BC0-490F3D09D7EE}"/>
    <cellStyle name="Calculation 10 2 2 2 4" xfId="3801" xr:uid="{A39E49CD-86A8-4AAF-8E9D-BECB19B29E67}"/>
    <cellStyle name="Calculation 10 2 2 2 5" xfId="3802" xr:uid="{D5A8CBE3-225A-4E2E-9F23-FBC8685A0ECD}"/>
    <cellStyle name="Calculation 10 2 2 2 6" xfId="3803" xr:uid="{60CCB63F-92F0-4323-BD5B-8CB80B293FE6}"/>
    <cellStyle name="Calculation 10 2 2 2 7" xfId="3804" xr:uid="{7EE80088-AF39-430E-986E-58CC311A4795}"/>
    <cellStyle name="Calculation 10 2 2 2 8" xfId="3805" xr:uid="{00DA1BA9-B5AD-4FD0-9FCE-2D46AE56926D}"/>
    <cellStyle name="Calculation 10 2 2 2 9" xfId="3806" xr:uid="{383ED2F0-87F4-4285-ABEB-04846848A016}"/>
    <cellStyle name="Calculation 10 2 2 2_Int on Cust Dep" xfId="3807" xr:uid="{B040A38D-E483-47D4-948D-20944B33BDC5}"/>
    <cellStyle name="Calculation 10 2 2 3" xfId="3808" xr:uid="{256381CB-6D50-4E12-8491-C89A6340FFFE}"/>
    <cellStyle name="Calculation 10 2 2 3 2" xfId="3809" xr:uid="{0DCAD62F-C9EF-4BD6-8BDE-5F13AB6EFFA5}"/>
    <cellStyle name="Calculation 10 2 2 3 3" xfId="3810" xr:uid="{EACFECAF-32FF-41B7-B919-31BD0B55FE91}"/>
    <cellStyle name="Calculation 10 2 2 3 4" xfId="3811" xr:uid="{F89B0C45-0AF4-4D61-A61E-3FBE7A0E3F1F}"/>
    <cellStyle name="Calculation 10 2 2 3 5" xfId="3812" xr:uid="{4B0EFE4C-F88C-4A71-B7D3-239AB5E723F5}"/>
    <cellStyle name="Calculation 10 2 2 3_Int on Cust Dep" xfId="3813" xr:uid="{A67B1BFA-2676-4904-AF63-A30F6D9C2953}"/>
    <cellStyle name="Calculation 10 2 2 4" xfId="3814" xr:uid="{60FB1AFE-ED22-410A-BAD0-2D4945731C14}"/>
    <cellStyle name="Calculation 10 2 2 5" xfId="3815" xr:uid="{6F6E0B43-A111-4832-A172-3B88FCFF6B7C}"/>
    <cellStyle name="Calculation 10 2 2 6" xfId="3816" xr:uid="{0ACEEBB8-9166-4209-B13A-07DCA5436D9C}"/>
    <cellStyle name="Calculation 10 2 2_Int on Cust Dep" xfId="3817" xr:uid="{B9B0F61C-2A4D-4395-BAD5-DA5957DCEBD5}"/>
    <cellStyle name="Calculation 10 2 3" xfId="3818" xr:uid="{EC43B1BD-7278-4AAA-83D3-B26829D58711}"/>
    <cellStyle name="Calculation 10 2 3 2" xfId="3819" xr:uid="{293F034E-5DBD-43CA-B86B-6DB7E621BC2A}"/>
    <cellStyle name="Calculation 10 2 3 2 2" xfId="3820" xr:uid="{8CE37C5D-41D9-4568-8DD1-2EBC2FC3D805}"/>
    <cellStyle name="Calculation 10 2 3 2 3" xfId="3821" xr:uid="{04DB9EBF-8D48-4A77-93C6-D1B815E0CF3B}"/>
    <cellStyle name="Calculation 10 2 3 2 4" xfId="3822" xr:uid="{BDE74114-A957-47E4-AC97-7E72C3BD23EB}"/>
    <cellStyle name="Calculation 10 2 3 2 5" xfId="3823" xr:uid="{CDA64C22-86FE-4546-AB71-4EB96690B90B}"/>
    <cellStyle name="Calculation 10 2 3 2_Int on Cust Dep" xfId="3824" xr:uid="{2CE4D39C-7223-49FA-BEA8-7972BD1301D9}"/>
    <cellStyle name="Calculation 10 2 3 3" xfId="3825" xr:uid="{15A81202-3527-414E-A927-6309907583BC}"/>
    <cellStyle name="Calculation 10 2 3 4" xfId="3826" xr:uid="{6515D419-1EEB-43F2-A630-8A8DE0D95205}"/>
    <cellStyle name="Calculation 10 2 3 5" xfId="3827" xr:uid="{4AD9132F-DD47-4374-ADC9-7A1299C13279}"/>
    <cellStyle name="Calculation 10 2 3 6" xfId="3828" xr:uid="{8C811B59-B802-4BB7-8193-DD151780096C}"/>
    <cellStyle name="Calculation 10 2 3 7" xfId="3829" xr:uid="{270012F2-EA23-43EA-BF4D-30F7062DEE2B}"/>
    <cellStyle name="Calculation 10 2 3 8" xfId="3830" xr:uid="{FAC9BB0C-E132-4ADB-A95A-9B3870857C04}"/>
    <cellStyle name="Calculation 10 2 3 9" xfId="3831" xr:uid="{5C18C3C3-C8EE-4517-969E-91CE916DB15F}"/>
    <cellStyle name="Calculation 10 2 3_Int on Cust Dep" xfId="3832" xr:uid="{9FBF74DB-7630-4B97-BBF5-9AB8308C8430}"/>
    <cellStyle name="Calculation 10 2 4" xfId="3833" xr:uid="{0AE0E8FC-0B5F-4DCF-A8C3-AB777A2FD44A}"/>
    <cellStyle name="Calculation 10 2 4 2" xfId="3834" xr:uid="{841633CF-8D2A-4061-A862-763B0F140E30}"/>
    <cellStyle name="Calculation 10 2 4 3" xfId="3835" xr:uid="{C530FD83-436F-4847-933F-7FEF7C85607D}"/>
    <cellStyle name="Calculation 10 2 4 4" xfId="3836" xr:uid="{83E33688-5018-4874-8EE7-43F1B5DBE826}"/>
    <cellStyle name="Calculation 10 2 4 5" xfId="3837" xr:uid="{878E3442-49D0-48FF-80D5-497E61934575}"/>
    <cellStyle name="Calculation 10 2 4_Int on Cust Dep" xfId="3838" xr:uid="{1EF788CC-DCDF-445E-9A57-54FE3D25381E}"/>
    <cellStyle name="Calculation 10 2 5" xfId="3839" xr:uid="{3145AF01-1890-4DBE-A999-6B8E9B3EAC41}"/>
    <cellStyle name="Calculation 10 2 5 2" xfId="3840" xr:uid="{A74AC8E0-3920-4BCD-8685-710D1AEBEA42}"/>
    <cellStyle name="Calculation 10 2 5 3" xfId="3841" xr:uid="{31AD4410-18A8-4BD5-BFC4-37491208A1EF}"/>
    <cellStyle name="Calculation 10 2 5 4" xfId="3842" xr:uid="{B700480E-4050-46B2-8C6B-13F84DF07949}"/>
    <cellStyle name="Calculation 10 2 5 5" xfId="3843" xr:uid="{71406688-68E9-42C2-A2D8-30600BD55BD3}"/>
    <cellStyle name="Calculation 10 2 5_Int on Cust Dep" xfId="3844" xr:uid="{094DF24D-1665-4491-B315-EC509C5FA1D0}"/>
    <cellStyle name="Calculation 10 2 6" xfId="3845" xr:uid="{65161041-B27A-48E2-A6CA-D35C58EF3D54}"/>
    <cellStyle name="Calculation 10 2 7" xfId="3846" xr:uid="{ABC8AF97-9FBA-46B0-B1F7-FFCCAD2D9EBE}"/>
    <cellStyle name="Calculation 10 2 8" xfId="3847" xr:uid="{291DE0AA-6EB5-4975-AB10-D56C36841DDC}"/>
    <cellStyle name="Calculation 10 2 9" xfId="3848" xr:uid="{AE51E658-A821-4858-824F-AF38D74CF7AC}"/>
    <cellStyle name="Calculation 10 2_Int on Cust Dep" xfId="3849" xr:uid="{115A02B5-99F2-442B-99B9-148B8495BAD4}"/>
    <cellStyle name="Calculation 10 3" xfId="3850" xr:uid="{4DE802BE-1AFB-4348-9A03-0AD2717254C4}"/>
    <cellStyle name="Calculation 10 3 2" xfId="3851" xr:uid="{CF46DE04-E8DE-48B3-A604-FBB6E51A7138}"/>
    <cellStyle name="Calculation 10 3 2 2" xfId="3852" xr:uid="{80098EBF-7A21-40C8-BC6B-F76C764AE6F4}"/>
    <cellStyle name="Calculation 10 3 2 2 2" xfId="3853" xr:uid="{183CCE69-93A4-44F9-9D75-32851FC95461}"/>
    <cellStyle name="Calculation 10 3 2 2 3" xfId="3854" xr:uid="{2874A1BE-5F8C-4FEB-8004-5BFE810B9EFB}"/>
    <cellStyle name="Calculation 10 3 2 2 4" xfId="3855" xr:uid="{61D48AB3-C6A0-4EE8-A283-CEFB91005683}"/>
    <cellStyle name="Calculation 10 3 2 2 5" xfId="3856" xr:uid="{FEDB13E0-A7B3-4853-8C77-00D3710C1C6F}"/>
    <cellStyle name="Calculation 10 3 2 2_Int on Cust Dep" xfId="3857" xr:uid="{9BBB10E5-187A-40CD-B264-F99EA993F09E}"/>
    <cellStyle name="Calculation 10 3 2 3" xfId="3858" xr:uid="{E3AA8B20-59C6-494B-8FCE-D6941217E85B}"/>
    <cellStyle name="Calculation 10 3 2 4" xfId="3859" xr:uid="{90A46BA5-1B04-478E-BDE4-7A57297304D6}"/>
    <cellStyle name="Calculation 10 3 2 5" xfId="3860" xr:uid="{C04C3B83-EE9B-4B58-993A-625907DCB459}"/>
    <cellStyle name="Calculation 10 3 2 6" xfId="3861" xr:uid="{E2A190F5-3A4B-4EC0-9646-04ABE0382282}"/>
    <cellStyle name="Calculation 10 3 2 7" xfId="3862" xr:uid="{3057437D-5E0C-4E11-BB4C-5F84F222D96A}"/>
    <cellStyle name="Calculation 10 3 2 8" xfId="3863" xr:uid="{CDC0D810-93C8-4DB3-B2D9-25A0918766A6}"/>
    <cellStyle name="Calculation 10 3 2 9" xfId="3864" xr:uid="{15F54D38-3884-4621-B05D-A7B12251EB54}"/>
    <cellStyle name="Calculation 10 3 2_Int on Cust Dep" xfId="3865" xr:uid="{DF7997DD-62FE-4E99-99D0-B4A73EB308E6}"/>
    <cellStyle name="Calculation 10 3 3" xfId="3866" xr:uid="{422DD33A-0867-4FD8-B4A8-A0529B3C055C}"/>
    <cellStyle name="Calculation 10 3 3 2" xfId="3867" xr:uid="{805C864F-B5A0-4200-A583-E8E3F653AD02}"/>
    <cellStyle name="Calculation 10 3 3 3" xfId="3868" xr:uid="{0CACFFA0-CBC7-4D89-9A44-775996790D7D}"/>
    <cellStyle name="Calculation 10 3 3 4" xfId="3869" xr:uid="{4BBE0392-B450-4145-A59F-B43451260B92}"/>
    <cellStyle name="Calculation 10 3 3 5" xfId="3870" xr:uid="{A7A5BA9D-A516-4DCB-ADB7-4CF2178DC4B3}"/>
    <cellStyle name="Calculation 10 3 3_Int on Cust Dep" xfId="3871" xr:uid="{35FEAD45-5E41-4BA5-9074-33DC66A89722}"/>
    <cellStyle name="Calculation 10 3 4" xfId="3872" xr:uid="{92E07A15-ED8A-4931-8E53-4383530B6E6C}"/>
    <cellStyle name="Calculation 10 3 5" xfId="3873" xr:uid="{7B894B3A-3904-4CF8-8DE9-085E18C8E53D}"/>
    <cellStyle name="Calculation 10 3 6" xfId="3874" xr:uid="{289444B2-635A-49DB-B477-40572FCE5E65}"/>
    <cellStyle name="Calculation 10 3_Int on Cust Dep" xfId="3875" xr:uid="{C8B80C9B-FD49-4E55-950C-49883A05CE21}"/>
    <cellStyle name="Calculation 10 4" xfId="3876" xr:uid="{F84B2AEE-FB8D-48E2-8D1C-0F37AC388C85}"/>
    <cellStyle name="Calculation 10 4 2" xfId="3877" xr:uid="{23CC3A8C-1607-411F-B877-336A46E1115E}"/>
    <cellStyle name="Calculation 10 4 3" xfId="3878" xr:uid="{A4405B8F-A26F-477A-836C-6A7F438F16B0}"/>
    <cellStyle name="Calculation 10 4 4" xfId="3879" xr:uid="{5EDCB298-6B8E-4F1B-A6EA-EA3652CB1F83}"/>
    <cellStyle name="Calculation 10 4 5" xfId="3880" xr:uid="{767EC911-DB62-4E12-A0DA-588CD1936E8A}"/>
    <cellStyle name="Calculation 10 4_Int on Cust Dep" xfId="3881" xr:uid="{DDD338E1-E4E9-48D7-BF95-2BB6CE229A13}"/>
    <cellStyle name="Calculation 10 5" xfId="3882" xr:uid="{E287D2FF-F2DD-48B7-A337-BBCFBD3A58F0}"/>
    <cellStyle name="Calculation 10 5 2" xfId="3883" xr:uid="{5D9C4E6E-E0F0-430F-8DBA-AAC27E889E88}"/>
    <cellStyle name="Calculation 10 5 3" xfId="3884" xr:uid="{FA6C8E2E-1435-4B68-9B0D-DD87B99DB595}"/>
    <cellStyle name="Calculation 10 5 4" xfId="3885" xr:uid="{10DFB5CE-4D31-407F-9F8B-E1437FFEA40D}"/>
    <cellStyle name="Calculation 10 5 5" xfId="3886" xr:uid="{E8F3CB2E-C0A1-4338-B54F-637EEC2B345C}"/>
    <cellStyle name="Calculation 10 5_Int on Cust Dep" xfId="3887" xr:uid="{889624A5-1648-4F0A-84FF-826DB770F4B0}"/>
    <cellStyle name="Calculation 10 6" xfId="3888" xr:uid="{376B0152-8607-492D-A00E-9E013BB11685}"/>
    <cellStyle name="Calculation 10 7" xfId="3889" xr:uid="{F1D7F312-8D7D-47EA-9C1F-5AB1B1AE0744}"/>
    <cellStyle name="Calculation 10 8" xfId="3890" xr:uid="{FFEB4F76-B1DC-4D43-AE16-1F7DA264C68F}"/>
    <cellStyle name="Calculation 10 9" xfId="3891" xr:uid="{920C2E0C-0149-48B8-B3D4-13D25BDEE7E6}"/>
    <cellStyle name="Calculation 10_Int on Cust Dep" xfId="3892" xr:uid="{6C31B5B8-9070-4707-B47E-BDD088F84348}"/>
    <cellStyle name="Calculation 11" xfId="3893" xr:uid="{E053C18A-0E54-42B9-9520-1BE820DF074B}"/>
    <cellStyle name="Calculation 11 10" xfId="3894" xr:uid="{50B34CD9-7DCC-441A-A1A9-2756952DE50F}"/>
    <cellStyle name="Calculation 11 2" xfId="3895" xr:uid="{2DE0BB5D-8424-451A-93A4-C0C651A34A76}"/>
    <cellStyle name="Calculation 11 2 2" xfId="3896" xr:uid="{175B60B6-F0A7-4096-B940-B8B85986539C}"/>
    <cellStyle name="Calculation 11 2 2 2" xfId="3897" xr:uid="{13D46A95-2031-448E-8F11-351366CD114E}"/>
    <cellStyle name="Calculation 11 2 2 2 2" xfId="3898" xr:uid="{27AA0048-50D7-406F-B855-F95665C19871}"/>
    <cellStyle name="Calculation 11 2 2 2 3" xfId="3899" xr:uid="{BC14CAA8-71CD-4FF4-A595-7ABCBB259582}"/>
    <cellStyle name="Calculation 11 2 2 2 4" xfId="3900" xr:uid="{02B08DDC-8B74-4B18-B966-05115EE159AF}"/>
    <cellStyle name="Calculation 11 2 2 2 5" xfId="3901" xr:uid="{06DCD898-234B-48F4-B9F8-909E419FB9CE}"/>
    <cellStyle name="Calculation 11 2 2 2_Int on Cust Dep" xfId="3902" xr:uid="{AEF3D9DF-7D25-417F-BA6B-D6C107C5E10C}"/>
    <cellStyle name="Calculation 11 2 2 3" xfId="3903" xr:uid="{3923A1B8-2619-4C8D-9D66-1F8A451D4A36}"/>
    <cellStyle name="Calculation 11 2 2 4" xfId="3904" xr:uid="{97D1B8DA-90AA-4AEE-B118-83661AD6C83D}"/>
    <cellStyle name="Calculation 11 2 2 5" xfId="3905" xr:uid="{F334FEB1-CCCE-4A9F-8B65-A985D2F8F24B}"/>
    <cellStyle name="Calculation 11 2 2 6" xfId="3906" xr:uid="{EE723D4D-2EB9-4FFE-A83E-28B2AEA5CCD4}"/>
    <cellStyle name="Calculation 11 2 2 7" xfId="3907" xr:uid="{9E9E27F7-C814-484C-9359-8E42890DF90B}"/>
    <cellStyle name="Calculation 11 2 2 8" xfId="3908" xr:uid="{77C0C95B-ECFB-4287-9184-B71A2B725402}"/>
    <cellStyle name="Calculation 11 2 2 9" xfId="3909" xr:uid="{D2CD8B63-CDD7-4263-8236-7B8057005EBF}"/>
    <cellStyle name="Calculation 11 2 2_Int on Cust Dep" xfId="3910" xr:uid="{B5B76CE1-A1A5-4BD7-9375-0C536FBDDE6D}"/>
    <cellStyle name="Calculation 11 2 3" xfId="3911" xr:uid="{5E462838-E03F-4C1C-96C4-A830A9DB7C08}"/>
    <cellStyle name="Calculation 11 2 3 2" xfId="3912" xr:uid="{C0AAA96D-D731-42CF-B960-881EAB48CA61}"/>
    <cellStyle name="Calculation 11 2 3 3" xfId="3913" xr:uid="{84F5D320-A0A3-4697-8384-E857C4B0150F}"/>
    <cellStyle name="Calculation 11 2 3 4" xfId="3914" xr:uid="{869C13FA-9B91-4975-86EC-D3C79764A491}"/>
    <cellStyle name="Calculation 11 2 3 5" xfId="3915" xr:uid="{88C006C8-1CE6-4833-A578-B3E846D79023}"/>
    <cellStyle name="Calculation 11 2 3_Int on Cust Dep" xfId="3916" xr:uid="{5061FB2B-0C16-4874-B52B-6EE3D7C18302}"/>
    <cellStyle name="Calculation 11 2 4" xfId="3917" xr:uid="{A4640667-0080-44C4-80E1-74FC165BC06B}"/>
    <cellStyle name="Calculation 11 2 5" xfId="3918" xr:uid="{F9F24C8F-5FAC-483E-8F46-1D50B761FC0B}"/>
    <cellStyle name="Calculation 11 2 6" xfId="3919" xr:uid="{B9A4F740-A730-4C7D-8D59-2929A2DB03AA}"/>
    <cellStyle name="Calculation 11 2_Int on Cust Dep" xfId="3920" xr:uid="{75C5E811-D2B5-48B6-8B60-3813DB4184AF}"/>
    <cellStyle name="Calculation 11 3" xfId="3921" xr:uid="{17A2C85A-383C-4D14-903F-AABB9910880D}"/>
    <cellStyle name="Calculation 11 3 2" xfId="3922" xr:uid="{BC296EB4-12A7-4367-B1F6-6D1832CA974A}"/>
    <cellStyle name="Calculation 11 3 3" xfId="3923" xr:uid="{9DB5023A-546D-4E43-9AA8-DB1E8ED45329}"/>
    <cellStyle name="Calculation 11 3 4" xfId="3924" xr:uid="{4E9AE8CB-C179-44C6-9AE2-E338C0F60390}"/>
    <cellStyle name="Calculation 11 3 5" xfId="3925" xr:uid="{39FEF736-9668-4D69-A82D-B3B2254F11D7}"/>
    <cellStyle name="Calculation 11 3_Int on Cust Dep" xfId="3926" xr:uid="{8BB01EDB-42CE-48E1-9EEC-1A53CC52199D}"/>
    <cellStyle name="Calculation 11 4" xfId="3927" xr:uid="{F84C6530-D1BA-4EF9-9F06-4F9A38BCB91A}"/>
    <cellStyle name="Calculation 11 4 2" xfId="3928" xr:uid="{AAA70D83-B187-49D1-9DA8-4DCA25722191}"/>
    <cellStyle name="Calculation 11 4 3" xfId="3929" xr:uid="{C40BAAD6-7DB8-42E5-9520-B4333F6F8983}"/>
    <cellStyle name="Calculation 11 4 4" xfId="3930" xr:uid="{2D9B36A9-8ACB-475D-91CB-3DF6D75B89F5}"/>
    <cellStyle name="Calculation 11 4 5" xfId="3931" xr:uid="{328D17B1-8470-4FCD-832C-ED2439AE8909}"/>
    <cellStyle name="Calculation 11 4_Int on Cust Dep" xfId="3932" xr:uid="{1A10A930-6B8E-48F3-A11F-BB0953E10C39}"/>
    <cellStyle name="Calculation 11 5" xfId="3933" xr:uid="{857DE8C6-79B7-44DD-8A6E-A32C9385130F}"/>
    <cellStyle name="Calculation 11 6" xfId="3934" xr:uid="{C537EC38-B6F3-4161-A210-AEC86D9194C1}"/>
    <cellStyle name="Calculation 11 7" xfId="3935" xr:uid="{6BE8E0EC-D80D-4A4B-AC30-0331ADF191F6}"/>
    <cellStyle name="Calculation 11 8" xfId="3936" xr:uid="{97D0C1BE-3DCA-4191-8569-323799370EA5}"/>
    <cellStyle name="Calculation 11 9" xfId="3937" xr:uid="{EE0FA40E-3ED9-4A7F-8502-342E72776E82}"/>
    <cellStyle name="Calculation 11_Int on Cust Dep" xfId="3938" xr:uid="{E6FE337E-22A0-4385-83D7-E3A0AA17D94B}"/>
    <cellStyle name="Calculation 12" xfId="3939" xr:uid="{4443D440-A0D6-4DA1-8927-232BB4ED8CC3}"/>
    <cellStyle name="Calculation 12 10" xfId="3940" xr:uid="{D0C9971F-A01C-40B0-B2B4-61C1C029CF9E}"/>
    <cellStyle name="Calculation 12 2" xfId="3941" xr:uid="{9EE52DC4-62FA-4AD5-B58C-D1497D632B11}"/>
    <cellStyle name="Calculation 12 2 2" xfId="3942" xr:uid="{28C40E7E-9F86-4B48-9A32-08F1A3A8EF86}"/>
    <cellStyle name="Calculation 12 2 2 2" xfId="3943" xr:uid="{02817D61-4B9F-4BC9-9FA5-08547F056E66}"/>
    <cellStyle name="Calculation 12 2 2 2 2" xfId="3944" xr:uid="{8D8961FF-8AAA-4400-A1D4-4BD6638C93A4}"/>
    <cellStyle name="Calculation 12 2 2 2 3" xfId="3945" xr:uid="{35642E8D-8829-4AC0-9DEA-861DE0C97249}"/>
    <cellStyle name="Calculation 12 2 2 2 4" xfId="3946" xr:uid="{D569F28D-85C4-4251-B88A-22AE93487AB7}"/>
    <cellStyle name="Calculation 12 2 2 2 5" xfId="3947" xr:uid="{169F8C8D-75F8-4EDE-A7A3-FA5A01A6179E}"/>
    <cellStyle name="Calculation 12 2 2 2_Int on Cust Dep" xfId="3948" xr:uid="{BAFF49EC-D4F1-4813-AA3F-9EFE9908B9C0}"/>
    <cellStyle name="Calculation 12 2 2 3" xfId="3949" xr:uid="{FA7D370E-77EB-4D96-A786-F8A8EE4AE3FC}"/>
    <cellStyle name="Calculation 12 2 2 4" xfId="3950" xr:uid="{31FBA97D-8182-4A8F-97DD-3C4BC891AE10}"/>
    <cellStyle name="Calculation 12 2 2 5" xfId="3951" xr:uid="{B2A0A9E2-7031-4357-88A5-D1A824E4AA41}"/>
    <cellStyle name="Calculation 12 2 2 6" xfId="3952" xr:uid="{F4DFF8B5-1B8F-436D-ACFB-2DE057E827A7}"/>
    <cellStyle name="Calculation 12 2 2 7" xfId="3953" xr:uid="{0647F822-5A03-49FE-BD7B-0DD4EEFD0EC6}"/>
    <cellStyle name="Calculation 12 2 2 8" xfId="3954" xr:uid="{4E68FAA0-6FBD-4BB6-B5D7-6D4120BCB303}"/>
    <cellStyle name="Calculation 12 2 2 9" xfId="3955" xr:uid="{8C06EC39-62AF-4701-B4DE-C0C5CFAD6B1E}"/>
    <cellStyle name="Calculation 12 2 2_Int on Cust Dep" xfId="3956" xr:uid="{E8AED36D-CCB8-44E4-A2DC-8D89899EAE85}"/>
    <cellStyle name="Calculation 12 2 3" xfId="3957" xr:uid="{BC442A81-4F58-46CE-B227-110D7824E902}"/>
    <cellStyle name="Calculation 12 2 3 2" xfId="3958" xr:uid="{AEB2795D-D198-4E5A-8901-0FAA30CC0D7A}"/>
    <cellStyle name="Calculation 12 2 3 3" xfId="3959" xr:uid="{841D10B5-515D-4FD2-9252-A134F704F2E2}"/>
    <cellStyle name="Calculation 12 2 3 4" xfId="3960" xr:uid="{EE0B77A5-1BA4-490D-A9B3-FAA4CFFEBEDA}"/>
    <cellStyle name="Calculation 12 2 3 5" xfId="3961" xr:uid="{B5919A9A-DFD1-44C2-9FE3-716BB470B390}"/>
    <cellStyle name="Calculation 12 2 3_Int on Cust Dep" xfId="3962" xr:uid="{F59CDC64-6B7B-4906-BB75-791FFBA760B5}"/>
    <cellStyle name="Calculation 12 2 4" xfId="3963" xr:uid="{73E3AF62-AAC5-4B4B-BEA3-71CA9069B483}"/>
    <cellStyle name="Calculation 12 2 5" xfId="3964" xr:uid="{A6FB8CB2-56D8-486E-BA44-7668088A3249}"/>
    <cellStyle name="Calculation 12 2 6" xfId="3965" xr:uid="{78F2224B-1FD7-4F5B-A67E-F42414AEAF2D}"/>
    <cellStyle name="Calculation 12 2_Int on Cust Dep" xfId="3966" xr:uid="{CD5CF243-2E81-40EF-86AE-0B47DD2C313E}"/>
    <cellStyle name="Calculation 12 3" xfId="3967" xr:uid="{3DD4CF44-9D32-4E38-89DE-CE5C0A2F6C53}"/>
    <cellStyle name="Calculation 12 3 2" xfId="3968" xr:uid="{D1D9BFEC-E871-42B9-B5F4-097773384117}"/>
    <cellStyle name="Calculation 12 3 3" xfId="3969" xr:uid="{B0E3205D-ABEE-4407-920B-F5634B689176}"/>
    <cellStyle name="Calculation 12 3 4" xfId="3970" xr:uid="{8EEB29BC-E1B6-4005-B21C-8BEB1F7C3AC3}"/>
    <cellStyle name="Calculation 12 3 5" xfId="3971" xr:uid="{EB118604-56D2-4624-94E9-D449F1EF6972}"/>
    <cellStyle name="Calculation 12 3_Int on Cust Dep" xfId="3972" xr:uid="{D645BD64-7CC2-40D1-9DD6-3A47B1713009}"/>
    <cellStyle name="Calculation 12 4" xfId="3973" xr:uid="{03FE2F25-F58D-48C8-B0F4-23106EBAD1B0}"/>
    <cellStyle name="Calculation 12 4 2" xfId="3974" xr:uid="{ADD08E3A-7C92-427D-82B4-690288AA792D}"/>
    <cellStyle name="Calculation 12 4 3" xfId="3975" xr:uid="{2C30B1CE-189C-4AEB-95BE-B21A58C873C7}"/>
    <cellStyle name="Calculation 12 4 4" xfId="3976" xr:uid="{17F0D049-714E-492C-8013-5131EBB4BB13}"/>
    <cellStyle name="Calculation 12 4 5" xfId="3977" xr:uid="{361C799D-19B6-4201-9CD1-C73DEA97AB6F}"/>
    <cellStyle name="Calculation 12 4_Int on Cust Dep" xfId="3978" xr:uid="{011A2A48-185D-4682-BB9B-BF5CC25E92A5}"/>
    <cellStyle name="Calculation 12 5" xfId="3979" xr:uid="{01C22724-30B3-48EC-984E-9E1B928EE966}"/>
    <cellStyle name="Calculation 12 6" xfId="3980" xr:uid="{FD9F6C7B-5679-4D3D-9A35-9F2C81C5F86C}"/>
    <cellStyle name="Calculation 12 7" xfId="3981" xr:uid="{D3BC1C50-93E8-420F-898F-A0315E019EBC}"/>
    <cellStyle name="Calculation 12 8" xfId="3982" xr:uid="{549775FF-2A10-4401-9E30-2619EE512440}"/>
    <cellStyle name="Calculation 12 9" xfId="3983" xr:uid="{EA7A3BA3-3956-4BE6-A0A3-DD19E926239B}"/>
    <cellStyle name="Calculation 12_Int on Cust Dep" xfId="3984" xr:uid="{5B81CDCE-45DA-454F-BEB2-F3A71F051528}"/>
    <cellStyle name="Calculation 13" xfId="3985" xr:uid="{818947EB-A026-4FBA-BBA1-2776B87578F6}"/>
    <cellStyle name="Calculation 13 10" xfId="3986" xr:uid="{C66B9B61-A8C3-41A0-9D59-CD446D44DAE8}"/>
    <cellStyle name="Calculation 13 2" xfId="3987" xr:uid="{6EE416C0-E832-42E8-84E6-61CE969928FD}"/>
    <cellStyle name="Calculation 13 2 2" xfId="3988" xr:uid="{29BF8409-E1C1-47D9-9072-4CAA011FB297}"/>
    <cellStyle name="Calculation 13 2 2 2" xfId="3989" xr:uid="{D09CED24-685F-497F-8295-92E83C7CD13F}"/>
    <cellStyle name="Calculation 13 2 2 2 2" xfId="3990" xr:uid="{3E2E9F23-B48E-4C2B-ABA9-A751D96C6490}"/>
    <cellStyle name="Calculation 13 2 2 2 3" xfId="3991" xr:uid="{8E9339C3-C345-4084-869A-6872B9829421}"/>
    <cellStyle name="Calculation 13 2 2 2 4" xfId="3992" xr:uid="{EE561AD6-112E-44B6-99E4-E32DF64A6E19}"/>
    <cellStyle name="Calculation 13 2 2 2 5" xfId="3993" xr:uid="{87C2962F-A7FF-4407-8224-45A393605B56}"/>
    <cellStyle name="Calculation 13 2 2 2_Int on Cust Dep" xfId="3994" xr:uid="{FAECCFBD-EDB9-486C-94E2-44464DF429A5}"/>
    <cellStyle name="Calculation 13 2 2 3" xfId="3995" xr:uid="{39EEEE11-EB60-40A5-A963-353A37589BB3}"/>
    <cellStyle name="Calculation 13 2 2 4" xfId="3996" xr:uid="{8C63BF97-FD73-4191-B655-80FE61828C52}"/>
    <cellStyle name="Calculation 13 2 2 5" xfId="3997" xr:uid="{2B9BD357-5333-4AB2-A842-94D0655F92EF}"/>
    <cellStyle name="Calculation 13 2 2 6" xfId="3998" xr:uid="{9B35B640-DD24-4EC2-84F2-F6C6FC34C23C}"/>
    <cellStyle name="Calculation 13 2 2 7" xfId="3999" xr:uid="{C35C4E2D-CF07-407E-AADA-4777F1FE4A2C}"/>
    <cellStyle name="Calculation 13 2 2 8" xfId="4000" xr:uid="{77A42F5C-5420-405E-912E-8AF1FDEA5D98}"/>
    <cellStyle name="Calculation 13 2 2 9" xfId="4001" xr:uid="{B97008D0-E4F4-4BC1-85BC-266F8948ABA1}"/>
    <cellStyle name="Calculation 13 2 2_Int on Cust Dep" xfId="4002" xr:uid="{39096142-C6F7-4F5E-BFEF-B44E337DB16D}"/>
    <cellStyle name="Calculation 13 2 3" xfId="4003" xr:uid="{7FD77ADC-8C25-4EAE-B776-7D4EDC8ECD6F}"/>
    <cellStyle name="Calculation 13 2 3 2" xfId="4004" xr:uid="{B92BB33C-BC8B-44E6-B336-43FE856536CA}"/>
    <cellStyle name="Calculation 13 2 3 3" xfId="4005" xr:uid="{AFDCCAA5-F672-4F48-9554-02AB71936D4B}"/>
    <cellStyle name="Calculation 13 2 3 4" xfId="4006" xr:uid="{E41DB294-35D1-406E-9A47-E520F83A53E9}"/>
    <cellStyle name="Calculation 13 2 3 5" xfId="4007" xr:uid="{E966D68C-EA26-4F81-8005-EEB4EBF6D99A}"/>
    <cellStyle name="Calculation 13 2 3_Int on Cust Dep" xfId="4008" xr:uid="{44A674BB-C920-49D0-9883-B7E5B9F1F5CF}"/>
    <cellStyle name="Calculation 13 2 4" xfId="4009" xr:uid="{FF27AD32-9736-4D2A-9EAC-2BBA2CF47ECA}"/>
    <cellStyle name="Calculation 13 2 5" xfId="4010" xr:uid="{AA00BA79-9FB0-44EF-9C2A-71701D426394}"/>
    <cellStyle name="Calculation 13 2 6" xfId="4011" xr:uid="{4ACB3AE6-99D1-46FD-A547-81167C01DF9A}"/>
    <cellStyle name="Calculation 13 2_Int on Cust Dep" xfId="4012" xr:uid="{E69DF3E5-2519-447B-B54F-A11FB92E030A}"/>
    <cellStyle name="Calculation 13 3" xfId="4013" xr:uid="{2CDCF207-A43D-4E61-9154-978CD77E8E8C}"/>
    <cellStyle name="Calculation 13 3 2" xfId="4014" xr:uid="{4400CD6D-7795-40B5-98FA-A5DE8D6D03DD}"/>
    <cellStyle name="Calculation 13 3 3" xfId="4015" xr:uid="{E0B83CDB-387C-4855-802E-68A8D3878AD6}"/>
    <cellStyle name="Calculation 13 3 4" xfId="4016" xr:uid="{4D7F36C3-C24A-492F-99D4-A143588F4BD7}"/>
    <cellStyle name="Calculation 13 3 5" xfId="4017" xr:uid="{6F45493B-0473-4045-BC8C-2D6A9C93A0B8}"/>
    <cellStyle name="Calculation 13 3_Int on Cust Dep" xfId="4018" xr:uid="{408A5F90-FCE3-4DB3-8B83-DBAB2A4FF18B}"/>
    <cellStyle name="Calculation 13 4" xfId="4019" xr:uid="{06B474A2-B8E9-40E8-969E-D14AE9618F66}"/>
    <cellStyle name="Calculation 13 4 2" xfId="4020" xr:uid="{FFEA5ACB-ACF3-4F67-B338-1B5E18D738C2}"/>
    <cellStyle name="Calculation 13 4 3" xfId="4021" xr:uid="{F35D3CE2-799B-487E-A04A-630AF2A5CE3E}"/>
    <cellStyle name="Calculation 13 4 4" xfId="4022" xr:uid="{005B021F-7E39-48A2-B3E9-0B83FE95FBB3}"/>
    <cellStyle name="Calculation 13 4 5" xfId="4023" xr:uid="{73B3C7EE-C37B-4DF0-B16B-D2B78CB22CD2}"/>
    <cellStyle name="Calculation 13 4_Int on Cust Dep" xfId="4024" xr:uid="{55F8AAE5-3983-4E6C-97D8-D70AE20EEDA6}"/>
    <cellStyle name="Calculation 13 5" xfId="4025" xr:uid="{E2E304A7-7C83-4853-A474-3A23A70D136B}"/>
    <cellStyle name="Calculation 13 6" xfId="4026" xr:uid="{CA2DE5E6-8893-4921-BA57-FCD4E565CDAB}"/>
    <cellStyle name="Calculation 13 7" xfId="4027" xr:uid="{9BAF13FC-4FC1-4296-A6BF-90EF87266742}"/>
    <cellStyle name="Calculation 13 8" xfId="4028" xr:uid="{A5D37B04-642C-4F0C-B583-3FA02327F3A4}"/>
    <cellStyle name="Calculation 13 9" xfId="4029" xr:uid="{5C0B26D9-356B-4F11-9C24-F98F411B85BD}"/>
    <cellStyle name="Calculation 13_Int on Cust Dep" xfId="4030" xr:uid="{03188255-543E-4333-9941-97D52A79BD13}"/>
    <cellStyle name="Calculation 14" xfId="4031" xr:uid="{9323BA82-C848-46FC-9C87-15826E41DD94}"/>
    <cellStyle name="Calculation 14 10" xfId="4032" xr:uid="{B063B3C3-34E2-4A55-BBA4-A629C6E52C70}"/>
    <cellStyle name="Calculation 14 2" xfId="4033" xr:uid="{0E44A474-4B7E-4722-A13C-00F1C91F8023}"/>
    <cellStyle name="Calculation 14 2 2" xfId="4034" xr:uid="{082FC6A1-1C0C-4449-82D9-43A1CF6EAA6D}"/>
    <cellStyle name="Calculation 14 2 2 2" xfId="4035" xr:uid="{170C396A-9450-429F-AEA0-A0537C470F1C}"/>
    <cellStyle name="Calculation 14 2 2 2 2" xfId="4036" xr:uid="{2CC80765-9FC0-4F21-8EA8-9D39CCBF965D}"/>
    <cellStyle name="Calculation 14 2 2 2 3" xfId="4037" xr:uid="{16B63FCF-E589-4DEB-A6FB-99A0BE575BC4}"/>
    <cellStyle name="Calculation 14 2 2 2 4" xfId="4038" xr:uid="{BEB53A29-CE5A-4472-B088-2355F1BC0122}"/>
    <cellStyle name="Calculation 14 2 2 2 5" xfId="4039" xr:uid="{2F34F868-2B6C-470D-88FA-74C394337548}"/>
    <cellStyle name="Calculation 14 2 2 2_Int on Cust Dep" xfId="4040" xr:uid="{68E375F0-6573-4F24-B858-BCBA21445051}"/>
    <cellStyle name="Calculation 14 2 2 3" xfId="4041" xr:uid="{BD4EFA23-1320-49D7-8431-05CF6026A7EE}"/>
    <cellStyle name="Calculation 14 2 2 4" xfId="4042" xr:uid="{0BF0BF45-2A15-44F5-833C-CCF2E1146FAD}"/>
    <cellStyle name="Calculation 14 2 2 5" xfId="4043" xr:uid="{70365619-FB86-47F7-A4F7-6DC3CCE6192E}"/>
    <cellStyle name="Calculation 14 2 2 6" xfId="4044" xr:uid="{903B7D76-8CAA-4418-959F-A65542D033FC}"/>
    <cellStyle name="Calculation 14 2 2 7" xfId="4045" xr:uid="{7A80DA63-1CD6-494B-BE9F-D1F99F029ED0}"/>
    <cellStyle name="Calculation 14 2 2 8" xfId="4046" xr:uid="{F9C07E63-38B4-41BE-9BD2-179110BEE745}"/>
    <cellStyle name="Calculation 14 2 2 9" xfId="4047" xr:uid="{87380501-C473-44D9-AD0A-078E86A7F567}"/>
    <cellStyle name="Calculation 14 2 2_Int on Cust Dep" xfId="4048" xr:uid="{A45441F1-1183-4C4E-8615-B6E7C93B6652}"/>
    <cellStyle name="Calculation 14 2 3" xfId="4049" xr:uid="{57FADA9D-4148-42A7-88C3-F3FCE1E11765}"/>
    <cellStyle name="Calculation 14 2 3 2" xfId="4050" xr:uid="{A06768A1-74D8-4D7D-BE41-1B64EF4D4A1E}"/>
    <cellStyle name="Calculation 14 2 3 3" xfId="4051" xr:uid="{500EB1D0-BDB7-446A-A607-B7D3401EF1D6}"/>
    <cellStyle name="Calculation 14 2 3 4" xfId="4052" xr:uid="{D9998C12-4CD5-43B4-945A-485ECABD35A3}"/>
    <cellStyle name="Calculation 14 2 3 5" xfId="4053" xr:uid="{7E3FFBB9-15EE-4546-9C90-07E66102D4D5}"/>
    <cellStyle name="Calculation 14 2 3_Int on Cust Dep" xfId="4054" xr:uid="{9129C432-2B95-45A8-A0AF-5EB50D8750E4}"/>
    <cellStyle name="Calculation 14 2 4" xfId="4055" xr:uid="{C0CE8B7F-2A49-4A46-9B6A-53603B79E10A}"/>
    <cellStyle name="Calculation 14 2 5" xfId="4056" xr:uid="{0675D72E-80CA-4EFF-923A-A6742B2A90F2}"/>
    <cellStyle name="Calculation 14 2 6" xfId="4057" xr:uid="{D674BDF1-3846-4CCE-95EC-6326BC0A4CF3}"/>
    <cellStyle name="Calculation 14 2_Int on Cust Dep" xfId="4058" xr:uid="{6744A6E1-8588-4122-A54D-E6E8A679A004}"/>
    <cellStyle name="Calculation 14 3" xfId="4059" xr:uid="{C11AAAA8-1B04-4351-9DF5-E7AD7D1C517E}"/>
    <cellStyle name="Calculation 14 3 2" xfId="4060" xr:uid="{05448D81-CF6B-4A53-A4D7-07608B6EF23C}"/>
    <cellStyle name="Calculation 14 3 3" xfId="4061" xr:uid="{5349A710-7050-49A9-8325-F5C17692321A}"/>
    <cellStyle name="Calculation 14 3 4" xfId="4062" xr:uid="{945F8B57-FD8D-4F30-8D5C-254EDE910B2C}"/>
    <cellStyle name="Calculation 14 3 5" xfId="4063" xr:uid="{B5146FB0-FA62-4B97-B8F6-B15EA35ED12D}"/>
    <cellStyle name="Calculation 14 3_Int on Cust Dep" xfId="4064" xr:uid="{3F3A3FA7-F325-4ADD-B68F-12D7A96517EF}"/>
    <cellStyle name="Calculation 14 4" xfId="4065" xr:uid="{49DE9977-478A-403D-A217-22D5AB581628}"/>
    <cellStyle name="Calculation 14 4 2" xfId="4066" xr:uid="{95E1C75F-FD6F-4D53-BED4-8CBB05B20A39}"/>
    <cellStyle name="Calculation 14 4 3" xfId="4067" xr:uid="{726B1B27-A9CC-4C7E-8C56-53FB9ABE39F0}"/>
    <cellStyle name="Calculation 14 4 4" xfId="4068" xr:uid="{8131463A-8268-46A9-BC81-67468EEEE0E1}"/>
    <cellStyle name="Calculation 14 4 5" xfId="4069" xr:uid="{102C24AC-0C83-4D89-BECC-0FE7DFB6DA5B}"/>
    <cellStyle name="Calculation 14 4_Int on Cust Dep" xfId="4070" xr:uid="{22D9E2C0-EF4A-46CA-93CC-BAB5FF2BA694}"/>
    <cellStyle name="Calculation 14 5" xfId="4071" xr:uid="{7C43086C-E1FE-443F-8025-F8355E9A7A4F}"/>
    <cellStyle name="Calculation 14 6" xfId="4072" xr:uid="{18FC6AD1-4DC0-4E96-875F-425B32CDF7CE}"/>
    <cellStyle name="Calculation 14 7" xfId="4073" xr:uid="{106BC2CD-1D70-4EBF-B37D-10D17E0691E8}"/>
    <cellStyle name="Calculation 14 8" xfId="4074" xr:uid="{07E634DA-EDFC-46D0-B3F2-19F080637AC5}"/>
    <cellStyle name="Calculation 14 9" xfId="4075" xr:uid="{91CAA047-1A47-44C0-B760-2B124475DBEE}"/>
    <cellStyle name="Calculation 14_Int on Cust Dep" xfId="4076" xr:uid="{BF035823-9EAB-4FEF-BB49-F7FBF9498290}"/>
    <cellStyle name="Calculation 15" xfId="4077" xr:uid="{1FFCFAA2-D81F-4276-861F-E2DA39090419}"/>
    <cellStyle name="Calculation 15 10" xfId="4078" xr:uid="{9C71C2D7-9A7D-44F7-8711-AEFB9B751263}"/>
    <cellStyle name="Calculation 15 2" xfId="4079" xr:uid="{680E84B1-683B-484C-B603-D2B6A2B2F77E}"/>
    <cellStyle name="Calculation 15 2 2" xfId="4080" xr:uid="{50E16A7E-EF3A-4B27-86FA-53F25C71FA05}"/>
    <cellStyle name="Calculation 15 2 2 2" xfId="4081" xr:uid="{DB953AE9-C6A9-4A99-8989-21308DA41CAF}"/>
    <cellStyle name="Calculation 15 2 2 2 2" xfId="4082" xr:uid="{9A483E09-E6C5-488A-9D58-EF9D4FA6AD7D}"/>
    <cellStyle name="Calculation 15 2 2 2 3" xfId="4083" xr:uid="{C0DFCA26-50A8-43BC-BAF6-A93326E0EEED}"/>
    <cellStyle name="Calculation 15 2 2 2 4" xfId="4084" xr:uid="{C368015F-05B5-402B-AA5C-FF98A71CFF12}"/>
    <cellStyle name="Calculation 15 2 2 2 5" xfId="4085" xr:uid="{E2C311A4-5D33-4BCA-B30D-4C5413F7ED10}"/>
    <cellStyle name="Calculation 15 2 2 2_Int on Cust Dep" xfId="4086" xr:uid="{E6B40870-A371-400B-8229-61A1B15DA62F}"/>
    <cellStyle name="Calculation 15 2 2 3" xfId="4087" xr:uid="{FC2811B6-D156-4DC0-B1B3-F81E7A8E88AF}"/>
    <cellStyle name="Calculation 15 2 2 4" xfId="4088" xr:uid="{26AE3D51-9FCB-4ACB-82F7-86DC9543C052}"/>
    <cellStyle name="Calculation 15 2 2 5" xfId="4089" xr:uid="{EFB57155-D2F1-46BE-B98A-0B078057DBFA}"/>
    <cellStyle name="Calculation 15 2 2 6" xfId="4090" xr:uid="{3E921547-7CDA-4316-9A66-DD8CE3B23468}"/>
    <cellStyle name="Calculation 15 2 2 7" xfId="4091" xr:uid="{103B1A35-3AB8-46F9-B8F8-A7D8F2CE296F}"/>
    <cellStyle name="Calculation 15 2 2 8" xfId="4092" xr:uid="{BF2799D0-C253-45B5-9A1D-2A9FDFA65595}"/>
    <cellStyle name="Calculation 15 2 2 9" xfId="4093" xr:uid="{F86E75F1-087B-40BD-93E9-9DD4584D8EBA}"/>
    <cellStyle name="Calculation 15 2 2_Int on Cust Dep" xfId="4094" xr:uid="{0B830BB6-734D-4134-88BE-3B29B3234311}"/>
    <cellStyle name="Calculation 15 2 3" xfId="4095" xr:uid="{E6494032-0B8D-447C-AB8E-1E4D7AEB5B44}"/>
    <cellStyle name="Calculation 15 2 3 2" xfId="4096" xr:uid="{40323739-40A9-4BE9-85C5-EB05C5D47A84}"/>
    <cellStyle name="Calculation 15 2 3 3" xfId="4097" xr:uid="{8219E06A-844C-4C9D-9497-EA95424BC737}"/>
    <cellStyle name="Calculation 15 2 3 4" xfId="4098" xr:uid="{2D571410-F05E-48B8-A119-8070AFEBB22F}"/>
    <cellStyle name="Calculation 15 2 3 5" xfId="4099" xr:uid="{821D0F07-3932-4A3E-AF1C-9225E6B071DA}"/>
    <cellStyle name="Calculation 15 2 3_Int on Cust Dep" xfId="4100" xr:uid="{972430DD-6B65-4721-967A-DF4D457CFB0E}"/>
    <cellStyle name="Calculation 15 2 4" xfId="4101" xr:uid="{B7E77382-E544-47D6-9068-62039184B933}"/>
    <cellStyle name="Calculation 15 2 5" xfId="4102" xr:uid="{55F0BE07-F089-44AF-9F16-130550364CB4}"/>
    <cellStyle name="Calculation 15 2 6" xfId="4103" xr:uid="{0524EACF-EDB6-4E5A-A686-579E720D29AF}"/>
    <cellStyle name="Calculation 15 2_Int on Cust Dep" xfId="4104" xr:uid="{3FB7A0A8-6F0D-45E7-9918-33C9C17ADE60}"/>
    <cellStyle name="Calculation 15 3" xfId="4105" xr:uid="{4FE98918-6EE0-4357-892A-8E21DD87425F}"/>
    <cellStyle name="Calculation 15 3 2" xfId="4106" xr:uid="{F88AE63A-B730-44B2-9C4F-E5857E6A6D73}"/>
    <cellStyle name="Calculation 15 3 3" xfId="4107" xr:uid="{DAA451BA-CA5F-47B3-A6E2-5B0CA3F78245}"/>
    <cellStyle name="Calculation 15 3 4" xfId="4108" xr:uid="{9550272C-DBB6-47F7-B2DD-FD24966BDBFC}"/>
    <cellStyle name="Calculation 15 3 5" xfId="4109" xr:uid="{8B5CACF9-6C10-4DEF-AD4C-269EA2F9AF3F}"/>
    <cellStyle name="Calculation 15 3_Int on Cust Dep" xfId="4110" xr:uid="{5EF094DA-1F4C-47F5-94A7-876C4A8E72C5}"/>
    <cellStyle name="Calculation 15 4" xfId="4111" xr:uid="{2FF65780-A979-4EA9-AFEC-5B92C997AC9B}"/>
    <cellStyle name="Calculation 15 4 2" xfId="4112" xr:uid="{DF3864F0-545B-49BD-BDE8-9F4D53146188}"/>
    <cellStyle name="Calculation 15 4 3" xfId="4113" xr:uid="{ED3115B9-3EE7-4417-8007-2C8DB9F642F3}"/>
    <cellStyle name="Calculation 15 4 4" xfId="4114" xr:uid="{AEB9EAE7-72D8-44D5-82D1-CC6CA7F3CEAB}"/>
    <cellStyle name="Calculation 15 4 5" xfId="4115" xr:uid="{59E15B31-CAF3-4436-BE88-49452AC68C81}"/>
    <cellStyle name="Calculation 15 4_Int on Cust Dep" xfId="4116" xr:uid="{764856A1-30B2-4162-B690-B3C74541AB8D}"/>
    <cellStyle name="Calculation 15 5" xfId="4117" xr:uid="{292B6EB4-864A-41EE-809B-F379B1A2CA76}"/>
    <cellStyle name="Calculation 15 6" xfId="4118" xr:uid="{E1008B81-8C7D-4BCE-AB7D-E3FF88570DEB}"/>
    <cellStyle name="Calculation 15 7" xfId="4119" xr:uid="{630581CA-FEA2-4A1A-B090-A4BBB13F654A}"/>
    <cellStyle name="Calculation 15 8" xfId="4120" xr:uid="{0057E0E6-7A97-4BAB-B18A-23D4F8C49C53}"/>
    <cellStyle name="Calculation 15 9" xfId="4121" xr:uid="{EDC4389C-4A7F-4D22-8C5B-CC2C32435321}"/>
    <cellStyle name="Calculation 15_Int on Cust Dep" xfId="4122" xr:uid="{15DCF55A-F610-4356-8A90-24128D82AAC2}"/>
    <cellStyle name="Calculation 16" xfId="4123" xr:uid="{4BD36F98-D268-4DC8-985F-49FD88D73DB7}"/>
    <cellStyle name="Calculation 16 10" xfId="4124" xr:uid="{9575A64B-8E2F-445B-BF87-A2980CB9DF08}"/>
    <cellStyle name="Calculation 16 2" xfId="4125" xr:uid="{7FEC384A-524C-4DB0-A18C-B767CA182BB2}"/>
    <cellStyle name="Calculation 16 2 2" xfId="4126" xr:uid="{C0A9E50C-D856-4075-8FAF-EA531AEF737A}"/>
    <cellStyle name="Calculation 16 2 2 2" xfId="4127" xr:uid="{D1A0592A-D9B8-4B2F-8ACA-FE2D3847590F}"/>
    <cellStyle name="Calculation 16 2 2 2 2" xfId="4128" xr:uid="{F7D395CE-6B48-48EB-9501-79852B701870}"/>
    <cellStyle name="Calculation 16 2 2 2 3" xfId="4129" xr:uid="{42899628-2B92-4322-B8A4-98E654DA04D7}"/>
    <cellStyle name="Calculation 16 2 2 2 4" xfId="4130" xr:uid="{AE50F541-ED6E-4DE9-BF06-018F27A26554}"/>
    <cellStyle name="Calculation 16 2 2 2 5" xfId="4131" xr:uid="{F2628BBC-BC40-4ACC-BDB4-B6706F456211}"/>
    <cellStyle name="Calculation 16 2 2 2_Int on Cust Dep" xfId="4132" xr:uid="{E478F891-16C3-45A1-9E96-9126E2C6A71D}"/>
    <cellStyle name="Calculation 16 2 2 3" xfId="4133" xr:uid="{D2FC2B75-6F39-4DE6-A625-969CC98CA23C}"/>
    <cellStyle name="Calculation 16 2 2 4" xfId="4134" xr:uid="{7E2D9D8B-2AC0-4149-A166-E58C3DCFC01F}"/>
    <cellStyle name="Calculation 16 2 2 5" xfId="4135" xr:uid="{8B2F3FB2-3CF1-4014-8983-2C87F7DF509D}"/>
    <cellStyle name="Calculation 16 2 2 6" xfId="4136" xr:uid="{5EC2ECDC-D2C7-48BE-9016-E196B45E4A80}"/>
    <cellStyle name="Calculation 16 2 2 7" xfId="4137" xr:uid="{57FB02D2-168E-4E13-A27F-B83640FB1142}"/>
    <cellStyle name="Calculation 16 2 2 8" xfId="4138" xr:uid="{302CEA85-A896-47B6-8415-AA914A3E6B01}"/>
    <cellStyle name="Calculation 16 2 2 9" xfId="4139" xr:uid="{E0508A4B-13B0-4237-99DC-BD5276C46CE8}"/>
    <cellStyle name="Calculation 16 2 2_Int on Cust Dep" xfId="4140" xr:uid="{F257ADA0-A272-484C-99AE-BA1B890EE7AE}"/>
    <cellStyle name="Calculation 16 2 3" xfId="4141" xr:uid="{324B4DD8-BA57-4C2A-81CB-516551286410}"/>
    <cellStyle name="Calculation 16 2 3 2" xfId="4142" xr:uid="{701F8DE4-67AC-40D0-9674-1D610F74C969}"/>
    <cellStyle name="Calculation 16 2 3 3" xfId="4143" xr:uid="{F8888DED-285F-483C-99AC-9FC937FB2591}"/>
    <cellStyle name="Calculation 16 2 3 4" xfId="4144" xr:uid="{FE011F44-557C-4D42-86CF-DA1B6D6AC03F}"/>
    <cellStyle name="Calculation 16 2 3 5" xfId="4145" xr:uid="{7D790B7E-6EEA-480C-A4B7-2B9D71BE3BA3}"/>
    <cellStyle name="Calculation 16 2 3_Int on Cust Dep" xfId="4146" xr:uid="{F4483F22-230D-48CC-898E-4C40D2900558}"/>
    <cellStyle name="Calculation 16 2 4" xfId="4147" xr:uid="{B7E56243-4B5C-47F7-88A6-B194E06CBD0C}"/>
    <cellStyle name="Calculation 16 2 5" xfId="4148" xr:uid="{D02D6710-3BF2-49E5-A984-F85A81224A65}"/>
    <cellStyle name="Calculation 16 2 6" xfId="4149" xr:uid="{095CA823-A7D9-4EF4-B4F3-A0379460CDD4}"/>
    <cellStyle name="Calculation 16 2_Int on Cust Dep" xfId="4150" xr:uid="{C36066E3-3B9A-4EE0-B30B-89C016E876E6}"/>
    <cellStyle name="Calculation 16 3" xfId="4151" xr:uid="{3302ADBF-48A6-4C1A-8DB8-EFC61C7B7D4F}"/>
    <cellStyle name="Calculation 16 3 2" xfId="4152" xr:uid="{BE9224FD-A32F-4304-B110-0D2DF11A4F6B}"/>
    <cellStyle name="Calculation 16 3 3" xfId="4153" xr:uid="{A0AA2B0B-3A69-41DB-85F2-B2107E121BA5}"/>
    <cellStyle name="Calculation 16 3 4" xfId="4154" xr:uid="{AE0105DC-8C23-49AE-91DD-1D5B77C587AF}"/>
    <cellStyle name="Calculation 16 3 5" xfId="4155" xr:uid="{79D04C3A-D4C3-4D42-87EC-ED62012C1A09}"/>
    <cellStyle name="Calculation 16 3_Int on Cust Dep" xfId="4156" xr:uid="{7BD4896A-912F-47B2-94AD-F5FC60E91EF4}"/>
    <cellStyle name="Calculation 16 4" xfId="4157" xr:uid="{F9EF16B8-CC2D-4E27-A49C-800C4A8B47DB}"/>
    <cellStyle name="Calculation 16 4 2" xfId="4158" xr:uid="{258942B8-0D7C-4E60-A280-A93D5B4D7474}"/>
    <cellStyle name="Calculation 16 4 3" xfId="4159" xr:uid="{DCB32E5B-0D3B-4D5F-8D68-744DDB9F54BB}"/>
    <cellStyle name="Calculation 16 4 4" xfId="4160" xr:uid="{BA9FB40C-D11C-4D60-B4D9-52BB5195A120}"/>
    <cellStyle name="Calculation 16 4 5" xfId="4161" xr:uid="{C9472246-37A0-4814-97C0-BA52AFD2E833}"/>
    <cellStyle name="Calculation 16 4_Int on Cust Dep" xfId="4162" xr:uid="{9BD7AB81-13E0-43F7-BE48-D24163E61B5C}"/>
    <cellStyle name="Calculation 16 5" xfId="4163" xr:uid="{48000696-BFE6-4C95-8AEF-1CBCE162CA15}"/>
    <cellStyle name="Calculation 16 6" xfId="4164" xr:uid="{D00D6410-DD09-4B43-881E-21B1A6D1351B}"/>
    <cellStyle name="Calculation 16 7" xfId="4165" xr:uid="{D891B148-92D3-4BC7-B1A6-B216ACDE4C15}"/>
    <cellStyle name="Calculation 16 8" xfId="4166" xr:uid="{6B0C4B6A-9AAB-4A6B-ABFC-1E01C3420CE0}"/>
    <cellStyle name="Calculation 16 9" xfId="4167" xr:uid="{D1348F59-71A6-48B2-8661-BEC1FF0EE314}"/>
    <cellStyle name="Calculation 16_Int on Cust Dep" xfId="4168" xr:uid="{9D1B46F3-AFC7-4D23-BDE5-A8416FD525BA}"/>
    <cellStyle name="Calculation 17" xfId="4169" xr:uid="{1B833D06-71CE-47BC-AC5B-626D9BF2492D}"/>
    <cellStyle name="Calculation 17 10" xfId="4170" xr:uid="{80DFF180-5A39-4A59-ACE3-E2C8257257BF}"/>
    <cellStyle name="Calculation 17 2" xfId="4171" xr:uid="{15963063-ED6F-4DB5-961B-A4BAD4285F8F}"/>
    <cellStyle name="Calculation 17 2 2" xfId="4172" xr:uid="{4C870550-03FC-42AA-9583-CE3C9ADEFC46}"/>
    <cellStyle name="Calculation 17 2 2 2" xfId="4173" xr:uid="{35731C28-A4BB-44D9-A561-18C55F50F6BE}"/>
    <cellStyle name="Calculation 17 2 2 2 2" xfId="4174" xr:uid="{BB46D565-6EA6-445C-9FD3-2AD16C41C67B}"/>
    <cellStyle name="Calculation 17 2 2 2 3" xfId="4175" xr:uid="{7B2D9476-687C-473B-974A-A4DF73C5A0A9}"/>
    <cellStyle name="Calculation 17 2 2 2 4" xfId="4176" xr:uid="{D7EC151F-6D28-40E7-92CF-358CE52EDCDD}"/>
    <cellStyle name="Calculation 17 2 2 2 5" xfId="4177" xr:uid="{6C40BA8F-C278-4254-9AC1-9E487E97AF2A}"/>
    <cellStyle name="Calculation 17 2 2 2_Int on Cust Dep" xfId="4178" xr:uid="{E5EDF097-0AEE-45E0-B904-4EDC8D565262}"/>
    <cellStyle name="Calculation 17 2 2 3" xfId="4179" xr:uid="{3E9DCD04-B71D-43F8-A079-31009DA27650}"/>
    <cellStyle name="Calculation 17 2 2 4" xfId="4180" xr:uid="{6F1904D8-9680-4C32-B99C-EEFBD5F39CA9}"/>
    <cellStyle name="Calculation 17 2 2 5" xfId="4181" xr:uid="{72F92964-70C9-44E0-A78C-07909C2C5269}"/>
    <cellStyle name="Calculation 17 2 2 6" xfId="4182" xr:uid="{C27A4292-9BE8-4A84-8C42-D1548EE3FD56}"/>
    <cellStyle name="Calculation 17 2 2 7" xfId="4183" xr:uid="{793349B5-6879-4129-A5C8-2FFEEB65251F}"/>
    <cellStyle name="Calculation 17 2 2 8" xfId="4184" xr:uid="{A02A498B-48BA-476D-B6BF-785FE8760489}"/>
    <cellStyle name="Calculation 17 2 2 9" xfId="4185" xr:uid="{D95E6C79-14B0-4BE4-AAAA-EB449D48E37F}"/>
    <cellStyle name="Calculation 17 2 2_Int on Cust Dep" xfId="4186" xr:uid="{38CA99DD-8927-42F2-9B05-29BA02D90AF2}"/>
    <cellStyle name="Calculation 17 2 3" xfId="4187" xr:uid="{1A7A37AB-BD5A-4283-8C68-29DEF0393494}"/>
    <cellStyle name="Calculation 17 2 3 2" xfId="4188" xr:uid="{BE4DD2F7-916F-4C83-83C7-E1D8DD480D85}"/>
    <cellStyle name="Calculation 17 2 3 3" xfId="4189" xr:uid="{DC79749C-27C4-4AC2-BD00-7FEEEA120A7D}"/>
    <cellStyle name="Calculation 17 2 3 4" xfId="4190" xr:uid="{0BBF8560-34C6-4F65-9DF1-A27D340CA51C}"/>
    <cellStyle name="Calculation 17 2 3 5" xfId="4191" xr:uid="{B261C2AE-82A4-4166-B66D-830FC79E5284}"/>
    <cellStyle name="Calculation 17 2 3_Int on Cust Dep" xfId="4192" xr:uid="{8C172A51-1944-47B5-9FC2-F2DF9BA8AB00}"/>
    <cellStyle name="Calculation 17 2 4" xfId="4193" xr:uid="{CEC9F110-0921-435D-9BE5-64E1B833C045}"/>
    <cellStyle name="Calculation 17 2 5" xfId="4194" xr:uid="{502CC498-E13C-40E3-8F39-6D98D3AD80DB}"/>
    <cellStyle name="Calculation 17 2 6" xfId="4195" xr:uid="{781EEDBD-4E11-4082-8092-8654A6E62F9A}"/>
    <cellStyle name="Calculation 17 2_Int on Cust Dep" xfId="4196" xr:uid="{AFB0715E-DCD4-406C-BB15-ED7486AE1537}"/>
    <cellStyle name="Calculation 17 3" xfId="4197" xr:uid="{1E43FCA5-4B1D-4BB7-A958-62C7AB991A5B}"/>
    <cellStyle name="Calculation 17 3 2" xfId="4198" xr:uid="{130DF5DD-C7E7-4151-B34A-FAE82B7092A7}"/>
    <cellStyle name="Calculation 17 3 3" xfId="4199" xr:uid="{2E7289B7-C88F-4850-BBD6-013E4E8F496D}"/>
    <cellStyle name="Calculation 17 3 4" xfId="4200" xr:uid="{F3C2E890-799A-42DD-BBAB-87A523D5444B}"/>
    <cellStyle name="Calculation 17 3 5" xfId="4201" xr:uid="{CA8FF1FF-0066-47CC-9809-1DD1740C57DF}"/>
    <cellStyle name="Calculation 17 3_Int on Cust Dep" xfId="4202" xr:uid="{A81A6F2F-7961-4045-A38D-7399B9E9E8E4}"/>
    <cellStyle name="Calculation 17 4" xfId="4203" xr:uid="{759BB813-B969-45D8-A9DC-BC26C99C25A5}"/>
    <cellStyle name="Calculation 17 4 2" xfId="4204" xr:uid="{8916C8A5-99F1-4EF4-93D2-06C0AD04311B}"/>
    <cellStyle name="Calculation 17 4 3" xfId="4205" xr:uid="{E723FF9F-7C97-4A1B-B89F-352270F5752B}"/>
    <cellStyle name="Calculation 17 4 4" xfId="4206" xr:uid="{E91C598E-DE72-4994-8AB8-46911B922F73}"/>
    <cellStyle name="Calculation 17 4 5" xfId="4207" xr:uid="{7EB2F9FB-B8E3-41B7-B63A-D1B8E0C52089}"/>
    <cellStyle name="Calculation 17 4_Int on Cust Dep" xfId="4208" xr:uid="{5E8FCAAA-0024-48C3-AD94-40DF2ACC820E}"/>
    <cellStyle name="Calculation 17 5" xfId="4209" xr:uid="{7692EC09-23DA-4688-9859-23A995A0AE0F}"/>
    <cellStyle name="Calculation 17 6" xfId="4210" xr:uid="{F773F152-2E43-4900-91F5-A8F1D6F61A70}"/>
    <cellStyle name="Calculation 17 7" xfId="4211" xr:uid="{88B76BAC-428D-4F78-9C95-E2939AAFCE6A}"/>
    <cellStyle name="Calculation 17 8" xfId="4212" xr:uid="{7D2F52E6-4898-4E2B-AC88-BECFF34F3454}"/>
    <cellStyle name="Calculation 17 9" xfId="4213" xr:uid="{CA5ABD9F-BAD4-4C16-91B4-A995371C6580}"/>
    <cellStyle name="Calculation 17_Int on Cust Dep" xfId="4214" xr:uid="{F8E1EA4A-B945-4B18-ADBC-B86DCB4F83FC}"/>
    <cellStyle name="Calculation 18" xfId="4215" xr:uid="{B5511A1F-DAF0-41B4-921B-6A351ED2DAEC}"/>
    <cellStyle name="Calculation 18 10" xfId="4216" xr:uid="{EEEDBD7F-ED93-4D49-BC23-3BBB04F9DB44}"/>
    <cellStyle name="Calculation 18 2" xfId="4217" xr:uid="{9D480E59-8A15-49A8-A18C-0184C2C1C8A7}"/>
    <cellStyle name="Calculation 18 2 2" xfId="4218" xr:uid="{A4314A33-9E4B-4A4C-9D65-E82C6F4B91C2}"/>
    <cellStyle name="Calculation 18 2 2 2" xfId="4219" xr:uid="{F4C8BCE1-9551-4329-81D0-B69230AF83DD}"/>
    <cellStyle name="Calculation 18 2 2 2 2" xfId="4220" xr:uid="{CA9CEE6A-BB8C-4933-AAD6-EF9FB046FAAB}"/>
    <cellStyle name="Calculation 18 2 2 2 3" xfId="4221" xr:uid="{A26B772F-1CBE-4441-AA43-F0C1162D0350}"/>
    <cellStyle name="Calculation 18 2 2 2 4" xfId="4222" xr:uid="{8483BD64-EAE2-43D0-98AB-EA75378A709B}"/>
    <cellStyle name="Calculation 18 2 2 2 5" xfId="4223" xr:uid="{F2179968-CD1C-475D-ACE2-0A7E54228158}"/>
    <cellStyle name="Calculation 18 2 2 2_Int on Cust Dep" xfId="4224" xr:uid="{ADF46BF3-53CA-43FB-9081-9E777279FA34}"/>
    <cellStyle name="Calculation 18 2 2 3" xfId="4225" xr:uid="{A33BDBD2-7254-4E07-A3BB-2D420F0DF610}"/>
    <cellStyle name="Calculation 18 2 2 4" xfId="4226" xr:uid="{6113950A-38A4-4FE4-A174-DB139443FF54}"/>
    <cellStyle name="Calculation 18 2 2 5" xfId="4227" xr:uid="{CD185033-CE5D-4DB3-8D28-61A88088EA70}"/>
    <cellStyle name="Calculation 18 2 2 6" xfId="4228" xr:uid="{2BB4CD9A-0B68-471B-A0BE-B79B196A102A}"/>
    <cellStyle name="Calculation 18 2 2 7" xfId="4229" xr:uid="{37F817D2-4420-4811-B2C9-E853ABFCA53B}"/>
    <cellStyle name="Calculation 18 2 2 8" xfId="4230" xr:uid="{6E269079-4C82-4A35-B38A-B99D9DD17B1C}"/>
    <cellStyle name="Calculation 18 2 2 9" xfId="4231" xr:uid="{FE4AD43A-5744-4E9C-B345-899CE35F6F69}"/>
    <cellStyle name="Calculation 18 2 2_Int on Cust Dep" xfId="4232" xr:uid="{CD27243A-C980-44A3-8343-74328D510E6A}"/>
    <cellStyle name="Calculation 18 2 3" xfId="4233" xr:uid="{268C7BB2-0B3A-4B8C-85AF-0A4C1A7D0259}"/>
    <cellStyle name="Calculation 18 2 3 2" xfId="4234" xr:uid="{1CD49941-1155-44BE-8A04-4ABFB3178DF7}"/>
    <cellStyle name="Calculation 18 2 3 3" xfId="4235" xr:uid="{E2D402BD-0C34-46C6-9C78-1D0C418262CB}"/>
    <cellStyle name="Calculation 18 2 3 4" xfId="4236" xr:uid="{76F6CB86-7804-4390-98C1-E2BF6D87442E}"/>
    <cellStyle name="Calculation 18 2 3 5" xfId="4237" xr:uid="{4BE277D9-E52F-444F-AFC2-3A6EAA9C6C48}"/>
    <cellStyle name="Calculation 18 2 3_Int on Cust Dep" xfId="4238" xr:uid="{A3D143CD-3617-4E5B-895B-6A162628ACF7}"/>
    <cellStyle name="Calculation 18 2 4" xfId="4239" xr:uid="{7E337027-2D04-406A-B715-B662809459EC}"/>
    <cellStyle name="Calculation 18 2 5" xfId="4240" xr:uid="{694B9114-FFD9-4769-9F54-33E316E6E958}"/>
    <cellStyle name="Calculation 18 2 6" xfId="4241" xr:uid="{726C61C3-90F5-4892-B6F5-AD12F2503C51}"/>
    <cellStyle name="Calculation 18 2_Int on Cust Dep" xfId="4242" xr:uid="{9A69DAAD-06E7-49FB-A339-C6B326821EA4}"/>
    <cellStyle name="Calculation 18 3" xfId="4243" xr:uid="{08278E44-A180-4545-8CB5-CB3C28C246C8}"/>
    <cellStyle name="Calculation 18 3 2" xfId="4244" xr:uid="{1F195F31-DF15-4EBB-840D-7F28FBDB5F0D}"/>
    <cellStyle name="Calculation 18 3 3" xfId="4245" xr:uid="{2140CF86-3881-4FE8-8805-FB63B9EE645F}"/>
    <cellStyle name="Calculation 18 3 4" xfId="4246" xr:uid="{E46DEA2F-BD69-49AC-A8AA-3F2C60D65322}"/>
    <cellStyle name="Calculation 18 3 5" xfId="4247" xr:uid="{1EA4DA37-CD1E-4003-B001-F72A511FD4DF}"/>
    <cellStyle name="Calculation 18 3_Int on Cust Dep" xfId="4248" xr:uid="{4C8D9D6E-92A3-49E9-966D-1B28891BA017}"/>
    <cellStyle name="Calculation 18 4" xfId="4249" xr:uid="{56CBF45D-868D-4D55-B916-5D9A03F4FA6C}"/>
    <cellStyle name="Calculation 18 4 2" xfId="4250" xr:uid="{82CA6A25-7ED7-4A77-B40F-EC3A43104E61}"/>
    <cellStyle name="Calculation 18 4 3" xfId="4251" xr:uid="{D7DB13A6-B44C-483E-A555-CEBC7444C55C}"/>
    <cellStyle name="Calculation 18 4 4" xfId="4252" xr:uid="{1A8514F2-7CE6-45EC-A55C-EABA33A60D33}"/>
    <cellStyle name="Calculation 18 4 5" xfId="4253" xr:uid="{8C10741D-4E25-441A-8921-9C3E144AEBEB}"/>
    <cellStyle name="Calculation 18 4_Int on Cust Dep" xfId="4254" xr:uid="{81EFD5FF-FFBF-49F0-AFCA-B0F5A9E4E65A}"/>
    <cellStyle name="Calculation 18 5" xfId="4255" xr:uid="{C5722F50-0EA2-4B06-B3B2-2FE0E975B09D}"/>
    <cellStyle name="Calculation 18 6" xfId="4256" xr:uid="{A467534A-5D00-492D-BEDB-0150DF732862}"/>
    <cellStyle name="Calculation 18 7" xfId="4257" xr:uid="{2E54C8BB-0EF8-4B98-9BA6-73CA47DDB6F9}"/>
    <cellStyle name="Calculation 18 8" xfId="4258" xr:uid="{D50D4C1F-ADEE-48A0-8ADA-0389D091D8B7}"/>
    <cellStyle name="Calculation 18 9" xfId="4259" xr:uid="{E3279928-B0A9-4357-A4B2-39165F6D846F}"/>
    <cellStyle name="Calculation 18_Int on Cust Dep" xfId="4260" xr:uid="{C15E6027-8AB6-482D-9C51-6281FA3672B7}"/>
    <cellStyle name="Calculation 19" xfId="4261" xr:uid="{8FAC16CA-A5D2-4A62-950C-4A5F6E321384}"/>
    <cellStyle name="Calculation 19 10" xfId="4262" xr:uid="{BA955EF8-80F9-4FE2-865B-4EDFCBBB9BFD}"/>
    <cellStyle name="Calculation 19 2" xfId="4263" xr:uid="{540A7E0B-10F6-4A79-B7BB-A68981F321FD}"/>
    <cellStyle name="Calculation 19 2 2" xfId="4264" xr:uid="{370CE38A-C35B-442C-AE81-D6424DFFD317}"/>
    <cellStyle name="Calculation 19 2 2 2" xfId="4265" xr:uid="{6F63840D-24C1-4E67-9F0F-1C682A9C970F}"/>
    <cellStyle name="Calculation 19 2 2 2 2" xfId="4266" xr:uid="{2FDC71A6-84DA-4CA8-805C-DC4654764CB5}"/>
    <cellStyle name="Calculation 19 2 2 2 3" xfId="4267" xr:uid="{7B0988AB-910C-4E68-AEC9-8E22F7588476}"/>
    <cellStyle name="Calculation 19 2 2 2 4" xfId="4268" xr:uid="{8245E9DF-BD66-4112-835E-0BC6F86FCD31}"/>
    <cellStyle name="Calculation 19 2 2 2 5" xfId="4269" xr:uid="{EA4B6168-1BA0-4B8D-9EEE-E60918EDC8D3}"/>
    <cellStyle name="Calculation 19 2 2 2_Int on Cust Dep" xfId="4270" xr:uid="{F06149BF-C28C-4D48-A6E4-41515B95B68D}"/>
    <cellStyle name="Calculation 19 2 2 3" xfId="4271" xr:uid="{F530BE01-6D3F-4A71-99B8-95BF88E8AF7C}"/>
    <cellStyle name="Calculation 19 2 2 4" xfId="4272" xr:uid="{4869E1A1-60B8-4D4A-ABCB-7AEAFD00D59D}"/>
    <cellStyle name="Calculation 19 2 2 5" xfId="4273" xr:uid="{C5ABE730-B1D7-4AC0-A5D7-FEBF2C53B02E}"/>
    <cellStyle name="Calculation 19 2 2 6" xfId="4274" xr:uid="{5B12B836-2019-4C08-BDA0-3CF4A76C039E}"/>
    <cellStyle name="Calculation 19 2 2 7" xfId="4275" xr:uid="{CAE51700-9C72-4FAB-B9CA-15B7545647C3}"/>
    <cellStyle name="Calculation 19 2 2 8" xfId="4276" xr:uid="{F5ADE329-B73F-47DA-A8F2-77F6E0463E6C}"/>
    <cellStyle name="Calculation 19 2 2 9" xfId="4277" xr:uid="{CDB4E52F-3BE1-4E5A-9440-48D82275C6FB}"/>
    <cellStyle name="Calculation 19 2 2_Int on Cust Dep" xfId="4278" xr:uid="{CB931F7D-1CC5-43B1-9C8C-9E511397BDCA}"/>
    <cellStyle name="Calculation 19 2 3" xfId="4279" xr:uid="{342940DE-9479-4BEE-8D2D-EEEEB8D1953F}"/>
    <cellStyle name="Calculation 19 2 3 2" xfId="4280" xr:uid="{0A76A200-8E7C-40CC-B3DA-C42051D488EC}"/>
    <cellStyle name="Calculation 19 2 3 3" xfId="4281" xr:uid="{9EBB82D6-BEFB-4E80-9928-042A78BE62A4}"/>
    <cellStyle name="Calculation 19 2 3 4" xfId="4282" xr:uid="{661F19A0-B92E-4982-B5BE-F7ED19E816E2}"/>
    <cellStyle name="Calculation 19 2 3 5" xfId="4283" xr:uid="{CECCEA5C-DEF1-4FB0-970D-8EACC9D6504C}"/>
    <cellStyle name="Calculation 19 2 3_Int on Cust Dep" xfId="4284" xr:uid="{1A5C0475-0F28-47FA-907F-7293A5DB35FA}"/>
    <cellStyle name="Calculation 19 2 4" xfId="4285" xr:uid="{1A360606-9A7D-4243-84C1-05E540DC31F9}"/>
    <cellStyle name="Calculation 19 2 5" xfId="4286" xr:uid="{0AA4E9EE-818E-400F-A197-6A0567542D49}"/>
    <cellStyle name="Calculation 19 2 6" xfId="4287" xr:uid="{8D3BE051-35A8-4D17-987A-17DBE4A72393}"/>
    <cellStyle name="Calculation 19 2_Int on Cust Dep" xfId="4288" xr:uid="{872C94CF-1208-4F7C-88CE-2D1CF9AFFBF3}"/>
    <cellStyle name="Calculation 19 3" xfId="4289" xr:uid="{9C5AB95D-C46B-4CC0-AE71-152A4808BC99}"/>
    <cellStyle name="Calculation 19 3 2" xfId="4290" xr:uid="{A28E39C7-0931-44C0-8891-2F0DE8A9E43A}"/>
    <cellStyle name="Calculation 19 3 3" xfId="4291" xr:uid="{4265637A-98F2-463F-9F9A-9A50A04B457C}"/>
    <cellStyle name="Calculation 19 3 4" xfId="4292" xr:uid="{BA92968C-BB74-43BF-846C-1F945B2F247F}"/>
    <cellStyle name="Calculation 19 3 5" xfId="4293" xr:uid="{2D145E5E-6638-4B16-A90E-321AAA46B6E7}"/>
    <cellStyle name="Calculation 19 3_Int on Cust Dep" xfId="4294" xr:uid="{AE3C2587-BF90-4C50-AC95-8BFE4121E4B6}"/>
    <cellStyle name="Calculation 19 4" xfId="4295" xr:uid="{7A068D2A-6576-4B1D-B822-C03DFDAC13AB}"/>
    <cellStyle name="Calculation 19 4 2" xfId="4296" xr:uid="{4C69AF9F-20A1-47DE-A422-3AF885841C0F}"/>
    <cellStyle name="Calculation 19 4 3" xfId="4297" xr:uid="{ECDCE479-9465-4E9F-A65C-D3BDFAB986FE}"/>
    <cellStyle name="Calculation 19 4 4" xfId="4298" xr:uid="{C0314351-316E-465B-958E-90FC4E0A70DE}"/>
    <cellStyle name="Calculation 19 4 5" xfId="4299" xr:uid="{D18E17AA-B6BD-4DD0-84B0-FDEC95EB85FA}"/>
    <cellStyle name="Calculation 19 4_Int on Cust Dep" xfId="4300" xr:uid="{5177167A-3751-43BE-9DB5-05E73AC7A15C}"/>
    <cellStyle name="Calculation 19 5" xfId="4301" xr:uid="{3D59CAD6-AD8B-467D-8724-0AA3A3515412}"/>
    <cellStyle name="Calculation 19 6" xfId="4302" xr:uid="{9CD6DBBB-5EA0-44BC-95A7-F91EDFBF153E}"/>
    <cellStyle name="Calculation 19 7" xfId="4303" xr:uid="{D8A69722-90CD-4528-992B-183B84D72550}"/>
    <cellStyle name="Calculation 19 8" xfId="4304" xr:uid="{3FB7B9E1-7A17-4EB2-8436-B5F013BCE7BD}"/>
    <cellStyle name="Calculation 19 9" xfId="4305" xr:uid="{B6797053-2DB3-4546-874A-A125F7FF0BBE}"/>
    <cellStyle name="Calculation 19_Int on Cust Dep" xfId="4306" xr:uid="{F6143CEA-1FF9-42C4-BBE7-479ECA2B15B6}"/>
    <cellStyle name="Calculation 2" xfId="4307" xr:uid="{C40D4D1E-7A8A-4226-83C7-5258DC812E9E}"/>
    <cellStyle name="Calculation 2 10" xfId="4308" xr:uid="{A696F495-B265-4ECD-B626-78942929F506}"/>
    <cellStyle name="Calculation 2 10 10" xfId="4309" xr:uid="{258721A0-EA55-4F86-982A-FFC2D7E9C2EE}"/>
    <cellStyle name="Calculation 2 10 11" xfId="4310" xr:uid="{06486C4F-A56A-47A6-A6AD-B451FF9CEE1D}"/>
    <cellStyle name="Calculation 2 10 12" xfId="4311" xr:uid="{4FE651A8-087C-45A3-B34E-63C5D9882033}"/>
    <cellStyle name="Calculation 2 10 2" xfId="4312" xr:uid="{B5CD3234-0881-49A5-BB3D-B6C750DB1A33}"/>
    <cellStyle name="Calculation 2 10 2 2" xfId="4313" xr:uid="{9F908A49-F897-4B5A-B9F9-8EB5F9B296D5}"/>
    <cellStyle name="Calculation 2 10 2 2 2" xfId="4314" xr:uid="{F38B74D1-97D7-424B-9491-A5374C100868}"/>
    <cellStyle name="Calculation 2 10 2 2 2 2" xfId="4315" xr:uid="{F331AD28-B352-4469-9C5A-71B8B1310691}"/>
    <cellStyle name="Calculation 2 10 2 2 2 3" xfId="4316" xr:uid="{97E8965E-EE03-4628-9267-771548D93479}"/>
    <cellStyle name="Calculation 2 10 2 2 2 4" xfId="4317" xr:uid="{E6B4490B-B151-447B-A60A-02DF3123A197}"/>
    <cellStyle name="Calculation 2 10 2 2 2 5" xfId="4318" xr:uid="{2D3882F5-6E2A-4987-A787-AC99E906A415}"/>
    <cellStyle name="Calculation 2 10 2 2 2_Int on Cust Dep" xfId="4319" xr:uid="{9C0A46FC-0C8F-429A-9014-EE44687C2A32}"/>
    <cellStyle name="Calculation 2 10 2 2 3" xfId="4320" xr:uid="{1E93C088-284F-419E-B7B6-CBEA3FA33584}"/>
    <cellStyle name="Calculation 2 10 2 2 4" xfId="4321" xr:uid="{4FDB9CA8-98D3-4E0D-BAB2-06EB043D7F8E}"/>
    <cellStyle name="Calculation 2 10 2 2 5" xfId="4322" xr:uid="{22AFD7D1-B8FC-459B-AC71-0A7392AE31B2}"/>
    <cellStyle name="Calculation 2 10 2 2 6" xfId="4323" xr:uid="{2680EE31-D42C-4064-82A4-502BCA02D27C}"/>
    <cellStyle name="Calculation 2 10 2 2 7" xfId="4324" xr:uid="{14D0207F-13CF-4A55-BB6F-2E35104DC4FF}"/>
    <cellStyle name="Calculation 2 10 2 2 8" xfId="4325" xr:uid="{B422BDDD-5B59-481F-89C9-7D9920E552DB}"/>
    <cellStyle name="Calculation 2 10 2 2 9" xfId="4326" xr:uid="{1D494BA8-1DD0-4804-8E6A-7322AF269F7B}"/>
    <cellStyle name="Calculation 2 10 2 2_Int on Cust Dep" xfId="4327" xr:uid="{485F6EDB-0DB4-4F2C-9009-E44EF0351FC1}"/>
    <cellStyle name="Calculation 2 10 2 3" xfId="4328" xr:uid="{1E665DE0-064E-40DA-A725-09B1874973DF}"/>
    <cellStyle name="Calculation 2 10 2 3 2" xfId="4329" xr:uid="{EB85E7A0-9BA8-4E02-A451-7DC95177FFC8}"/>
    <cellStyle name="Calculation 2 10 2 3 3" xfId="4330" xr:uid="{8A0A4482-A036-457A-81A2-21412DDA9D54}"/>
    <cellStyle name="Calculation 2 10 2 3 4" xfId="4331" xr:uid="{BE849850-C929-4654-97F4-EC4074B1387B}"/>
    <cellStyle name="Calculation 2 10 2 3 5" xfId="4332" xr:uid="{0AB3A859-56B9-4E09-B38C-1960AC2B0B5F}"/>
    <cellStyle name="Calculation 2 10 2 3_Int on Cust Dep" xfId="4333" xr:uid="{7D51A47D-F6E1-4F78-B64E-8C4831321153}"/>
    <cellStyle name="Calculation 2 10 2 4" xfId="4334" xr:uid="{0DB1B017-F7E1-457B-8BFF-7BE26566103A}"/>
    <cellStyle name="Calculation 2 10 2 5" xfId="4335" xr:uid="{A99B0588-571C-4104-8703-13E64FB45C6B}"/>
    <cellStyle name="Calculation 2 10 2 6" xfId="4336" xr:uid="{547D344F-9506-4144-BD79-D2C98A67B787}"/>
    <cellStyle name="Calculation 2 10 2_Int on Cust Dep" xfId="4337" xr:uid="{9A572E32-06DA-4E92-AA54-39CD0B190D32}"/>
    <cellStyle name="Calculation 2 10 3" xfId="4338" xr:uid="{DF20D69C-160B-4E03-A798-C2B7893F331C}"/>
    <cellStyle name="Calculation 2 10 3 2" xfId="4339" xr:uid="{81D53D17-8D01-4719-BD09-2693E64D2624}"/>
    <cellStyle name="Calculation 2 10 3 2 2" xfId="4340" xr:uid="{719B4D4F-FF29-4A18-9423-98F67F588F76}"/>
    <cellStyle name="Calculation 2 10 3 2 3" xfId="4341" xr:uid="{80458692-B065-44BB-A2F0-07C9EDB72047}"/>
    <cellStyle name="Calculation 2 10 3 2 4" xfId="4342" xr:uid="{61DB7C92-2477-4FB0-BC63-11D07678E8AC}"/>
    <cellStyle name="Calculation 2 10 3 2 5" xfId="4343" xr:uid="{18181B0E-238F-4AC2-8448-9448D07F5117}"/>
    <cellStyle name="Calculation 2 10 3 2_Int on Cust Dep" xfId="4344" xr:uid="{14800C80-85D8-41EA-81EF-BDC212747D43}"/>
    <cellStyle name="Calculation 2 10 3 3" xfId="4345" xr:uid="{131EA696-E5CC-49BA-958C-20EF8D033F2C}"/>
    <cellStyle name="Calculation 2 10 3 4" xfId="4346" xr:uid="{23D1E467-D05A-424B-958E-E0F99534990C}"/>
    <cellStyle name="Calculation 2 10 3 5" xfId="4347" xr:uid="{54E0EF4E-DD7D-468D-9C86-8CBF541BDE4A}"/>
    <cellStyle name="Calculation 2 10 3 6" xfId="4348" xr:uid="{190A22AD-4371-4D7C-80D2-E116F2E62385}"/>
    <cellStyle name="Calculation 2 10 3 7" xfId="4349" xr:uid="{CB9570ED-115F-45C1-9812-56DA5B73CBC5}"/>
    <cellStyle name="Calculation 2 10 3 8" xfId="4350" xr:uid="{279C340E-AD21-47DD-8B87-1674F1A0475E}"/>
    <cellStyle name="Calculation 2 10 3 9" xfId="4351" xr:uid="{5F307853-FA81-47E0-999F-267DF1703CA1}"/>
    <cellStyle name="Calculation 2 10 3_Int on Cust Dep" xfId="4352" xr:uid="{FDDB2095-D57B-4585-81C0-4D30BE50C2CB}"/>
    <cellStyle name="Calculation 2 10 4" xfId="4353" xr:uid="{FF254594-2D79-4264-94EB-47A412C59105}"/>
    <cellStyle name="Calculation 2 10 4 2" xfId="4354" xr:uid="{319786E7-26CD-4CF4-A545-18C0BE3071CB}"/>
    <cellStyle name="Calculation 2 10 4 3" xfId="4355" xr:uid="{B40E4E45-B9F6-4AA7-B936-637EE1A527A7}"/>
    <cellStyle name="Calculation 2 10 4 4" xfId="4356" xr:uid="{C8BBF7A1-EF74-4A66-9F13-F3EEE87F82E1}"/>
    <cellStyle name="Calculation 2 10 4 5" xfId="4357" xr:uid="{0B40722A-0DDB-4340-A9DA-D50737F61CB8}"/>
    <cellStyle name="Calculation 2 10 4_Int on Cust Dep" xfId="4358" xr:uid="{358D8972-A360-40C1-9D63-2793CF4C6010}"/>
    <cellStyle name="Calculation 2 10 5" xfId="4359" xr:uid="{628DB5F5-E20A-4396-8D5F-A158D5B312C8}"/>
    <cellStyle name="Calculation 2 10 5 2" xfId="4360" xr:uid="{9E63FCCF-FF31-4396-8899-8D13A2908385}"/>
    <cellStyle name="Calculation 2 10 5 3" xfId="4361" xr:uid="{12FDB5A4-7B49-4BFC-8956-149CA3010869}"/>
    <cellStyle name="Calculation 2 10 5 4" xfId="4362" xr:uid="{D301BCFE-A6AA-4B21-982A-0C39A1ABA46C}"/>
    <cellStyle name="Calculation 2 10 5 5" xfId="4363" xr:uid="{83E769D9-1C64-4C06-83AA-722270A578CA}"/>
    <cellStyle name="Calculation 2 10 5_Int on Cust Dep" xfId="4364" xr:uid="{86032100-BD76-43B2-8331-488EF4205401}"/>
    <cellStyle name="Calculation 2 10 6" xfId="4365" xr:uid="{4AD7993C-D4CE-4248-A274-F10D2B0F2C5D}"/>
    <cellStyle name="Calculation 2 10 7" xfId="4366" xr:uid="{1EDD2A9E-96A3-429E-8EBF-3C7EBE1038B6}"/>
    <cellStyle name="Calculation 2 10 8" xfId="4367" xr:uid="{E5EB6374-DB4F-447F-AD12-12A8DE7D4088}"/>
    <cellStyle name="Calculation 2 10 9" xfId="4368" xr:uid="{60D61FE3-0BFD-4B3E-B707-4FB4A1EE1B27}"/>
    <cellStyle name="Calculation 2 10_Int on Cust Dep" xfId="4369" xr:uid="{82192978-B2E5-40F4-9093-E0F540D26DDE}"/>
    <cellStyle name="Calculation 2 11" xfId="4370" xr:uid="{77F007EC-B3B1-4B67-8BE6-D73663EE379A}"/>
    <cellStyle name="Calculation 2 11 10" xfId="4371" xr:uid="{A64F8CF7-0241-47D9-8246-2D494894445E}"/>
    <cellStyle name="Calculation 2 11 11" xfId="4372" xr:uid="{6288AC19-C656-4C3B-AA5B-79C4753803D8}"/>
    <cellStyle name="Calculation 2 11 12" xfId="4373" xr:uid="{82472B22-279E-4AB4-9AEC-3CF3A1E0AE59}"/>
    <cellStyle name="Calculation 2 11 2" xfId="4374" xr:uid="{AF750B56-927E-4F5E-975E-0A8A230A8245}"/>
    <cellStyle name="Calculation 2 11 2 2" xfId="4375" xr:uid="{0F8CBCA0-21B1-41A5-8E86-62F3129AB382}"/>
    <cellStyle name="Calculation 2 11 2 2 2" xfId="4376" xr:uid="{B1FF9C15-8990-4737-AF70-4962E9386530}"/>
    <cellStyle name="Calculation 2 11 2 2 2 2" xfId="4377" xr:uid="{96563AB8-A250-4B8D-9219-327F4D6344A4}"/>
    <cellStyle name="Calculation 2 11 2 2 2 3" xfId="4378" xr:uid="{AD3B86F7-E8D9-4121-A1C4-63AFF1DB87E8}"/>
    <cellStyle name="Calculation 2 11 2 2 2 4" xfId="4379" xr:uid="{2A2B39C6-606C-468E-9225-EF47DA065604}"/>
    <cellStyle name="Calculation 2 11 2 2 2 5" xfId="4380" xr:uid="{EF750D54-14E9-494A-9F51-50BF0913B813}"/>
    <cellStyle name="Calculation 2 11 2 2 2_Int on Cust Dep" xfId="4381" xr:uid="{62BF625D-5774-42FC-A88D-AE4DC4FF5B58}"/>
    <cellStyle name="Calculation 2 11 2 2 3" xfId="4382" xr:uid="{EA28549A-31C5-4354-8247-5666DBC7FA4E}"/>
    <cellStyle name="Calculation 2 11 2 2 4" xfId="4383" xr:uid="{F1C2AF6C-F8B3-42BE-A8C3-0DEE131F25A7}"/>
    <cellStyle name="Calculation 2 11 2 2 5" xfId="4384" xr:uid="{98FD1DEF-2DF2-4856-92B7-AACBF9161B01}"/>
    <cellStyle name="Calculation 2 11 2 2 6" xfId="4385" xr:uid="{D0600D65-9105-47F2-BB01-FC6CB53EEC3D}"/>
    <cellStyle name="Calculation 2 11 2 2 7" xfId="4386" xr:uid="{3D9D2F88-34BA-414F-AFC5-17EAE50AFE79}"/>
    <cellStyle name="Calculation 2 11 2 2 8" xfId="4387" xr:uid="{CD3581B4-BC79-4B31-9801-54D62C47EA44}"/>
    <cellStyle name="Calculation 2 11 2 2 9" xfId="4388" xr:uid="{84733680-49EE-4843-BA93-C91A7772C8CA}"/>
    <cellStyle name="Calculation 2 11 2 2_Int on Cust Dep" xfId="4389" xr:uid="{FFEA4704-51A7-4B9F-8FE8-3AA60C9CF94A}"/>
    <cellStyle name="Calculation 2 11 2 3" xfId="4390" xr:uid="{DF6260DB-0662-4E79-BCE7-9FCFFAC7AD5A}"/>
    <cellStyle name="Calculation 2 11 2 3 2" xfId="4391" xr:uid="{6BA3EDCF-5C59-4807-AB8E-659DBE7DE9A0}"/>
    <cellStyle name="Calculation 2 11 2 3 3" xfId="4392" xr:uid="{A33201CE-6680-4A04-B92A-67FFE083BC46}"/>
    <cellStyle name="Calculation 2 11 2 3 4" xfId="4393" xr:uid="{13769F12-1FDF-486A-A003-383C3909A097}"/>
    <cellStyle name="Calculation 2 11 2 3 5" xfId="4394" xr:uid="{2DD8715A-A1C5-4E68-8DBE-BF4467FE9D9A}"/>
    <cellStyle name="Calculation 2 11 2 3_Int on Cust Dep" xfId="4395" xr:uid="{EC5EF94F-C026-498D-BDEF-532E984AA894}"/>
    <cellStyle name="Calculation 2 11 2 4" xfId="4396" xr:uid="{3CCA399D-2A3F-423E-8975-314AE7158D1A}"/>
    <cellStyle name="Calculation 2 11 2 5" xfId="4397" xr:uid="{B4D122AA-466B-49DF-984A-B26F48337713}"/>
    <cellStyle name="Calculation 2 11 2 6" xfId="4398" xr:uid="{407E653C-77CA-4DD2-9E2D-556F624224E1}"/>
    <cellStyle name="Calculation 2 11 2_Int on Cust Dep" xfId="4399" xr:uid="{42945736-558F-4F8A-9BB7-A1F347DBB32A}"/>
    <cellStyle name="Calculation 2 11 3" xfId="4400" xr:uid="{65A3EDA6-6678-4A19-A888-14450EB3ED99}"/>
    <cellStyle name="Calculation 2 11 3 2" xfId="4401" xr:uid="{B1D829A7-2253-45D6-B3F9-4CC27306D2B2}"/>
    <cellStyle name="Calculation 2 11 3 2 2" xfId="4402" xr:uid="{6CE20660-65EE-4BB1-B269-EB609725A96E}"/>
    <cellStyle name="Calculation 2 11 3 2 3" xfId="4403" xr:uid="{9D16C8F5-DD6E-4B63-B4D2-0654305D4C8F}"/>
    <cellStyle name="Calculation 2 11 3 2 4" xfId="4404" xr:uid="{5507575A-CEE0-4264-BEF4-6FF482743C52}"/>
    <cellStyle name="Calculation 2 11 3 2 5" xfId="4405" xr:uid="{C7512E4B-BC03-423D-AD7F-46AF3B3B04E4}"/>
    <cellStyle name="Calculation 2 11 3 2_Int on Cust Dep" xfId="4406" xr:uid="{1CD04AF8-25B2-404C-81D7-AA3CE4E97540}"/>
    <cellStyle name="Calculation 2 11 3 3" xfId="4407" xr:uid="{F34EFB17-FCE5-4E61-A82B-B6BB5A6ECBC7}"/>
    <cellStyle name="Calculation 2 11 3 4" xfId="4408" xr:uid="{95EA714E-1EAF-4485-B031-D305EAC55454}"/>
    <cellStyle name="Calculation 2 11 3 5" xfId="4409" xr:uid="{BB4D80E7-8839-42A5-BF22-AA58B7528811}"/>
    <cellStyle name="Calculation 2 11 3 6" xfId="4410" xr:uid="{48F59A15-6003-4DC1-BFEF-8793CE4E7956}"/>
    <cellStyle name="Calculation 2 11 3 7" xfId="4411" xr:uid="{557B4C00-1A5F-46A3-8723-94ECC33B266E}"/>
    <cellStyle name="Calculation 2 11 3 8" xfId="4412" xr:uid="{0587FDAF-F935-46BC-ADD2-99A22E7586BE}"/>
    <cellStyle name="Calculation 2 11 3 9" xfId="4413" xr:uid="{B3EAF136-55BB-4456-B580-FE029F09E290}"/>
    <cellStyle name="Calculation 2 11 3_Int on Cust Dep" xfId="4414" xr:uid="{3F53DD53-E997-4097-9ACC-ECFC32F21EC6}"/>
    <cellStyle name="Calculation 2 11 4" xfId="4415" xr:uid="{98507950-AB5E-42D6-B866-50D66D2801D7}"/>
    <cellStyle name="Calculation 2 11 4 2" xfId="4416" xr:uid="{75450710-15FD-4771-BF03-D08DC6D07698}"/>
    <cellStyle name="Calculation 2 11 4 3" xfId="4417" xr:uid="{FF4A6728-CFE4-4732-8506-29BB40D18F69}"/>
    <cellStyle name="Calculation 2 11 4 4" xfId="4418" xr:uid="{4C85C145-0376-4D76-B1D2-E51A76608B25}"/>
    <cellStyle name="Calculation 2 11 4 5" xfId="4419" xr:uid="{61372A0E-C1E4-404D-8DA2-54517A0EEEAE}"/>
    <cellStyle name="Calculation 2 11 4_Int on Cust Dep" xfId="4420" xr:uid="{C6EE8EE8-7194-499B-A665-D3587B282AB0}"/>
    <cellStyle name="Calculation 2 11 5" xfId="4421" xr:uid="{5C46B2E4-14C4-4359-90C6-F17EFDE6818F}"/>
    <cellStyle name="Calculation 2 11 5 2" xfId="4422" xr:uid="{36F98F10-FE78-4C85-9CD2-0A271F3B3BC1}"/>
    <cellStyle name="Calculation 2 11 5 3" xfId="4423" xr:uid="{1A9A357B-332F-4D0D-8CF9-F5D3989BE4D1}"/>
    <cellStyle name="Calculation 2 11 5 4" xfId="4424" xr:uid="{88B0B6A6-4081-477A-BF3F-BEE5981D07A7}"/>
    <cellStyle name="Calculation 2 11 5 5" xfId="4425" xr:uid="{B672EC85-B7D3-43C4-8B70-52409C5C1DDB}"/>
    <cellStyle name="Calculation 2 11 5_Int on Cust Dep" xfId="4426" xr:uid="{BE6FC975-5727-4050-B4FD-D14D8F2ECA0D}"/>
    <cellStyle name="Calculation 2 11 6" xfId="4427" xr:uid="{A6A86E16-BA47-4D02-8167-D14BEB7BE746}"/>
    <cellStyle name="Calculation 2 11 7" xfId="4428" xr:uid="{899A7CEE-F072-458B-B643-EECA9029C917}"/>
    <cellStyle name="Calculation 2 11 8" xfId="4429" xr:uid="{1210A8B7-EA3A-4335-A8C5-7FD611523184}"/>
    <cellStyle name="Calculation 2 11 9" xfId="4430" xr:uid="{66E0AD26-BCC2-489F-A724-FB58E6CA1838}"/>
    <cellStyle name="Calculation 2 11_Int on Cust Dep" xfId="4431" xr:uid="{B0443A2F-E14D-4EB5-B2EB-9E877EC86DE5}"/>
    <cellStyle name="Calculation 2 12" xfId="4432" xr:uid="{BD331FE7-BB48-4496-BE68-5B28DD0BCA92}"/>
    <cellStyle name="Calculation 2 12 10" xfId="4433" xr:uid="{80331B05-7FDA-4A47-A089-DB867B99DDDF}"/>
    <cellStyle name="Calculation 2 12 11" xfId="4434" xr:uid="{59ADEAA1-D22A-470F-A2C9-F134720DD1FF}"/>
    <cellStyle name="Calculation 2 12 12" xfId="4435" xr:uid="{38003DC9-8BFE-4509-9E62-0598A698A463}"/>
    <cellStyle name="Calculation 2 12 2" xfId="4436" xr:uid="{78C82C67-4415-40A4-9083-7D3A395AE767}"/>
    <cellStyle name="Calculation 2 12 2 2" xfId="4437" xr:uid="{15F736A0-F077-4FA2-B2D8-F4A923BDC57C}"/>
    <cellStyle name="Calculation 2 12 2 2 2" xfId="4438" xr:uid="{91E9386D-6F91-4608-BFB2-169CD7E6CE4C}"/>
    <cellStyle name="Calculation 2 12 2 2 2 2" xfId="4439" xr:uid="{D6429E1B-07B1-4A20-97A0-2B8A53861466}"/>
    <cellStyle name="Calculation 2 12 2 2 2 3" xfId="4440" xr:uid="{DBBD3C1E-9B2D-455F-9167-86EB2D5C09D6}"/>
    <cellStyle name="Calculation 2 12 2 2 2 4" xfId="4441" xr:uid="{E75F6923-C16C-4F74-A8D5-EFE5B788ED9B}"/>
    <cellStyle name="Calculation 2 12 2 2 2 5" xfId="4442" xr:uid="{F5F866F2-5C92-45A4-BA81-6F0F7097BD60}"/>
    <cellStyle name="Calculation 2 12 2 2 2_Int on Cust Dep" xfId="4443" xr:uid="{6B2F7665-74B9-4B8D-877A-6EA6AC3033F9}"/>
    <cellStyle name="Calculation 2 12 2 2 3" xfId="4444" xr:uid="{987AACF4-4CFF-43A9-8BE8-9C8040FE275F}"/>
    <cellStyle name="Calculation 2 12 2 2 4" xfId="4445" xr:uid="{DAE99AF4-1489-4CBD-94F9-E27BF1326E25}"/>
    <cellStyle name="Calculation 2 12 2 2 5" xfId="4446" xr:uid="{82ECD0EF-F068-4FCD-A9D3-1923EFCD2FC8}"/>
    <cellStyle name="Calculation 2 12 2 2 6" xfId="4447" xr:uid="{E59E2BE4-5F3B-41B5-9F3A-D78F646CF71E}"/>
    <cellStyle name="Calculation 2 12 2 2 7" xfId="4448" xr:uid="{43601BEB-F077-408A-BB8C-0D47E3524155}"/>
    <cellStyle name="Calculation 2 12 2 2 8" xfId="4449" xr:uid="{87F095CD-52BE-42C1-B7CF-103EF0EE4444}"/>
    <cellStyle name="Calculation 2 12 2 2 9" xfId="4450" xr:uid="{E630EAFE-7A13-4BB1-8221-FF0C63CFF17B}"/>
    <cellStyle name="Calculation 2 12 2 2_Int on Cust Dep" xfId="4451" xr:uid="{93A4489D-E681-48EB-8C4C-A8DF0BEEAE0A}"/>
    <cellStyle name="Calculation 2 12 2 3" xfId="4452" xr:uid="{21D77D07-EB57-473A-AF57-2546791EE4DF}"/>
    <cellStyle name="Calculation 2 12 2 3 2" xfId="4453" xr:uid="{D1FE1797-F5AC-411A-86FC-42A3C4860C8F}"/>
    <cellStyle name="Calculation 2 12 2 3 3" xfId="4454" xr:uid="{9C522E6D-B725-402F-9F12-FCDB0214B8FB}"/>
    <cellStyle name="Calculation 2 12 2 3 4" xfId="4455" xr:uid="{2928B0E2-CE35-45B4-BF5F-9CE9B52A15F0}"/>
    <cellStyle name="Calculation 2 12 2 3 5" xfId="4456" xr:uid="{A4634F96-9383-4697-93AF-C03772842620}"/>
    <cellStyle name="Calculation 2 12 2 3_Int on Cust Dep" xfId="4457" xr:uid="{3CD0D92C-7044-4044-B506-1E84D7CC6F7D}"/>
    <cellStyle name="Calculation 2 12 2 4" xfId="4458" xr:uid="{5704EA0A-53E1-4357-9667-FB0A4A8DFAD5}"/>
    <cellStyle name="Calculation 2 12 2 5" xfId="4459" xr:uid="{AB81A98D-14F6-4870-8608-CADB2220F32E}"/>
    <cellStyle name="Calculation 2 12 2 6" xfId="4460" xr:uid="{5553D520-DD98-4D9D-8A96-82262224CC3A}"/>
    <cellStyle name="Calculation 2 12 2_Int on Cust Dep" xfId="4461" xr:uid="{40FEF4F3-280B-4183-84AC-8E2CF42D0FA8}"/>
    <cellStyle name="Calculation 2 12 3" xfId="4462" xr:uid="{0480737C-EAFA-4D90-8964-CBE435A3BC55}"/>
    <cellStyle name="Calculation 2 12 3 2" xfId="4463" xr:uid="{B0C95628-BA0D-48A1-8544-33853FD0D119}"/>
    <cellStyle name="Calculation 2 12 3 2 2" xfId="4464" xr:uid="{9B4F0299-0572-4521-A37A-75D16F190102}"/>
    <cellStyle name="Calculation 2 12 3 2 3" xfId="4465" xr:uid="{4B2AF712-BB1C-4F9B-94F1-C9874AF441A7}"/>
    <cellStyle name="Calculation 2 12 3 2 4" xfId="4466" xr:uid="{F567AC15-F765-44EF-B6B1-33A1D54E46EA}"/>
    <cellStyle name="Calculation 2 12 3 2 5" xfId="4467" xr:uid="{0DC428D9-F98F-40DF-B548-702182E7C04B}"/>
    <cellStyle name="Calculation 2 12 3 2_Int on Cust Dep" xfId="4468" xr:uid="{7E9687DD-0A0E-4950-BE47-FB759080B55F}"/>
    <cellStyle name="Calculation 2 12 3 3" xfId="4469" xr:uid="{E81D70DD-B925-4114-B93C-2BFA1D1348D0}"/>
    <cellStyle name="Calculation 2 12 3 4" xfId="4470" xr:uid="{11ECC640-F581-4D3C-80A7-349710003029}"/>
    <cellStyle name="Calculation 2 12 3 5" xfId="4471" xr:uid="{6D72D24D-BAB4-497B-A9CF-B3D2EADCB755}"/>
    <cellStyle name="Calculation 2 12 3 6" xfId="4472" xr:uid="{8CB68DA2-05CE-4088-8410-50D2A91A6F1F}"/>
    <cellStyle name="Calculation 2 12 3 7" xfId="4473" xr:uid="{6377FF82-AEB8-4E54-96B6-C283FD541720}"/>
    <cellStyle name="Calculation 2 12 3 8" xfId="4474" xr:uid="{C4D6FAF4-E561-4D0B-92F2-9593B6331203}"/>
    <cellStyle name="Calculation 2 12 3 9" xfId="4475" xr:uid="{229CB1B9-631E-4EB1-B67B-8357300D92DE}"/>
    <cellStyle name="Calculation 2 12 3_Int on Cust Dep" xfId="4476" xr:uid="{192715D6-4A71-46A1-AC7F-F400DC375E0F}"/>
    <cellStyle name="Calculation 2 12 4" xfId="4477" xr:uid="{602A58F7-8130-40BD-B1F0-8C0A1A4FD6B5}"/>
    <cellStyle name="Calculation 2 12 4 2" xfId="4478" xr:uid="{77A136E8-AF5D-468F-9FA2-12EAA774DE49}"/>
    <cellStyle name="Calculation 2 12 4 3" xfId="4479" xr:uid="{66F2D08B-871A-4DBF-BD36-74A12A753244}"/>
    <cellStyle name="Calculation 2 12 4 4" xfId="4480" xr:uid="{CA43AD03-481F-466D-9172-162CB4E26534}"/>
    <cellStyle name="Calculation 2 12 4 5" xfId="4481" xr:uid="{E69B54C8-1763-4F18-926F-F349E31CF49C}"/>
    <cellStyle name="Calculation 2 12 4_Int on Cust Dep" xfId="4482" xr:uid="{A5B3DF9E-DCB3-45E8-AE69-E2F3C4F2CEAB}"/>
    <cellStyle name="Calculation 2 12 5" xfId="4483" xr:uid="{35CC8A35-09FF-4B14-8D6F-6355D2479422}"/>
    <cellStyle name="Calculation 2 12 5 2" xfId="4484" xr:uid="{40B25AEA-EE3B-4F78-ABCA-48669027CF41}"/>
    <cellStyle name="Calculation 2 12 5 3" xfId="4485" xr:uid="{A1AD14D9-B660-4253-B661-2B719A535399}"/>
    <cellStyle name="Calculation 2 12 5 4" xfId="4486" xr:uid="{68513F99-AC36-4C37-B3BA-8B116706093C}"/>
    <cellStyle name="Calculation 2 12 5 5" xfId="4487" xr:uid="{1B5176A8-224A-40C6-9E9C-E1C8DAB4C9D9}"/>
    <cellStyle name="Calculation 2 12 5_Int on Cust Dep" xfId="4488" xr:uid="{3A114F86-27FA-4208-8FDA-9A093218AD6F}"/>
    <cellStyle name="Calculation 2 12 6" xfId="4489" xr:uid="{665C3D9B-24D7-4419-92D0-8D60A4905B7B}"/>
    <cellStyle name="Calculation 2 12 7" xfId="4490" xr:uid="{89A98C92-FD2D-48F9-9E16-F8999602ED49}"/>
    <cellStyle name="Calculation 2 12 8" xfId="4491" xr:uid="{6A84037D-F9B2-4C6B-88FB-B568D8373CC7}"/>
    <cellStyle name="Calculation 2 12 9" xfId="4492" xr:uid="{A050EB3B-1FCB-4017-8B71-015491383D60}"/>
    <cellStyle name="Calculation 2 12_Int on Cust Dep" xfId="4493" xr:uid="{7232EF87-F8C8-4086-971F-6B6E21E6543B}"/>
    <cellStyle name="Calculation 2 13" xfId="4494" xr:uid="{0478FE0B-2EA0-4BFF-A23A-A717CEA89C1B}"/>
    <cellStyle name="Calculation 2 13 10" xfId="4495" xr:uid="{D130A7A5-AD0B-4EFB-BE3C-A6AF4EF66BAA}"/>
    <cellStyle name="Calculation 2 13 11" xfId="4496" xr:uid="{19F7A074-2970-46B7-8275-C62170151064}"/>
    <cellStyle name="Calculation 2 13 12" xfId="4497" xr:uid="{D29717F0-C8C2-40B5-8CC9-F0124A506021}"/>
    <cellStyle name="Calculation 2 13 2" xfId="4498" xr:uid="{661ED448-F793-4D0F-8F22-73ADE066F691}"/>
    <cellStyle name="Calculation 2 13 2 2" xfId="4499" xr:uid="{F3EC000B-029D-445E-8BD8-71CFF7E72B37}"/>
    <cellStyle name="Calculation 2 13 2 2 2" xfId="4500" xr:uid="{3993B95F-B679-4774-98C7-52C0C0F9BAA9}"/>
    <cellStyle name="Calculation 2 13 2 2 2 2" xfId="4501" xr:uid="{9BCFD80A-8B80-486E-85DF-A133749E306A}"/>
    <cellStyle name="Calculation 2 13 2 2 2 3" xfId="4502" xr:uid="{5E97754C-9157-4025-BA2B-1859632ACE9D}"/>
    <cellStyle name="Calculation 2 13 2 2 2 4" xfId="4503" xr:uid="{83E4852B-0EE7-414D-B349-53F22C0F65B5}"/>
    <cellStyle name="Calculation 2 13 2 2 2 5" xfId="4504" xr:uid="{FABBF47C-6FD7-4CE8-BF79-53B37FBD3A56}"/>
    <cellStyle name="Calculation 2 13 2 2 2_Int on Cust Dep" xfId="4505" xr:uid="{FAD2C768-5D59-4902-A4A9-F8E83375D2D5}"/>
    <cellStyle name="Calculation 2 13 2 2 3" xfId="4506" xr:uid="{4D42BA5C-9326-49C5-AE14-D4C2E8F93209}"/>
    <cellStyle name="Calculation 2 13 2 2 4" xfId="4507" xr:uid="{EE6939DA-0958-4924-9075-B0764F5E698B}"/>
    <cellStyle name="Calculation 2 13 2 2 5" xfId="4508" xr:uid="{186A6FF5-2ED6-48AB-A34B-ECE2526C187C}"/>
    <cellStyle name="Calculation 2 13 2 2 6" xfId="4509" xr:uid="{281EA295-E621-4D33-A478-54F0224ED86D}"/>
    <cellStyle name="Calculation 2 13 2 2 7" xfId="4510" xr:uid="{8743D76F-CC02-4AF9-8CBE-FEC6029DD7CD}"/>
    <cellStyle name="Calculation 2 13 2 2 8" xfId="4511" xr:uid="{34B24AEC-EF93-4C40-A389-9A3EC374934D}"/>
    <cellStyle name="Calculation 2 13 2 2 9" xfId="4512" xr:uid="{F1963AAD-9FF0-4AEA-80C4-DC084ACE2ECE}"/>
    <cellStyle name="Calculation 2 13 2 2_Int on Cust Dep" xfId="4513" xr:uid="{2CDBA2AB-C2F8-4D8B-8E52-61D0865436C3}"/>
    <cellStyle name="Calculation 2 13 2 3" xfId="4514" xr:uid="{0BFB022F-9D16-44EB-8BBC-4648E182D69E}"/>
    <cellStyle name="Calculation 2 13 2 3 2" xfId="4515" xr:uid="{8080A52E-BABB-4E0C-B04C-DF21ED9D9B91}"/>
    <cellStyle name="Calculation 2 13 2 3 3" xfId="4516" xr:uid="{B61E090D-6B20-4E48-88F2-FA385BAA60F1}"/>
    <cellStyle name="Calculation 2 13 2 3 4" xfId="4517" xr:uid="{A4CEAF1C-E3F2-4AE8-80D4-C13DFF44EBFF}"/>
    <cellStyle name="Calculation 2 13 2 3 5" xfId="4518" xr:uid="{82F5467A-32BC-4457-A426-2E3F16222691}"/>
    <cellStyle name="Calculation 2 13 2 3_Int on Cust Dep" xfId="4519" xr:uid="{2694B480-EDD2-4BD8-BEE7-E83BA57CABBB}"/>
    <cellStyle name="Calculation 2 13 2 4" xfId="4520" xr:uid="{66CF7335-D33A-45DE-B9E1-1F0C128670DB}"/>
    <cellStyle name="Calculation 2 13 2 5" xfId="4521" xr:uid="{C44BE315-4D69-4646-89DF-69AE4B3E90F2}"/>
    <cellStyle name="Calculation 2 13 2 6" xfId="4522" xr:uid="{73F44C9B-4673-4626-A89A-6E82B7EBDC40}"/>
    <cellStyle name="Calculation 2 13 2_Int on Cust Dep" xfId="4523" xr:uid="{370EDD58-0065-4E20-8E83-CE70E3EFF8AE}"/>
    <cellStyle name="Calculation 2 13 3" xfId="4524" xr:uid="{26C94C6A-6198-40A1-ACDB-66FBBB86B063}"/>
    <cellStyle name="Calculation 2 13 3 2" xfId="4525" xr:uid="{2A1AC4E7-8055-4BB8-8380-8DBDEE7A08A8}"/>
    <cellStyle name="Calculation 2 13 3 2 2" xfId="4526" xr:uid="{30FEC9B7-621E-4CE7-A904-6FC5698A1CF6}"/>
    <cellStyle name="Calculation 2 13 3 2 3" xfId="4527" xr:uid="{6DBFC987-7BBC-473B-ACAC-A5DB9E63BD6E}"/>
    <cellStyle name="Calculation 2 13 3 2 4" xfId="4528" xr:uid="{F0F9BC6D-6AE2-4518-B928-99901A317B5E}"/>
    <cellStyle name="Calculation 2 13 3 2 5" xfId="4529" xr:uid="{15539429-6068-49B9-88B4-087AC052426A}"/>
    <cellStyle name="Calculation 2 13 3 2_Int on Cust Dep" xfId="4530" xr:uid="{7F32A366-066F-46AA-AA2B-CAE660B0EC1A}"/>
    <cellStyle name="Calculation 2 13 3 3" xfId="4531" xr:uid="{89EE2B5C-4C4D-4346-98DB-91995D086D06}"/>
    <cellStyle name="Calculation 2 13 3 4" xfId="4532" xr:uid="{49AF9DD4-D9A6-40B0-AF06-1AABCC127827}"/>
    <cellStyle name="Calculation 2 13 3 5" xfId="4533" xr:uid="{647AD5D6-7011-460D-8D7C-510AEFE55F35}"/>
    <cellStyle name="Calculation 2 13 3 6" xfId="4534" xr:uid="{0773E4A9-411A-42A7-823B-EF3A27380383}"/>
    <cellStyle name="Calculation 2 13 3 7" xfId="4535" xr:uid="{F87504D2-C0F7-4416-93B9-85A8131351AB}"/>
    <cellStyle name="Calculation 2 13 3 8" xfId="4536" xr:uid="{A4A26E6E-5048-4D9B-8B1A-8D3067017A69}"/>
    <cellStyle name="Calculation 2 13 3 9" xfId="4537" xr:uid="{AADCD3C5-C878-418C-9432-E1F0F2B51B94}"/>
    <cellStyle name="Calculation 2 13 3_Int on Cust Dep" xfId="4538" xr:uid="{CED7253F-B9E2-4873-B527-21DA54302C20}"/>
    <cellStyle name="Calculation 2 13 4" xfId="4539" xr:uid="{3A6CA946-7916-4AC0-A32A-4AC516928BE9}"/>
    <cellStyle name="Calculation 2 13 4 2" xfId="4540" xr:uid="{3031C46D-F715-4970-9888-3C8053F29988}"/>
    <cellStyle name="Calculation 2 13 4 3" xfId="4541" xr:uid="{C15D0A28-DBC3-4E37-997D-1F75E0378C78}"/>
    <cellStyle name="Calculation 2 13 4 4" xfId="4542" xr:uid="{CB6E1907-4409-4AD6-A1D1-F21B49D0494E}"/>
    <cellStyle name="Calculation 2 13 4 5" xfId="4543" xr:uid="{F614F5F0-91B5-456C-A0C1-8788F65ACB71}"/>
    <cellStyle name="Calculation 2 13 4_Int on Cust Dep" xfId="4544" xr:uid="{FB6A4291-AD6E-4D98-8C78-27DD9DD7DC39}"/>
    <cellStyle name="Calculation 2 13 5" xfId="4545" xr:uid="{0CC85943-3693-4F3C-8C7A-E2778C0FC27A}"/>
    <cellStyle name="Calculation 2 13 5 2" xfId="4546" xr:uid="{A89AD478-7441-49DC-BE88-D49AD8323BC5}"/>
    <cellStyle name="Calculation 2 13 5 3" xfId="4547" xr:uid="{CD6DE619-1E2E-4217-8BD4-D04F64157A12}"/>
    <cellStyle name="Calculation 2 13 5 4" xfId="4548" xr:uid="{B9FB10C1-739C-43E6-801D-E97C42E7647E}"/>
    <cellStyle name="Calculation 2 13 5 5" xfId="4549" xr:uid="{973FB6BB-83B3-4E8B-BAAD-51573DDF1EE1}"/>
    <cellStyle name="Calculation 2 13 5_Int on Cust Dep" xfId="4550" xr:uid="{1570B94E-8171-4FAB-BBCB-562357DBBA4C}"/>
    <cellStyle name="Calculation 2 13 6" xfId="4551" xr:uid="{DABC5EB8-BCCE-488D-80E9-B99BC2EF4F8E}"/>
    <cellStyle name="Calculation 2 13 7" xfId="4552" xr:uid="{3D0F5C7F-059D-40DF-A4BC-AC11822C91F6}"/>
    <cellStyle name="Calculation 2 13 8" xfId="4553" xr:uid="{1A9D459C-B1A1-4E19-B6C2-AA00177C5D31}"/>
    <cellStyle name="Calculation 2 13 9" xfId="4554" xr:uid="{CCA6F285-E65D-4635-A4D4-42E1164723FF}"/>
    <cellStyle name="Calculation 2 13_Int on Cust Dep" xfId="4555" xr:uid="{EDDA42BB-1350-4205-A0E7-617D36FF6529}"/>
    <cellStyle name="Calculation 2 14" xfId="4556" xr:uid="{7A567A78-11E1-44F8-BB35-C140EA3A98D2}"/>
    <cellStyle name="Calculation 2 14 10" xfId="4557" xr:uid="{91F37660-3BFB-4B9F-89EB-ED668222940D}"/>
    <cellStyle name="Calculation 2 14 11" xfId="4558" xr:uid="{2D2E18BC-76D9-4435-85FE-274BDD698003}"/>
    <cellStyle name="Calculation 2 14 12" xfId="4559" xr:uid="{3FBE7819-FB7F-4426-B547-04C451517BE3}"/>
    <cellStyle name="Calculation 2 14 2" xfId="4560" xr:uid="{5973F3A9-9B8F-4D46-B2BC-F94DA6D7057A}"/>
    <cellStyle name="Calculation 2 14 2 2" xfId="4561" xr:uid="{E44E908F-3ED2-4CDD-B2BE-915E6E120C2E}"/>
    <cellStyle name="Calculation 2 14 2 2 2" xfId="4562" xr:uid="{6AF1BEBD-9C2A-475E-B2AF-58C9C7092830}"/>
    <cellStyle name="Calculation 2 14 2 2 2 2" xfId="4563" xr:uid="{B2193E2A-FC70-4D6D-B297-7E718CDE8618}"/>
    <cellStyle name="Calculation 2 14 2 2 2 3" xfId="4564" xr:uid="{B912BFE0-0AF2-418D-8F6C-3CEA6789E310}"/>
    <cellStyle name="Calculation 2 14 2 2 2 4" xfId="4565" xr:uid="{8530C4FC-0230-4E3E-BC8C-AA9D3C376E6E}"/>
    <cellStyle name="Calculation 2 14 2 2 2 5" xfId="4566" xr:uid="{26E9C85E-29A3-4E33-8E45-290BB97A9AA2}"/>
    <cellStyle name="Calculation 2 14 2 2 2_Int on Cust Dep" xfId="4567" xr:uid="{17256C35-7F82-449A-B9BF-0A9FD746FD23}"/>
    <cellStyle name="Calculation 2 14 2 2 3" xfId="4568" xr:uid="{A0474BBF-641E-46B2-AFC9-3012B0FC8F47}"/>
    <cellStyle name="Calculation 2 14 2 2 4" xfId="4569" xr:uid="{753C0FBA-D800-4979-9917-423C89376D7B}"/>
    <cellStyle name="Calculation 2 14 2 2 5" xfId="4570" xr:uid="{690AADAF-2970-433C-BF8C-B48F868D44CD}"/>
    <cellStyle name="Calculation 2 14 2 2 6" xfId="4571" xr:uid="{0769C1BF-0764-491C-A675-AB76D73AAF14}"/>
    <cellStyle name="Calculation 2 14 2 2 7" xfId="4572" xr:uid="{51D1BB85-5002-4DC1-A647-D91E183DF0CB}"/>
    <cellStyle name="Calculation 2 14 2 2 8" xfId="4573" xr:uid="{5E65016A-7B6A-46B0-A8E5-7F9C947BF1C8}"/>
    <cellStyle name="Calculation 2 14 2 2 9" xfId="4574" xr:uid="{7232816A-0541-4B96-AF2D-276D0543701F}"/>
    <cellStyle name="Calculation 2 14 2 2_Int on Cust Dep" xfId="4575" xr:uid="{46152363-01E8-41D9-A652-86D644C1FB27}"/>
    <cellStyle name="Calculation 2 14 2 3" xfId="4576" xr:uid="{3A491CAA-1435-4F9F-9CC1-77553E10BBA8}"/>
    <cellStyle name="Calculation 2 14 2 3 2" xfId="4577" xr:uid="{507F4F2F-544A-47A1-898E-9E4ECC974A6D}"/>
    <cellStyle name="Calculation 2 14 2 3 3" xfId="4578" xr:uid="{9AFD1805-081F-4935-9FAE-D07C58447185}"/>
    <cellStyle name="Calculation 2 14 2 3 4" xfId="4579" xr:uid="{8FF2E251-95B7-4679-A799-8CB8431094D2}"/>
    <cellStyle name="Calculation 2 14 2 3 5" xfId="4580" xr:uid="{17E5F956-0541-4CFB-BCE9-C4090A6726AE}"/>
    <cellStyle name="Calculation 2 14 2 3_Int on Cust Dep" xfId="4581" xr:uid="{9C3B4B1C-2BBA-4D8C-997C-D2C8A26EEBBD}"/>
    <cellStyle name="Calculation 2 14 2 4" xfId="4582" xr:uid="{6DAF9725-82BC-460A-928D-6CEB2D354783}"/>
    <cellStyle name="Calculation 2 14 2 5" xfId="4583" xr:uid="{77D48DD1-5875-414B-82FB-9D1858849BC1}"/>
    <cellStyle name="Calculation 2 14 2 6" xfId="4584" xr:uid="{317AEDBE-4703-4E83-B801-054B0E388DFC}"/>
    <cellStyle name="Calculation 2 14 2_Int on Cust Dep" xfId="4585" xr:uid="{042FBC9A-736F-4DDE-A553-FE186868015C}"/>
    <cellStyle name="Calculation 2 14 3" xfId="4586" xr:uid="{604976C8-DC4B-45B4-A2B6-158777BC16FF}"/>
    <cellStyle name="Calculation 2 14 3 2" xfId="4587" xr:uid="{05BDFF76-1175-4A39-817B-03B0FB6C1753}"/>
    <cellStyle name="Calculation 2 14 3 2 2" xfId="4588" xr:uid="{E8BE5CFF-8F32-4E3A-9086-79AC98F00472}"/>
    <cellStyle name="Calculation 2 14 3 2 3" xfId="4589" xr:uid="{4266DE35-C092-4002-95B7-E5EA8630216A}"/>
    <cellStyle name="Calculation 2 14 3 2 4" xfId="4590" xr:uid="{F45EA1E9-DA0A-4C2B-BBB2-5F4E9AE7D206}"/>
    <cellStyle name="Calculation 2 14 3 2 5" xfId="4591" xr:uid="{E8D9C286-6A09-4EEC-AD3E-19D94C670761}"/>
    <cellStyle name="Calculation 2 14 3 2_Int on Cust Dep" xfId="4592" xr:uid="{5FF8EB58-F4EF-4EA0-B599-4EA2D57560B8}"/>
    <cellStyle name="Calculation 2 14 3 3" xfId="4593" xr:uid="{ED0F9154-2AF6-4D87-97DD-2AAB9589C1CA}"/>
    <cellStyle name="Calculation 2 14 3 4" xfId="4594" xr:uid="{41B4B541-9B94-42A6-A7A4-1BB9A17CF780}"/>
    <cellStyle name="Calculation 2 14 3 5" xfId="4595" xr:uid="{B36922FC-3AEB-45AF-B7B4-232796E5C0CC}"/>
    <cellStyle name="Calculation 2 14 3 6" xfId="4596" xr:uid="{BAEF0B44-ECF6-41D1-8BFD-1061CB5EC599}"/>
    <cellStyle name="Calculation 2 14 3 7" xfId="4597" xr:uid="{E607F46C-F317-4169-AE45-0B7804075234}"/>
    <cellStyle name="Calculation 2 14 3 8" xfId="4598" xr:uid="{C4FAEE67-CACC-48E0-9B59-41077FB63F77}"/>
    <cellStyle name="Calculation 2 14 3 9" xfId="4599" xr:uid="{0317C3F6-477F-40D6-9CAF-2BC1D276FF9D}"/>
    <cellStyle name="Calculation 2 14 3_Int on Cust Dep" xfId="4600" xr:uid="{ACC9E771-98EF-41C7-8249-05C67C025BF0}"/>
    <cellStyle name="Calculation 2 14 4" xfId="4601" xr:uid="{F38EC8EC-2256-4C8C-A2EE-EC417917E6B7}"/>
    <cellStyle name="Calculation 2 14 4 2" xfId="4602" xr:uid="{2C5C8814-3F62-4E7F-81CD-EAA49E905524}"/>
    <cellStyle name="Calculation 2 14 4 3" xfId="4603" xr:uid="{A53591CA-AB26-42FA-AC29-D853D975199D}"/>
    <cellStyle name="Calculation 2 14 4 4" xfId="4604" xr:uid="{7EF4A8AB-2EAA-4C4B-8CC5-A5CF887D3136}"/>
    <cellStyle name="Calculation 2 14 4 5" xfId="4605" xr:uid="{F40C128A-CA12-4F11-9739-9DE8613CA345}"/>
    <cellStyle name="Calculation 2 14 4_Int on Cust Dep" xfId="4606" xr:uid="{8D223C74-EE0E-4B8C-8526-F21CC88572A3}"/>
    <cellStyle name="Calculation 2 14 5" xfId="4607" xr:uid="{35BB3E46-CBD9-4813-8AF0-0C2CCFE66270}"/>
    <cellStyle name="Calculation 2 14 5 2" xfId="4608" xr:uid="{AD87B2E0-B43D-4305-A701-09078FBBA133}"/>
    <cellStyle name="Calculation 2 14 5 3" xfId="4609" xr:uid="{1F2B8E87-49E4-47F1-B49C-4A46B5A42F74}"/>
    <cellStyle name="Calculation 2 14 5 4" xfId="4610" xr:uid="{5638DDC3-5E02-4C61-83D8-F89E1A2AB2C6}"/>
    <cellStyle name="Calculation 2 14 5 5" xfId="4611" xr:uid="{906EE8F8-6C75-44CE-BA7C-A7C5C4B7E096}"/>
    <cellStyle name="Calculation 2 14 5_Int on Cust Dep" xfId="4612" xr:uid="{BE27F10D-44E2-4A81-8EA8-A7282E2256A4}"/>
    <cellStyle name="Calculation 2 14 6" xfId="4613" xr:uid="{0ED804BA-D6CC-4DD7-B0EF-9EB963346124}"/>
    <cellStyle name="Calculation 2 14 7" xfId="4614" xr:uid="{A1F8AABB-D0BC-4EED-BB32-796846019960}"/>
    <cellStyle name="Calculation 2 14 8" xfId="4615" xr:uid="{3A644229-2BEB-43E7-9CCD-344AC1AA25F2}"/>
    <cellStyle name="Calculation 2 14 9" xfId="4616" xr:uid="{3992A52D-E809-4B9A-A5C7-653FB76AA550}"/>
    <cellStyle name="Calculation 2 14_Int on Cust Dep" xfId="4617" xr:uid="{C0EFE639-0037-4899-824F-EAD2B45E06D3}"/>
    <cellStyle name="Calculation 2 15" xfId="4618" xr:uid="{08B27B0C-B171-47EC-8F20-491EDA2B8D05}"/>
    <cellStyle name="Calculation 2 15 10" xfId="4619" xr:uid="{15383FCF-8DEA-45EE-BFD0-63DA816C7581}"/>
    <cellStyle name="Calculation 2 15 11" xfId="4620" xr:uid="{330F49BB-4DED-4A31-8057-B2E480D0CDDD}"/>
    <cellStyle name="Calculation 2 15 12" xfId="4621" xr:uid="{53997675-D883-4DBB-9786-B3D32396455A}"/>
    <cellStyle name="Calculation 2 15 2" xfId="4622" xr:uid="{236A89FD-0980-416F-AC58-F1F7ADB4E505}"/>
    <cellStyle name="Calculation 2 15 2 2" xfId="4623" xr:uid="{5654CC35-B9E4-4366-BB46-110F5E651E0C}"/>
    <cellStyle name="Calculation 2 15 2 2 2" xfId="4624" xr:uid="{45163691-16B7-45C8-A2FD-9634D82BF3F8}"/>
    <cellStyle name="Calculation 2 15 2 2 2 2" xfId="4625" xr:uid="{EECDD830-AE94-4D05-9C74-D29836AF7432}"/>
    <cellStyle name="Calculation 2 15 2 2 2 3" xfId="4626" xr:uid="{CC9228E8-0E1F-49B8-BAEE-8239FC08956D}"/>
    <cellStyle name="Calculation 2 15 2 2 2 4" xfId="4627" xr:uid="{0AA8297C-467B-4B47-9216-71B7BC63A05F}"/>
    <cellStyle name="Calculation 2 15 2 2 2 5" xfId="4628" xr:uid="{8734200C-484A-4848-8D54-95BBE138BD5F}"/>
    <cellStyle name="Calculation 2 15 2 2 2_Int on Cust Dep" xfId="4629" xr:uid="{8E34575F-1895-4A7E-BF8B-DCA8AB829378}"/>
    <cellStyle name="Calculation 2 15 2 2 3" xfId="4630" xr:uid="{6CA75D80-CFD8-49C9-9F73-A61000AEDDA8}"/>
    <cellStyle name="Calculation 2 15 2 2 4" xfId="4631" xr:uid="{74456458-AAED-4957-9723-5624A6030283}"/>
    <cellStyle name="Calculation 2 15 2 2 5" xfId="4632" xr:uid="{7566AFB9-6D17-4120-819B-CEE1F79A7A91}"/>
    <cellStyle name="Calculation 2 15 2 2 6" xfId="4633" xr:uid="{2DAEEA9F-9FCB-433A-9C19-9AF8E4C098FE}"/>
    <cellStyle name="Calculation 2 15 2 2 7" xfId="4634" xr:uid="{8CA10BFC-E742-4A25-8592-34FA1CE7F66F}"/>
    <cellStyle name="Calculation 2 15 2 2 8" xfId="4635" xr:uid="{CD0F53EF-3F0F-4701-825A-5A8B6D09DF1E}"/>
    <cellStyle name="Calculation 2 15 2 2 9" xfId="4636" xr:uid="{CF7FB1AF-FDAD-43AB-91B6-AB71621C608E}"/>
    <cellStyle name="Calculation 2 15 2 2_Int on Cust Dep" xfId="4637" xr:uid="{3E04CEC7-4233-4D79-9219-C214273DB5CD}"/>
    <cellStyle name="Calculation 2 15 2 3" xfId="4638" xr:uid="{B724CB38-D501-4495-BA72-C58AAF57B7C7}"/>
    <cellStyle name="Calculation 2 15 2 3 2" xfId="4639" xr:uid="{61169FF3-7D1A-4C13-B465-5DFB287C9A1F}"/>
    <cellStyle name="Calculation 2 15 2 3 3" xfId="4640" xr:uid="{A6589489-C673-4DEA-AD22-152D2E174A6C}"/>
    <cellStyle name="Calculation 2 15 2 3 4" xfId="4641" xr:uid="{DB24BF4E-9B81-4224-B8DF-115E8F322513}"/>
    <cellStyle name="Calculation 2 15 2 3 5" xfId="4642" xr:uid="{20A1E9DE-672B-4BAC-8E37-ABAAEFB04BE3}"/>
    <cellStyle name="Calculation 2 15 2 3_Int on Cust Dep" xfId="4643" xr:uid="{4E690D80-6ECC-4081-9D1C-0D57A9375F8E}"/>
    <cellStyle name="Calculation 2 15 2 4" xfId="4644" xr:uid="{B6BAD263-B184-436F-BD33-98E965ACB2A3}"/>
    <cellStyle name="Calculation 2 15 2 5" xfId="4645" xr:uid="{370EEB07-77FD-434A-B226-7CB48560B63E}"/>
    <cellStyle name="Calculation 2 15 2 6" xfId="4646" xr:uid="{36834E1A-01FA-4505-8F72-DAEBC7594125}"/>
    <cellStyle name="Calculation 2 15 2_Int on Cust Dep" xfId="4647" xr:uid="{3177AA64-8B04-4EA7-867D-EE302AEB83F7}"/>
    <cellStyle name="Calculation 2 15 3" xfId="4648" xr:uid="{467D0FAF-CC63-41A3-B568-807CCD4EA6BB}"/>
    <cellStyle name="Calculation 2 15 3 2" xfId="4649" xr:uid="{91DDD5F5-4DE4-4A1F-B1E5-6E82DE661308}"/>
    <cellStyle name="Calculation 2 15 3 2 2" xfId="4650" xr:uid="{92D8CE64-4D00-420B-B0B4-499E4592EA96}"/>
    <cellStyle name="Calculation 2 15 3 2 3" xfId="4651" xr:uid="{8974C777-BAB9-47BB-9EF1-6D3F3C58435C}"/>
    <cellStyle name="Calculation 2 15 3 2 4" xfId="4652" xr:uid="{BBA3EC9C-8CC9-4632-8B4E-B3A3EA2A9CC2}"/>
    <cellStyle name="Calculation 2 15 3 2 5" xfId="4653" xr:uid="{C6CD01A4-0DEC-434B-A164-2065FD3CB2E8}"/>
    <cellStyle name="Calculation 2 15 3 2_Int on Cust Dep" xfId="4654" xr:uid="{760CFCC4-4524-425D-B6BA-3E157FB2F71C}"/>
    <cellStyle name="Calculation 2 15 3 3" xfId="4655" xr:uid="{7BE7FA78-4B45-45C2-BB54-80FD5B8F635E}"/>
    <cellStyle name="Calculation 2 15 3 4" xfId="4656" xr:uid="{E3600FCA-D71A-4BFF-BC76-0C2863A1FEF4}"/>
    <cellStyle name="Calculation 2 15 3 5" xfId="4657" xr:uid="{4B7F4BA5-4F1F-4D1C-8751-AF077BDB4C04}"/>
    <cellStyle name="Calculation 2 15 3 6" xfId="4658" xr:uid="{CC1B0C22-D210-4F5F-9D1A-DB82D03ED2A8}"/>
    <cellStyle name="Calculation 2 15 3 7" xfId="4659" xr:uid="{714CDB95-57A6-40F0-A581-AFD38286C0AE}"/>
    <cellStyle name="Calculation 2 15 3 8" xfId="4660" xr:uid="{182A9BD2-B3DE-4695-B7C2-8215BC609CFA}"/>
    <cellStyle name="Calculation 2 15 3 9" xfId="4661" xr:uid="{51F51616-8FCB-4309-BFE1-C8FCCDEAA99E}"/>
    <cellStyle name="Calculation 2 15 3_Int on Cust Dep" xfId="4662" xr:uid="{B33E84A4-CD00-46AF-A13B-EBAC3B334BC7}"/>
    <cellStyle name="Calculation 2 15 4" xfId="4663" xr:uid="{5DEBA3E9-896B-4D8B-B05E-29CCACE10F99}"/>
    <cellStyle name="Calculation 2 15 4 2" xfId="4664" xr:uid="{400054A3-5208-46B8-B6A2-F5ABEC1A91D0}"/>
    <cellStyle name="Calculation 2 15 4 3" xfId="4665" xr:uid="{8A0A57B0-88C2-4C7B-AAD7-B76E60A812F8}"/>
    <cellStyle name="Calculation 2 15 4 4" xfId="4666" xr:uid="{AB9D785A-8E39-4F91-BB30-98A11808FF30}"/>
    <cellStyle name="Calculation 2 15 4 5" xfId="4667" xr:uid="{F61E41C5-D863-4C4E-99B5-F28513D41386}"/>
    <cellStyle name="Calculation 2 15 4_Int on Cust Dep" xfId="4668" xr:uid="{CC5F2728-2060-43AC-9BF4-6F7FD2443BBB}"/>
    <cellStyle name="Calculation 2 15 5" xfId="4669" xr:uid="{5369ACC7-058E-4599-8E9D-DA93B91D77D1}"/>
    <cellStyle name="Calculation 2 15 5 2" xfId="4670" xr:uid="{29AD3D3A-29DA-4393-A3A8-AE3A5339D099}"/>
    <cellStyle name="Calculation 2 15 5 3" xfId="4671" xr:uid="{8C560BC9-ECA2-428A-B920-371F85CD4F37}"/>
    <cellStyle name="Calculation 2 15 5 4" xfId="4672" xr:uid="{FB0C043A-1883-4DDC-AF4B-F3D62389D581}"/>
    <cellStyle name="Calculation 2 15 5 5" xfId="4673" xr:uid="{E0A637FD-9819-4E70-8973-EB8CCCFBB663}"/>
    <cellStyle name="Calculation 2 15 5_Int on Cust Dep" xfId="4674" xr:uid="{1C8F41D5-FC8F-41D2-982B-A894A74C291E}"/>
    <cellStyle name="Calculation 2 15 6" xfId="4675" xr:uid="{E5D80D83-E724-46CA-8469-A142DE59FAE8}"/>
    <cellStyle name="Calculation 2 15 7" xfId="4676" xr:uid="{E6142F75-00BF-43A7-A719-F4A8083BF4E4}"/>
    <cellStyle name="Calculation 2 15 8" xfId="4677" xr:uid="{11F200D8-A3FA-4D15-BAB8-24EE1A06136D}"/>
    <cellStyle name="Calculation 2 15 9" xfId="4678" xr:uid="{704C2893-BA77-4803-9BF1-513AABA9BA26}"/>
    <cellStyle name="Calculation 2 15_Int on Cust Dep" xfId="4679" xr:uid="{31D6704B-B541-4C7D-8AA1-FF52069A2FA2}"/>
    <cellStyle name="Calculation 2 16" xfId="4680" xr:uid="{4B825627-E56F-4780-8E10-B96619BC2A1A}"/>
    <cellStyle name="Calculation 2 16 10" xfId="4681" xr:uid="{F987C9E0-6767-46A6-94EC-F6A4FBADA3FC}"/>
    <cellStyle name="Calculation 2 16 11" xfId="4682" xr:uid="{4E728640-44B6-459D-9B51-E49EEBC684E0}"/>
    <cellStyle name="Calculation 2 16 12" xfId="4683" xr:uid="{2A2E111A-A8E4-4DA0-99ED-F6929117E192}"/>
    <cellStyle name="Calculation 2 16 2" xfId="4684" xr:uid="{977D1E36-2B9F-464D-AF1E-7C0A6A34E013}"/>
    <cellStyle name="Calculation 2 16 2 2" xfId="4685" xr:uid="{6FC4B1FA-9420-4F14-BCFF-7FC6EE054902}"/>
    <cellStyle name="Calculation 2 16 2 2 2" xfId="4686" xr:uid="{C34C416C-9B36-4224-8F12-4F7FEAE944BB}"/>
    <cellStyle name="Calculation 2 16 2 2 2 2" xfId="4687" xr:uid="{EB9473C7-CC78-488F-9B01-2EF66191E873}"/>
    <cellStyle name="Calculation 2 16 2 2 2 3" xfId="4688" xr:uid="{66499F63-C61D-4803-B81E-DF432B19F09D}"/>
    <cellStyle name="Calculation 2 16 2 2 2 4" xfId="4689" xr:uid="{B9943D9D-BDD3-4246-A142-FD95FB61B55A}"/>
    <cellStyle name="Calculation 2 16 2 2 2 5" xfId="4690" xr:uid="{982BF066-865B-4365-9A63-E4763F8F38C6}"/>
    <cellStyle name="Calculation 2 16 2 2 2_Int on Cust Dep" xfId="4691" xr:uid="{3D17539E-C0D4-4D78-AAC4-377E0F8E4C9E}"/>
    <cellStyle name="Calculation 2 16 2 2 3" xfId="4692" xr:uid="{E8487563-C087-4D2F-9B12-F02ECFC80939}"/>
    <cellStyle name="Calculation 2 16 2 2 4" xfId="4693" xr:uid="{99576062-F042-4890-AFFD-1EE53BE1A50F}"/>
    <cellStyle name="Calculation 2 16 2 2 5" xfId="4694" xr:uid="{36E49CB2-D4D8-48AF-86F2-F57A319ED8D7}"/>
    <cellStyle name="Calculation 2 16 2 2 6" xfId="4695" xr:uid="{D632572E-0F4B-4B5D-84BA-D6733CDA575D}"/>
    <cellStyle name="Calculation 2 16 2 2 7" xfId="4696" xr:uid="{3975AE25-C937-481A-BCD7-179F7E9DD3C5}"/>
    <cellStyle name="Calculation 2 16 2 2 8" xfId="4697" xr:uid="{72EF1294-4218-443E-A789-E7BA82419F96}"/>
    <cellStyle name="Calculation 2 16 2 2 9" xfId="4698" xr:uid="{0762483D-C467-4A79-ADFE-168FCA433BA6}"/>
    <cellStyle name="Calculation 2 16 2 2_Int on Cust Dep" xfId="4699" xr:uid="{625B941F-4DF3-44A2-B82F-38E388FB61DF}"/>
    <cellStyle name="Calculation 2 16 2 3" xfId="4700" xr:uid="{577B85EF-45CB-4FCD-BBF2-84E5ABCE1822}"/>
    <cellStyle name="Calculation 2 16 2 3 2" xfId="4701" xr:uid="{D906EFF2-EFAD-4F4A-B00B-66FA57BBAD76}"/>
    <cellStyle name="Calculation 2 16 2 3 3" xfId="4702" xr:uid="{8E522883-CD3B-4DE4-A26D-195AA6CE069F}"/>
    <cellStyle name="Calculation 2 16 2 3 4" xfId="4703" xr:uid="{6E574AB6-182D-42C5-8470-39DB4AE615CF}"/>
    <cellStyle name="Calculation 2 16 2 3 5" xfId="4704" xr:uid="{499FE1ED-86BF-4D7B-9032-709E2E3F8FEB}"/>
    <cellStyle name="Calculation 2 16 2 3_Int on Cust Dep" xfId="4705" xr:uid="{3175D639-25AB-4616-812B-63C5C0638A60}"/>
    <cellStyle name="Calculation 2 16 2 4" xfId="4706" xr:uid="{2881630E-C450-445C-BC6E-9834017D31F9}"/>
    <cellStyle name="Calculation 2 16 2 5" xfId="4707" xr:uid="{49126BC4-F954-45B4-B06C-F6CDE414E6B5}"/>
    <cellStyle name="Calculation 2 16 2 6" xfId="4708" xr:uid="{4CBE42CE-1ADB-4567-A9DF-428AD966E34F}"/>
    <cellStyle name="Calculation 2 16 2_Int on Cust Dep" xfId="4709" xr:uid="{176836CC-3042-4594-9CEB-1BE4B835674F}"/>
    <cellStyle name="Calculation 2 16 3" xfId="4710" xr:uid="{4BA04453-C51F-40E5-AD77-444FC4EB9B00}"/>
    <cellStyle name="Calculation 2 16 3 2" xfId="4711" xr:uid="{38C4A0C1-BA82-4953-8098-48A1DD9C578D}"/>
    <cellStyle name="Calculation 2 16 3 2 2" xfId="4712" xr:uid="{30A21979-0F7E-4EEE-99C7-EA2CFBA91CF3}"/>
    <cellStyle name="Calculation 2 16 3 2 3" xfId="4713" xr:uid="{E18AB0FE-CF70-40AF-BF51-983B00225EF1}"/>
    <cellStyle name="Calculation 2 16 3 2 4" xfId="4714" xr:uid="{2D2D669F-D438-4047-9622-B937B9CD6D70}"/>
    <cellStyle name="Calculation 2 16 3 2 5" xfId="4715" xr:uid="{98BAB18B-E8B7-4DE8-AF46-09F8D82DDD55}"/>
    <cellStyle name="Calculation 2 16 3 2_Int on Cust Dep" xfId="4716" xr:uid="{9BA158C7-CC65-4F32-9494-C9A5733D8C9D}"/>
    <cellStyle name="Calculation 2 16 3 3" xfId="4717" xr:uid="{DA021531-3516-4D1C-97F2-8561A9ABD69D}"/>
    <cellStyle name="Calculation 2 16 3 4" xfId="4718" xr:uid="{7A29C6EB-B366-4273-80EC-2C175FA9FCDE}"/>
    <cellStyle name="Calculation 2 16 3 5" xfId="4719" xr:uid="{98D7403C-89C7-4719-9E4F-5540D45BD64B}"/>
    <cellStyle name="Calculation 2 16 3 6" xfId="4720" xr:uid="{4DCD2ABD-C2F1-4539-9E03-60DA8A3C2D50}"/>
    <cellStyle name="Calculation 2 16 3 7" xfId="4721" xr:uid="{A1579689-B6F8-4D6C-9C57-F3E02A2672AA}"/>
    <cellStyle name="Calculation 2 16 3 8" xfId="4722" xr:uid="{A810F70E-C97F-40D9-974F-8FCEBD5DCB6D}"/>
    <cellStyle name="Calculation 2 16 3 9" xfId="4723" xr:uid="{CF99BE22-690C-44CB-9921-3AE55C36FDCE}"/>
    <cellStyle name="Calculation 2 16 3_Int on Cust Dep" xfId="4724" xr:uid="{80DB56EE-8B48-49AB-BB15-796936982222}"/>
    <cellStyle name="Calculation 2 16 4" xfId="4725" xr:uid="{11E0E64D-2B78-4415-9248-A7BF86C5E24C}"/>
    <cellStyle name="Calculation 2 16 4 2" xfId="4726" xr:uid="{84053FFC-311C-4CB5-BCBE-0609EC60CC4A}"/>
    <cellStyle name="Calculation 2 16 4 3" xfId="4727" xr:uid="{3C36C652-B40F-46B1-AB1A-9A11CAE5C79D}"/>
    <cellStyle name="Calculation 2 16 4 4" xfId="4728" xr:uid="{25985459-B531-4A45-92B8-3065E152B8A9}"/>
    <cellStyle name="Calculation 2 16 4 5" xfId="4729" xr:uid="{F19B1D2F-EC9C-4679-BB84-5921451FCADB}"/>
    <cellStyle name="Calculation 2 16 4_Int on Cust Dep" xfId="4730" xr:uid="{17BEA80B-3D53-4AB1-ACD6-A87F29B04AE1}"/>
    <cellStyle name="Calculation 2 16 5" xfId="4731" xr:uid="{B42074AC-6B2E-4C89-8BA0-96FAD4CBDC4B}"/>
    <cellStyle name="Calculation 2 16 5 2" xfId="4732" xr:uid="{1AD4D681-D7A6-421D-942D-63B6A41B0590}"/>
    <cellStyle name="Calculation 2 16 5 3" xfId="4733" xr:uid="{AE5229B6-2F2D-455B-B5CD-6B27F37B5658}"/>
    <cellStyle name="Calculation 2 16 5 4" xfId="4734" xr:uid="{78FF4DE5-D61C-49F1-B44F-81EC9DF60536}"/>
    <cellStyle name="Calculation 2 16 5 5" xfId="4735" xr:uid="{853B04C1-812B-4490-98C0-D1DEE15C9EDB}"/>
    <cellStyle name="Calculation 2 16 5_Int on Cust Dep" xfId="4736" xr:uid="{C26E6E51-111A-4699-8D25-0F00957D8A30}"/>
    <cellStyle name="Calculation 2 16 6" xfId="4737" xr:uid="{EC2985BE-858B-4693-9CBE-172C04922D90}"/>
    <cellStyle name="Calculation 2 16 7" xfId="4738" xr:uid="{AB641294-988A-48CE-B4EA-15F41C0FAC6D}"/>
    <cellStyle name="Calculation 2 16 8" xfId="4739" xr:uid="{15F10CEC-F959-40A0-B494-E5C8E4B20874}"/>
    <cellStyle name="Calculation 2 16 9" xfId="4740" xr:uid="{05C3A75D-C380-49DE-89A6-AB267968E204}"/>
    <cellStyle name="Calculation 2 16_Int on Cust Dep" xfId="4741" xr:uid="{BD2420C8-7FC5-47E8-AF32-F6E992B7D84A}"/>
    <cellStyle name="Calculation 2 17" xfId="4742" xr:uid="{57735375-B650-4019-BF2A-69D0D25FB6CC}"/>
    <cellStyle name="Calculation 2 17 10" xfId="4743" xr:uid="{E147F993-4D3C-4F6E-8950-6569DA246FD7}"/>
    <cellStyle name="Calculation 2 17 11" xfId="4744" xr:uid="{00696BDE-FA06-44B7-9E18-49CE11078539}"/>
    <cellStyle name="Calculation 2 17 12" xfId="4745" xr:uid="{4F995EC5-EEF0-4535-838E-6CE58C4F65AB}"/>
    <cellStyle name="Calculation 2 17 2" xfId="4746" xr:uid="{CE85CFDE-EE9E-4E51-8268-724B01698080}"/>
    <cellStyle name="Calculation 2 17 2 2" xfId="4747" xr:uid="{77DA8B26-3D92-477A-81D0-46E09495DEBB}"/>
    <cellStyle name="Calculation 2 17 2 2 2" xfId="4748" xr:uid="{F8372F53-4820-431E-9C9F-8A2B89FC4A88}"/>
    <cellStyle name="Calculation 2 17 2 2 2 2" xfId="4749" xr:uid="{47FD2FDB-B99F-4447-951C-638AC0FD7E4A}"/>
    <cellStyle name="Calculation 2 17 2 2 2 3" xfId="4750" xr:uid="{8F9A473A-8162-454C-8E9C-FF0362D0DCA1}"/>
    <cellStyle name="Calculation 2 17 2 2 2 4" xfId="4751" xr:uid="{659E45B5-C1AF-458A-B9DE-CC7DE08BA945}"/>
    <cellStyle name="Calculation 2 17 2 2 2 5" xfId="4752" xr:uid="{7630C60D-A2DF-49AB-BA51-0AEBED99D034}"/>
    <cellStyle name="Calculation 2 17 2 2 2_Int on Cust Dep" xfId="4753" xr:uid="{CBF04F9B-7111-4494-9E32-0FF1B13D1EFD}"/>
    <cellStyle name="Calculation 2 17 2 2 3" xfId="4754" xr:uid="{A1A1E15A-BF80-40D8-9683-79F907FDAE5B}"/>
    <cellStyle name="Calculation 2 17 2 2 4" xfId="4755" xr:uid="{3EC74046-1F5E-4108-9BFC-370CD11F8634}"/>
    <cellStyle name="Calculation 2 17 2 2 5" xfId="4756" xr:uid="{B03D3EA9-1D9A-452C-AA8C-6E06BF5F635A}"/>
    <cellStyle name="Calculation 2 17 2 2 6" xfId="4757" xr:uid="{443BE990-F19C-4C32-864C-59F4F7E27B88}"/>
    <cellStyle name="Calculation 2 17 2 2 7" xfId="4758" xr:uid="{7A6BB1AD-257B-43D0-9822-65D59221FCA3}"/>
    <cellStyle name="Calculation 2 17 2 2 8" xfId="4759" xr:uid="{56AFB8EF-6D9B-4EB5-A743-0B8477BF8D43}"/>
    <cellStyle name="Calculation 2 17 2 2 9" xfId="4760" xr:uid="{9674BEB9-4D6F-4126-9505-86565A64C549}"/>
    <cellStyle name="Calculation 2 17 2 2_Int on Cust Dep" xfId="4761" xr:uid="{18C2B2C1-0C76-43C8-BD7C-83E3337118C9}"/>
    <cellStyle name="Calculation 2 17 2 3" xfId="4762" xr:uid="{AB88A521-7005-4DF9-9578-4F2191FCF863}"/>
    <cellStyle name="Calculation 2 17 2 3 2" xfId="4763" xr:uid="{F39B79C0-FCDF-4327-96F6-C808300B5EEE}"/>
    <cellStyle name="Calculation 2 17 2 3 3" xfId="4764" xr:uid="{4C040FC5-DDD1-4026-8A72-22C594D0BEE6}"/>
    <cellStyle name="Calculation 2 17 2 3 4" xfId="4765" xr:uid="{523A8088-3D55-41DE-BF75-68C800821FA3}"/>
    <cellStyle name="Calculation 2 17 2 3 5" xfId="4766" xr:uid="{1BC7CAAD-29E9-4100-84F2-BBCE0E53576C}"/>
    <cellStyle name="Calculation 2 17 2 3_Int on Cust Dep" xfId="4767" xr:uid="{7F51A607-D638-4742-9A7D-6406470277B3}"/>
    <cellStyle name="Calculation 2 17 2 4" xfId="4768" xr:uid="{AD7B7F52-E54F-44DE-A213-FB85EA3B9E73}"/>
    <cellStyle name="Calculation 2 17 2 5" xfId="4769" xr:uid="{49A876E0-F046-4482-975C-906D6C0D1329}"/>
    <cellStyle name="Calculation 2 17 2 6" xfId="4770" xr:uid="{9ADFBFD4-A6A9-407A-AA7F-4AB7F373C3C2}"/>
    <cellStyle name="Calculation 2 17 2_Int on Cust Dep" xfId="4771" xr:uid="{079E4E7C-DBBE-447F-8E7D-10890EF3290C}"/>
    <cellStyle name="Calculation 2 17 3" xfId="4772" xr:uid="{5E1EF6DB-B318-498B-9640-2EC18DF0168C}"/>
    <cellStyle name="Calculation 2 17 3 2" xfId="4773" xr:uid="{7E998607-D0F1-459E-9BE3-160FA6714C54}"/>
    <cellStyle name="Calculation 2 17 3 2 2" xfId="4774" xr:uid="{0FC629BA-BA42-48EA-A5D2-4BEE7FA8BA22}"/>
    <cellStyle name="Calculation 2 17 3 2 3" xfId="4775" xr:uid="{356FF5BC-27A7-42D5-B8A1-1A7C87805BC1}"/>
    <cellStyle name="Calculation 2 17 3 2 4" xfId="4776" xr:uid="{52B0C9D2-617E-4A07-A297-3C34F69F3BA0}"/>
    <cellStyle name="Calculation 2 17 3 2 5" xfId="4777" xr:uid="{38E3623E-EE52-4BE7-BAB2-9EBF0D382A8C}"/>
    <cellStyle name="Calculation 2 17 3 2_Int on Cust Dep" xfId="4778" xr:uid="{5D6B4A2B-129F-4658-A2A5-A7A0B6F87A9A}"/>
    <cellStyle name="Calculation 2 17 3 3" xfId="4779" xr:uid="{0DD8A737-DF68-4B71-A2B3-31C61D8B1925}"/>
    <cellStyle name="Calculation 2 17 3 4" xfId="4780" xr:uid="{8FF1661E-54F5-4240-967C-6AFF22D9BFEE}"/>
    <cellStyle name="Calculation 2 17 3 5" xfId="4781" xr:uid="{7A68D262-9BDA-4413-AB26-0AAFDD042D75}"/>
    <cellStyle name="Calculation 2 17 3 6" xfId="4782" xr:uid="{0385682E-AC11-4FF2-BE11-6A3CFC47FCF4}"/>
    <cellStyle name="Calculation 2 17 3 7" xfId="4783" xr:uid="{2D676F73-C90D-485E-996B-3113CA8F6973}"/>
    <cellStyle name="Calculation 2 17 3 8" xfId="4784" xr:uid="{13681FF8-FCF4-4E65-8AB6-A6ECBFAF5EBE}"/>
    <cellStyle name="Calculation 2 17 3 9" xfId="4785" xr:uid="{67EA8D18-F198-43D8-A1D4-F1256F2C567C}"/>
    <cellStyle name="Calculation 2 17 3_Int on Cust Dep" xfId="4786" xr:uid="{495E7C12-E748-4735-9B08-0FD92DC43AFD}"/>
    <cellStyle name="Calculation 2 17 4" xfId="4787" xr:uid="{24F1258F-7B4B-4E83-8875-19D195477545}"/>
    <cellStyle name="Calculation 2 17 4 2" xfId="4788" xr:uid="{93A56416-43BF-47D7-B3C7-85CA438A81B8}"/>
    <cellStyle name="Calculation 2 17 4 3" xfId="4789" xr:uid="{EF633241-6C2A-4041-8EDC-E394B08DDC91}"/>
    <cellStyle name="Calculation 2 17 4 4" xfId="4790" xr:uid="{460A767F-C162-4F88-BFF9-98A771BE4826}"/>
    <cellStyle name="Calculation 2 17 4 5" xfId="4791" xr:uid="{15A49D26-93AF-4532-A840-02DDBAA71CA1}"/>
    <cellStyle name="Calculation 2 17 4_Int on Cust Dep" xfId="4792" xr:uid="{E938F508-F316-4D5A-870D-08657A9DD58F}"/>
    <cellStyle name="Calculation 2 17 5" xfId="4793" xr:uid="{2D2C8A70-E2C0-43DE-8B56-EBDF5FB6282C}"/>
    <cellStyle name="Calculation 2 17 5 2" xfId="4794" xr:uid="{9B928D0C-E978-47D6-868E-48948EDAE316}"/>
    <cellStyle name="Calculation 2 17 5 3" xfId="4795" xr:uid="{8434E31D-BB95-4DFF-8950-D815BE22CA64}"/>
    <cellStyle name="Calculation 2 17 5 4" xfId="4796" xr:uid="{C9B6EE29-5630-4A85-8496-F3DA6779C40E}"/>
    <cellStyle name="Calculation 2 17 5 5" xfId="4797" xr:uid="{55C2C5BD-F697-49A6-AFA9-97E16FDBB138}"/>
    <cellStyle name="Calculation 2 17 5_Int on Cust Dep" xfId="4798" xr:uid="{395616C4-4D4D-48FE-90B6-E0A49EE416F8}"/>
    <cellStyle name="Calculation 2 17 6" xfId="4799" xr:uid="{5184114C-2590-42DF-9740-6D9514573A7E}"/>
    <cellStyle name="Calculation 2 17 7" xfId="4800" xr:uid="{B0C9B3CE-1B25-4FC7-9852-ABB2C7AA6EB8}"/>
    <cellStyle name="Calculation 2 17 8" xfId="4801" xr:uid="{6E04AC11-1837-4D0E-83BE-FDEC138ACE0E}"/>
    <cellStyle name="Calculation 2 17 9" xfId="4802" xr:uid="{CE6ACC6C-0F4A-4A0F-8CE9-EDB4FBF88811}"/>
    <cellStyle name="Calculation 2 17_Int on Cust Dep" xfId="4803" xr:uid="{7C85D9BB-94F5-479E-999F-E1C123AF3253}"/>
    <cellStyle name="Calculation 2 18" xfId="4804" xr:uid="{3F27B3BB-313B-4C78-A522-FC447A5E0CE2}"/>
    <cellStyle name="Calculation 2 18 10" xfId="4805" xr:uid="{1ACA9B5D-B0A6-4BFD-A981-61A9BF0B04F9}"/>
    <cellStyle name="Calculation 2 18 11" xfId="4806" xr:uid="{7FC6D4CF-C616-4CE1-B9B1-57D3BB3B5F07}"/>
    <cellStyle name="Calculation 2 18 12" xfId="4807" xr:uid="{CB322D40-7F81-4F7D-BF89-164FFC907C7A}"/>
    <cellStyle name="Calculation 2 18 2" xfId="4808" xr:uid="{D8A86540-33FF-4117-AD54-1921ADC6F5E0}"/>
    <cellStyle name="Calculation 2 18 2 2" xfId="4809" xr:uid="{F6C4C5BD-B8BA-4826-B0D0-A80D771B3653}"/>
    <cellStyle name="Calculation 2 18 2 2 2" xfId="4810" xr:uid="{20F10A6D-8A55-4846-9189-9B155B5BAA68}"/>
    <cellStyle name="Calculation 2 18 2 2 2 2" xfId="4811" xr:uid="{47D2031B-D660-4E03-A6C0-80ABB8439848}"/>
    <cellStyle name="Calculation 2 18 2 2 2 3" xfId="4812" xr:uid="{753915D5-C207-4949-90E9-8C7B58CB0262}"/>
    <cellStyle name="Calculation 2 18 2 2 2 4" xfId="4813" xr:uid="{B459DE5F-62EA-4421-833A-637FA0CAA94F}"/>
    <cellStyle name="Calculation 2 18 2 2 2 5" xfId="4814" xr:uid="{E4EA104D-EC9B-4BF3-85A7-8D336E027254}"/>
    <cellStyle name="Calculation 2 18 2 2 2_Int on Cust Dep" xfId="4815" xr:uid="{3AC6ED4C-AEC7-4490-86B4-2FF3B7AEB9E8}"/>
    <cellStyle name="Calculation 2 18 2 2 3" xfId="4816" xr:uid="{544F1244-0A26-45AF-BC29-2EE3183E71ED}"/>
    <cellStyle name="Calculation 2 18 2 2 4" xfId="4817" xr:uid="{EC46CCB5-D451-4EAF-B26D-5A42418DE94F}"/>
    <cellStyle name="Calculation 2 18 2 2 5" xfId="4818" xr:uid="{7BBA0EF5-B923-47A1-9A1A-905BE0DBC663}"/>
    <cellStyle name="Calculation 2 18 2 2 6" xfId="4819" xr:uid="{1A9EEC02-2693-4D98-8B51-8382A66851FB}"/>
    <cellStyle name="Calculation 2 18 2 2 7" xfId="4820" xr:uid="{81BC5BCE-AF3F-4DBE-970E-69DD5B45F797}"/>
    <cellStyle name="Calculation 2 18 2 2 8" xfId="4821" xr:uid="{B250C5DA-8D13-4AA8-9645-3EEE78B91D76}"/>
    <cellStyle name="Calculation 2 18 2 2 9" xfId="4822" xr:uid="{DC48248E-6A1A-4694-96EF-138813AD4A44}"/>
    <cellStyle name="Calculation 2 18 2 2_Int on Cust Dep" xfId="4823" xr:uid="{8266C773-E353-4578-AC4D-5112A7A7DE5B}"/>
    <cellStyle name="Calculation 2 18 2 3" xfId="4824" xr:uid="{A5A8BB6D-8EF5-428B-B8C6-8112D3789488}"/>
    <cellStyle name="Calculation 2 18 2 3 2" xfId="4825" xr:uid="{331332D0-992A-43B3-B8D4-B5B2798F44F2}"/>
    <cellStyle name="Calculation 2 18 2 3 3" xfId="4826" xr:uid="{354BAACD-1D89-4183-A661-0A22131A5BC6}"/>
    <cellStyle name="Calculation 2 18 2 3 4" xfId="4827" xr:uid="{D5A969BD-341F-4463-84D0-8281A9EA987F}"/>
    <cellStyle name="Calculation 2 18 2 3 5" xfId="4828" xr:uid="{8981110E-9521-4AD8-A161-E3991A026083}"/>
    <cellStyle name="Calculation 2 18 2 3_Int on Cust Dep" xfId="4829" xr:uid="{71068AB8-E486-497F-A18D-26DB5AA9038F}"/>
    <cellStyle name="Calculation 2 18 2 4" xfId="4830" xr:uid="{872E93C3-E7F9-4289-9DC3-22C7E33C0B73}"/>
    <cellStyle name="Calculation 2 18 2 5" xfId="4831" xr:uid="{14937220-D3F7-4971-923A-F7FAA3811A24}"/>
    <cellStyle name="Calculation 2 18 2 6" xfId="4832" xr:uid="{C3090710-3330-4565-9FA5-82BECE8929AD}"/>
    <cellStyle name="Calculation 2 18 2_Int on Cust Dep" xfId="4833" xr:uid="{FA71F70E-7918-4202-B4B0-B63F1532D0F4}"/>
    <cellStyle name="Calculation 2 18 3" xfId="4834" xr:uid="{A67F92CE-E5FB-4F3F-A402-82F6C1DB43BF}"/>
    <cellStyle name="Calculation 2 18 3 2" xfId="4835" xr:uid="{D018AFCE-F3F4-458E-AFC4-97E2201AF753}"/>
    <cellStyle name="Calculation 2 18 3 2 2" xfId="4836" xr:uid="{CF50FB5B-3C16-41C7-95DB-ACA096BC774F}"/>
    <cellStyle name="Calculation 2 18 3 2 3" xfId="4837" xr:uid="{8F26DAFC-E6F0-4C2F-9B0D-59299F86B8C3}"/>
    <cellStyle name="Calculation 2 18 3 2 4" xfId="4838" xr:uid="{235E030E-0670-4FE7-855A-8BADD7E5C79A}"/>
    <cellStyle name="Calculation 2 18 3 2 5" xfId="4839" xr:uid="{9CB07426-BF5A-44D2-A8FB-93BE4B0F4D40}"/>
    <cellStyle name="Calculation 2 18 3 2_Int on Cust Dep" xfId="4840" xr:uid="{9E5C1284-94FD-4575-8066-4BF52C0B920B}"/>
    <cellStyle name="Calculation 2 18 3 3" xfId="4841" xr:uid="{05622E43-AD90-47B4-8F70-B1990F4B4423}"/>
    <cellStyle name="Calculation 2 18 3 4" xfId="4842" xr:uid="{030F4924-4C62-4806-9EDD-1256C5411229}"/>
    <cellStyle name="Calculation 2 18 3 5" xfId="4843" xr:uid="{755D0B40-8F96-4818-9B39-421C64EC25B6}"/>
    <cellStyle name="Calculation 2 18 3 6" xfId="4844" xr:uid="{603F8B8D-7172-4B9A-8E6A-E3127B868ED3}"/>
    <cellStyle name="Calculation 2 18 3 7" xfId="4845" xr:uid="{FB9FBCE6-775A-4CE1-89D0-5DE6C0AD3996}"/>
    <cellStyle name="Calculation 2 18 3 8" xfId="4846" xr:uid="{105210A1-8433-468D-A019-A2848E8C2980}"/>
    <cellStyle name="Calculation 2 18 3 9" xfId="4847" xr:uid="{6CFAB72B-CAF3-40D7-A9A4-FC0D236BA02D}"/>
    <cellStyle name="Calculation 2 18 3_Int on Cust Dep" xfId="4848" xr:uid="{D4D3E5E4-086F-4A62-AF5F-7BA4EFC36C43}"/>
    <cellStyle name="Calculation 2 18 4" xfId="4849" xr:uid="{07E39683-D9B6-4319-B4F1-7F418382DB78}"/>
    <cellStyle name="Calculation 2 18 4 2" xfId="4850" xr:uid="{4963F06F-0F48-4144-8BB8-D36C55FE6ECE}"/>
    <cellStyle name="Calculation 2 18 4 3" xfId="4851" xr:uid="{204FE393-AE89-482F-8109-A8ACF61C49B0}"/>
    <cellStyle name="Calculation 2 18 4 4" xfId="4852" xr:uid="{5D9972F8-E712-4A16-8B02-592E43D6159C}"/>
    <cellStyle name="Calculation 2 18 4 5" xfId="4853" xr:uid="{3359C3F7-E8C1-4439-8D7F-95D68B96FAB6}"/>
    <cellStyle name="Calculation 2 18 4_Int on Cust Dep" xfId="4854" xr:uid="{B7B6FA90-4274-4B02-88E0-37722E49F6C1}"/>
    <cellStyle name="Calculation 2 18 5" xfId="4855" xr:uid="{3FDB2AFC-EFC1-45D4-BE49-6358D578081A}"/>
    <cellStyle name="Calculation 2 18 5 2" xfId="4856" xr:uid="{6C7AB0EA-CE8D-437B-800E-2A957AA60EB4}"/>
    <cellStyle name="Calculation 2 18 5 3" xfId="4857" xr:uid="{D082477C-6C4A-4952-B1E7-DAF0E71664C0}"/>
    <cellStyle name="Calculation 2 18 5 4" xfId="4858" xr:uid="{0CD4AD37-482A-4C33-8224-62DFA087052E}"/>
    <cellStyle name="Calculation 2 18 5 5" xfId="4859" xr:uid="{7C8AD2E1-7B5A-49CC-B5F2-3815EFFC62B4}"/>
    <cellStyle name="Calculation 2 18 5_Int on Cust Dep" xfId="4860" xr:uid="{A1CFEE7A-A6B8-43BA-B203-3AA323DF98F1}"/>
    <cellStyle name="Calculation 2 18 6" xfId="4861" xr:uid="{4889CD63-312D-402B-AE84-2F87C8414C77}"/>
    <cellStyle name="Calculation 2 18 7" xfId="4862" xr:uid="{F03385BD-FD4F-4181-886F-B538B0C7924F}"/>
    <cellStyle name="Calculation 2 18 8" xfId="4863" xr:uid="{B013BD03-F629-48BC-9311-E3D977D929A4}"/>
    <cellStyle name="Calculation 2 18 9" xfId="4864" xr:uid="{08DE1D70-D6BB-448E-8F4E-ADB594FDF795}"/>
    <cellStyle name="Calculation 2 18_Int on Cust Dep" xfId="4865" xr:uid="{E69125FD-353F-47DB-B562-4A7C459C2BAB}"/>
    <cellStyle name="Calculation 2 19" xfId="4866" xr:uid="{B53E3E03-60CB-4A3D-93AE-F3FA0CD0C542}"/>
    <cellStyle name="Calculation 2 19 10" xfId="4867" xr:uid="{2492ABD0-8FE1-4BC7-ACBE-B6AE24070102}"/>
    <cellStyle name="Calculation 2 19 11" xfId="4868" xr:uid="{20BE8503-B720-46E7-B7B6-871E46DEA668}"/>
    <cellStyle name="Calculation 2 19 12" xfId="4869" xr:uid="{C34340A7-90FD-4390-9F7C-EEC995E257F7}"/>
    <cellStyle name="Calculation 2 19 2" xfId="4870" xr:uid="{15EC2039-06C2-4083-AFA2-2CA547D162D8}"/>
    <cellStyle name="Calculation 2 19 2 2" xfId="4871" xr:uid="{6C70DD65-1DCA-4F02-BE4C-BDF083E7827C}"/>
    <cellStyle name="Calculation 2 19 2 2 2" xfId="4872" xr:uid="{D82F818C-05B1-4891-A6C1-7C6B0444CA60}"/>
    <cellStyle name="Calculation 2 19 2 2 2 2" xfId="4873" xr:uid="{66C8EFB6-585D-4FC8-8CD7-50644644961A}"/>
    <cellStyle name="Calculation 2 19 2 2 2 3" xfId="4874" xr:uid="{5D8D7B01-F64E-4CF0-8651-4F08F8FD5BF8}"/>
    <cellStyle name="Calculation 2 19 2 2 2 4" xfId="4875" xr:uid="{3120C909-8ECB-4BA3-9A4A-1646E04314BC}"/>
    <cellStyle name="Calculation 2 19 2 2 2 5" xfId="4876" xr:uid="{1A8330FA-240B-43BD-A385-8F66C2EDD945}"/>
    <cellStyle name="Calculation 2 19 2 2 2_Int on Cust Dep" xfId="4877" xr:uid="{F9BC8C46-02A8-4EC4-B8BD-F3AF4198400E}"/>
    <cellStyle name="Calculation 2 19 2 2 3" xfId="4878" xr:uid="{210B5C47-EC5C-4AC9-B111-AF4297245EDB}"/>
    <cellStyle name="Calculation 2 19 2 2 4" xfId="4879" xr:uid="{090DF96B-EA26-45D9-ACBC-5143383B0F09}"/>
    <cellStyle name="Calculation 2 19 2 2 5" xfId="4880" xr:uid="{91B534D9-8E61-4362-8DCC-ED9BF653991F}"/>
    <cellStyle name="Calculation 2 19 2 2 6" xfId="4881" xr:uid="{563FC108-DAE5-4644-AEC8-E55A31F413E8}"/>
    <cellStyle name="Calculation 2 19 2 2 7" xfId="4882" xr:uid="{AD84E67E-4B1F-4A71-86F6-07757E428B77}"/>
    <cellStyle name="Calculation 2 19 2 2 8" xfId="4883" xr:uid="{6EE8D2FB-E686-424B-9CCD-EB7C64A05A45}"/>
    <cellStyle name="Calculation 2 19 2 2 9" xfId="4884" xr:uid="{10FF436B-538C-46AB-9089-BE8A9A5ACBFA}"/>
    <cellStyle name="Calculation 2 19 2 2_Int on Cust Dep" xfId="4885" xr:uid="{BC8213B8-E2CD-45CC-80AE-676E54ABA7D1}"/>
    <cellStyle name="Calculation 2 19 2 3" xfId="4886" xr:uid="{E559C4A7-A36D-4190-B475-F3BA5F1B8E3A}"/>
    <cellStyle name="Calculation 2 19 2 3 2" xfId="4887" xr:uid="{E7D809A0-8500-4D15-9E9C-233212CBC3BF}"/>
    <cellStyle name="Calculation 2 19 2 3 3" xfId="4888" xr:uid="{07FAD4E0-C747-4FB7-9745-022443C89FFA}"/>
    <cellStyle name="Calculation 2 19 2 3 4" xfId="4889" xr:uid="{9BD942FD-D573-4512-90BB-5560D9ADE455}"/>
    <cellStyle name="Calculation 2 19 2 3 5" xfId="4890" xr:uid="{01FA537D-9D82-4C3F-8B8A-37546A9392B5}"/>
    <cellStyle name="Calculation 2 19 2 3_Int on Cust Dep" xfId="4891" xr:uid="{56722B3B-C57B-40CD-B00A-AB463E2996A8}"/>
    <cellStyle name="Calculation 2 19 2 4" xfId="4892" xr:uid="{24467CFC-7899-4731-B33F-7AE53CE506D2}"/>
    <cellStyle name="Calculation 2 19 2 5" xfId="4893" xr:uid="{39615C85-0E00-44B6-8B05-1DAE2D8BF837}"/>
    <cellStyle name="Calculation 2 19 2 6" xfId="4894" xr:uid="{359FE54C-3736-4C6E-A06C-13BB5967109A}"/>
    <cellStyle name="Calculation 2 19 2_Int on Cust Dep" xfId="4895" xr:uid="{24C7CDE7-BC35-4F55-82B9-9CBEB57DA583}"/>
    <cellStyle name="Calculation 2 19 3" xfId="4896" xr:uid="{A40973C0-FC65-4D0F-A2E4-ADB85CEF144C}"/>
    <cellStyle name="Calculation 2 19 3 2" xfId="4897" xr:uid="{F4ED4600-BB41-4F50-B1B6-1057A01C08A4}"/>
    <cellStyle name="Calculation 2 19 3 2 2" xfId="4898" xr:uid="{873F3F04-701D-409F-9F84-9ED7F686CA15}"/>
    <cellStyle name="Calculation 2 19 3 2 3" xfId="4899" xr:uid="{F0E16800-15D1-4619-9757-6FD88C740E56}"/>
    <cellStyle name="Calculation 2 19 3 2 4" xfId="4900" xr:uid="{C27B39C5-19A8-4406-B1EF-6C4BF3038374}"/>
    <cellStyle name="Calculation 2 19 3 2 5" xfId="4901" xr:uid="{886C894A-E7A6-413B-A8D6-7D913B346019}"/>
    <cellStyle name="Calculation 2 19 3 2_Int on Cust Dep" xfId="4902" xr:uid="{4FAAB371-980C-4060-9B26-8D7B9AA9F50E}"/>
    <cellStyle name="Calculation 2 19 3 3" xfId="4903" xr:uid="{7F6D9D99-1741-4BF0-A59B-D0B4DB707DEF}"/>
    <cellStyle name="Calculation 2 19 3 4" xfId="4904" xr:uid="{72D59FD4-0D37-4DC3-9C8F-6C9E2E60CCBA}"/>
    <cellStyle name="Calculation 2 19 3 5" xfId="4905" xr:uid="{DF064D81-BDC8-4582-85D0-B670C405ED59}"/>
    <cellStyle name="Calculation 2 19 3 6" xfId="4906" xr:uid="{A4412519-7926-485D-96FD-81DB7BC40287}"/>
    <cellStyle name="Calculation 2 19 3 7" xfId="4907" xr:uid="{873E75D6-A596-4E36-83D5-2570438B8193}"/>
    <cellStyle name="Calculation 2 19 3 8" xfId="4908" xr:uid="{F4817908-E1A6-4147-8E6B-9A66AE9FD728}"/>
    <cellStyle name="Calculation 2 19 3 9" xfId="4909" xr:uid="{E8760D38-24DB-4768-B95A-C3556788AC78}"/>
    <cellStyle name="Calculation 2 19 3_Int on Cust Dep" xfId="4910" xr:uid="{7D7E4057-62F9-4607-9AD5-D250ECAA1D9E}"/>
    <cellStyle name="Calculation 2 19 4" xfId="4911" xr:uid="{FB9ABBB5-3E52-45BB-AB98-139FF868260B}"/>
    <cellStyle name="Calculation 2 19 4 2" xfId="4912" xr:uid="{197924F1-1293-4E96-92CD-3974C9F02745}"/>
    <cellStyle name="Calculation 2 19 4 3" xfId="4913" xr:uid="{99C4B920-C6E5-44B0-9BB9-E3BDE1D48356}"/>
    <cellStyle name="Calculation 2 19 4 4" xfId="4914" xr:uid="{4D8CA9A8-730B-4AAB-B495-C7F4DA2D776A}"/>
    <cellStyle name="Calculation 2 19 4 5" xfId="4915" xr:uid="{B0DC7B96-09F2-419C-8308-54F41A3D5EE6}"/>
    <cellStyle name="Calculation 2 19 4_Int on Cust Dep" xfId="4916" xr:uid="{B9AA6C50-B42D-4EAF-BB93-30E802CB2E4C}"/>
    <cellStyle name="Calculation 2 19 5" xfId="4917" xr:uid="{A785AD0A-5327-4BE7-A90C-59C4C6C5A529}"/>
    <cellStyle name="Calculation 2 19 5 2" xfId="4918" xr:uid="{79F8B1F0-F5DE-4C0C-A4E4-13703E1D4073}"/>
    <cellStyle name="Calculation 2 19 5 3" xfId="4919" xr:uid="{B1B4DD71-0148-49E8-9600-7D23314A3363}"/>
    <cellStyle name="Calculation 2 19 5 4" xfId="4920" xr:uid="{10456C9A-D939-4BEE-A0EC-177422DA5C3E}"/>
    <cellStyle name="Calculation 2 19 5 5" xfId="4921" xr:uid="{E6B9D479-5679-48E1-9C23-05BA324946EC}"/>
    <cellStyle name="Calculation 2 19 5_Int on Cust Dep" xfId="4922" xr:uid="{3A699A62-E19C-42DD-86D7-90F14E0719F9}"/>
    <cellStyle name="Calculation 2 19 6" xfId="4923" xr:uid="{509A6283-52D1-48D2-AAF3-6032CE225AA9}"/>
    <cellStyle name="Calculation 2 19 7" xfId="4924" xr:uid="{1BFB4348-CC81-4616-9A01-98BA174D8911}"/>
    <cellStyle name="Calculation 2 19 8" xfId="4925" xr:uid="{BE7BB197-8959-4AB6-AAA5-D2050410B057}"/>
    <cellStyle name="Calculation 2 19 9" xfId="4926" xr:uid="{8E4C898B-22B1-40F5-A36C-084546111A68}"/>
    <cellStyle name="Calculation 2 19_Int on Cust Dep" xfId="4927" xr:uid="{C190C223-DE32-4F60-9B76-985CD1BBD367}"/>
    <cellStyle name="Calculation 2 2" xfId="4928" xr:uid="{FC3F03FE-4979-448E-8DBC-9E0449D9FE06}"/>
    <cellStyle name="Calculation 2 2 10" xfId="4929" xr:uid="{6F83F8D1-F140-4E84-9726-0D3175A7B72E}"/>
    <cellStyle name="Calculation 2 2 11" xfId="4930" xr:uid="{7BDA3664-4D10-4DCD-B6E4-1FAC19566952}"/>
    <cellStyle name="Calculation 2 2 12" xfId="4931" xr:uid="{46D55AF0-0179-4487-96BC-1D2CF15B0347}"/>
    <cellStyle name="Calculation 2 2 2" xfId="4932" xr:uid="{FB9DD625-3F58-46B0-A26E-303BB7D3F573}"/>
    <cellStyle name="Calculation 2 2 2 2" xfId="4933" xr:uid="{3F06BBC0-BFB5-43D0-90D2-B0BA90993F94}"/>
    <cellStyle name="Calculation 2 2 2 2 2" xfId="4934" xr:uid="{6C4C9B58-7838-4AD7-B61F-9B5E899BBDAD}"/>
    <cellStyle name="Calculation 2 2 2 2 2 2" xfId="4935" xr:uid="{DE1AECA8-2763-4AF5-BF2A-B102D85A9D8B}"/>
    <cellStyle name="Calculation 2 2 2 2 2 3" xfId="4936" xr:uid="{6ED08FA8-614F-4BA4-878B-1C9643610F7D}"/>
    <cellStyle name="Calculation 2 2 2 2 2 4" xfId="4937" xr:uid="{0807ABA7-FADD-48BD-AC82-9A933E73527A}"/>
    <cellStyle name="Calculation 2 2 2 2 2 5" xfId="4938" xr:uid="{C6004897-2019-46E0-B89D-B76E79EF0612}"/>
    <cellStyle name="Calculation 2 2 2 2 2_Int on Cust Dep" xfId="4939" xr:uid="{C91448B9-E822-4AC3-8EE7-CF40748BD83A}"/>
    <cellStyle name="Calculation 2 2 2 2 3" xfId="4940" xr:uid="{0832D4D7-DF22-46B8-AC3F-85FD690A2D3E}"/>
    <cellStyle name="Calculation 2 2 2 2 4" xfId="4941" xr:uid="{0CD159E5-165D-4281-8005-DD692FB99902}"/>
    <cellStyle name="Calculation 2 2 2 2 5" xfId="4942" xr:uid="{15F6BE1A-068B-4589-BCF3-5EF08D459C42}"/>
    <cellStyle name="Calculation 2 2 2 2 6" xfId="4943" xr:uid="{E805FD2A-EF1B-4263-B7CC-E1C3C9D620EC}"/>
    <cellStyle name="Calculation 2 2 2 2 7" xfId="4944" xr:uid="{9311D61F-E26B-4865-9BE7-EAFFA944CEC0}"/>
    <cellStyle name="Calculation 2 2 2 2 8" xfId="4945" xr:uid="{E1A1C5B4-A5E1-4891-BBC8-5E2BE714E827}"/>
    <cellStyle name="Calculation 2 2 2 2 9" xfId="4946" xr:uid="{CA39ED79-26A4-4A8F-99EE-3643F5A3E558}"/>
    <cellStyle name="Calculation 2 2 2 2_Int on Cust Dep" xfId="4947" xr:uid="{080F70B4-DB28-445B-BBC5-1018D2C2C662}"/>
    <cellStyle name="Calculation 2 2 2 3" xfId="4948" xr:uid="{B29CE6DD-8003-48B8-ACA9-D7DED30CF126}"/>
    <cellStyle name="Calculation 2 2 2 3 2" xfId="4949" xr:uid="{5D5E445A-D7D3-42C7-A5F1-C5DA0B331D38}"/>
    <cellStyle name="Calculation 2 2 2 3 3" xfId="4950" xr:uid="{33CF516A-69FA-401D-9011-5F6775ABB105}"/>
    <cellStyle name="Calculation 2 2 2 3 4" xfId="4951" xr:uid="{10DC3B0B-46AB-4C98-BE56-5BC9F0650C94}"/>
    <cellStyle name="Calculation 2 2 2 3 5" xfId="4952" xr:uid="{A2D75361-111A-49A7-A00D-09F073DB668E}"/>
    <cellStyle name="Calculation 2 2 2 3_Int on Cust Dep" xfId="4953" xr:uid="{268E4BF6-AEB4-4E3D-847A-7BC1CD226E42}"/>
    <cellStyle name="Calculation 2 2 2 4" xfId="4954" xr:uid="{AEE69DB1-F0F5-4B74-A97D-5AB35E543310}"/>
    <cellStyle name="Calculation 2 2 2 5" xfId="4955" xr:uid="{7BCB3885-EC9E-43A6-ADA0-904A3B045CDE}"/>
    <cellStyle name="Calculation 2 2 2 6" xfId="4956" xr:uid="{C9192533-6CD3-48C5-BD8F-761A86DF6119}"/>
    <cellStyle name="Calculation 2 2 2_Int on Cust Dep" xfId="4957" xr:uid="{4854C575-C1CF-4866-A27D-DB1EB06C6399}"/>
    <cellStyle name="Calculation 2 2 3" xfId="4958" xr:uid="{E27A2777-EF4F-47E0-B873-0F87E8E3ED99}"/>
    <cellStyle name="Calculation 2 2 3 2" xfId="4959" xr:uid="{3D96F27F-7DFF-4EEA-B7E5-680F711F77E0}"/>
    <cellStyle name="Calculation 2 2 3 2 2" xfId="4960" xr:uid="{B54AC454-91D1-4C48-A941-59F56815BE9D}"/>
    <cellStyle name="Calculation 2 2 3 2 3" xfId="4961" xr:uid="{280B028C-2FB4-4336-AF71-A4A76B477095}"/>
    <cellStyle name="Calculation 2 2 3 2 4" xfId="4962" xr:uid="{A1013163-7E7A-44A9-AA08-954067B4F591}"/>
    <cellStyle name="Calculation 2 2 3 2 5" xfId="4963" xr:uid="{68B67D55-351F-498E-ABF0-97E6A02FFDC1}"/>
    <cellStyle name="Calculation 2 2 3 2_Int on Cust Dep" xfId="4964" xr:uid="{61BB0D48-5170-4302-847D-EB0A0C94A89A}"/>
    <cellStyle name="Calculation 2 2 3 3" xfId="4965" xr:uid="{4DD9FD78-FDC6-41B3-94D9-2D6696616D72}"/>
    <cellStyle name="Calculation 2 2 3 4" xfId="4966" xr:uid="{245E6D4F-BB76-4C67-B69C-4EFEB4052257}"/>
    <cellStyle name="Calculation 2 2 3 5" xfId="4967" xr:uid="{499E64EA-9AB0-43D8-BCC3-B1744D3A2378}"/>
    <cellStyle name="Calculation 2 2 3 6" xfId="4968" xr:uid="{1C6691AC-48EA-49D3-8FC5-AD600CCC4924}"/>
    <cellStyle name="Calculation 2 2 3 7" xfId="4969" xr:uid="{A0909ED7-CC64-43D0-B81F-8D022BCF2507}"/>
    <cellStyle name="Calculation 2 2 3 8" xfId="4970" xr:uid="{9CD849FD-EA35-47F2-8711-4019CC1D1552}"/>
    <cellStyle name="Calculation 2 2 3 9" xfId="4971" xr:uid="{3A775F6D-9AB4-42A2-88EC-A2F4AA3C837C}"/>
    <cellStyle name="Calculation 2 2 3_Int on Cust Dep" xfId="4972" xr:uid="{869A60DD-AB9E-4F0C-8E90-E7F983681526}"/>
    <cellStyle name="Calculation 2 2 4" xfId="4973" xr:uid="{041C3BE7-D12D-44B7-A46A-985063DE6485}"/>
    <cellStyle name="Calculation 2 2 4 2" xfId="4974" xr:uid="{EDA977A5-D779-4138-911B-72DE55366A50}"/>
    <cellStyle name="Calculation 2 2 4 3" xfId="4975" xr:uid="{5CDA9C17-B398-48D2-BFA4-B52C892F6C16}"/>
    <cellStyle name="Calculation 2 2 4 4" xfId="4976" xr:uid="{0DB40C38-CC4F-42A9-9440-0896494ED631}"/>
    <cellStyle name="Calculation 2 2 4 5" xfId="4977" xr:uid="{E5DF431A-41DE-4D11-9C8D-243FC3CA6980}"/>
    <cellStyle name="Calculation 2 2 4_Int on Cust Dep" xfId="4978" xr:uid="{FDFB99D7-AD55-4C60-9C41-8B703BA6140C}"/>
    <cellStyle name="Calculation 2 2 5" xfId="4979" xr:uid="{E976128C-13EB-4928-94F8-FF5BC6B0E9C4}"/>
    <cellStyle name="Calculation 2 2 5 2" xfId="4980" xr:uid="{8353713C-9522-4BD6-B19C-EF7C622B7BBA}"/>
    <cellStyle name="Calculation 2 2 5 3" xfId="4981" xr:uid="{C0991B74-F4C9-4D23-BD67-3C9F7588C7B8}"/>
    <cellStyle name="Calculation 2 2 5 4" xfId="4982" xr:uid="{6927437F-C267-41D5-B136-16EAF5A441C2}"/>
    <cellStyle name="Calculation 2 2 5 5" xfId="4983" xr:uid="{0FBAFBFE-F5DB-42F9-AD86-5339F378DCF4}"/>
    <cellStyle name="Calculation 2 2 5_Int on Cust Dep" xfId="4984" xr:uid="{73A3E125-2063-49A5-9388-6236741A5CCA}"/>
    <cellStyle name="Calculation 2 2 6" xfId="4985" xr:uid="{2C755F97-8117-4581-A0F2-387D44E3B98E}"/>
    <cellStyle name="Calculation 2 2 7" xfId="4986" xr:uid="{571B6B4B-8D6B-4BE1-9992-8E47F2AFDD09}"/>
    <cellStyle name="Calculation 2 2 8" xfId="4987" xr:uid="{2540BA3E-9BBD-4285-B5BC-2330D960DCED}"/>
    <cellStyle name="Calculation 2 2 9" xfId="4988" xr:uid="{E50ADE95-A011-4E48-B671-DCB6D42FD64D}"/>
    <cellStyle name="Calculation 2 2_Int on Cust Dep" xfId="4989" xr:uid="{B2CE6158-7D9D-41B7-8BE7-B81EEDAEC993}"/>
    <cellStyle name="Calculation 2 20" xfId="4990" xr:uid="{E14117C5-3562-4BC5-AF67-E024466B4685}"/>
    <cellStyle name="Calculation 2 20 10" xfId="4991" xr:uid="{65D2D71A-3048-483A-998C-3519C1F8FB33}"/>
    <cellStyle name="Calculation 2 20 11" xfId="4992" xr:uid="{7B0ABA2A-3E94-47A3-BEA2-974199514559}"/>
    <cellStyle name="Calculation 2 20 12" xfId="4993" xr:uid="{1CFBA952-706F-4DD5-928B-6D74FE555230}"/>
    <cellStyle name="Calculation 2 20 2" xfId="4994" xr:uid="{B40544FE-2B5A-49AE-B3E6-D3167D9F4EE7}"/>
    <cellStyle name="Calculation 2 20 2 2" xfId="4995" xr:uid="{56DD32B5-F971-47E3-BCD9-64F5981C6C05}"/>
    <cellStyle name="Calculation 2 20 2 2 2" xfId="4996" xr:uid="{622EE3FF-38F6-4F36-9126-95F85B868C55}"/>
    <cellStyle name="Calculation 2 20 2 2 2 2" xfId="4997" xr:uid="{5D803AC8-EE50-491B-88F1-354DCBCEEA03}"/>
    <cellStyle name="Calculation 2 20 2 2 2 3" xfId="4998" xr:uid="{408B2408-C984-488A-8EEC-D487680E144B}"/>
    <cellStyle name="Calculation 2 20 2 2 2 4" xfId="4999" xr:uid="{7CEFAE1E-CB18-4263-89D7-BF2968B7F2C1}"/>
    <cellStyle name="Calculation 2 20 2 2 2 5" xfId="5000" xr:uid="{058EC047-95B4-4AB8-B25F-3128CCDC661D}"/>
    <cellStyle name="Calculation 2 20 2 2 2_Int on Cust Dep" xfId="5001" xr:uid="{1B83E462-74A9-464F-8348-2C96B61C6C63}"/>
    <cellStyle name="Calculation 2 20 2 2 3" xfId="5002" xr:uid="{6283D5C0-BD98-4AAC-89F6-C8E131411001}"/>
    <cellStyle name="Calculation 2 20 2 2 4" xfId="5003" xr:uid="{24125811-5FFA-4138-A5D8-A125463F14C3}"/>
    <cellStyle name="Calculation 2 20 2 2 5" xfId="5004" xr:uid="{303A5731-D61E-4EE8-9BB3-B36AF7CB900B}"/>
    <cellStyle name="Calculation 2 20 2 2 6" xfId="5005" xr:uid="{DA68FD28-3CAC-4DE6-8527-EFF7DAE11FAC}"/>
    <cellStyle name="Calculation 2 20 2 2 7" xfId="5006" xr:uid="{16ABC774-ED84-4F0C-92F9-1321B740A520}"/>
    <cellStyle name="Calculation 2 20 2 2 8" xfId="5007" xr:uid="{384C7994-8DEB-4D04-AC34-299B7F2286C5}"/>
    <cellStyle name="Calculation 2 20 2 2 9" xfId="5008" xr:uid="{8ABDCD99-6BF9-4848-8783-E388E0616420}"/>
    <cellStyle name="Calculation 2 20 2 2_Int on Cust Dep" xfId="5009" xr:uid="{CA0B4BA1-DCC2-443F-8B3E-83FE6808C266}"/>
    <cellStyle name="Calculation 2 20 2 3" xfId="5010" xr:uid="{B110DA97-6B0F-4E0D-B90D-71249A0B357F}"/>
    <cellStyle name="Calculation 2 20 2 3 2" xfId="5011" xr:uid="{D2521C10-BB5A-4B6B-91AB-11D2F4C3C732}"/>
    <cellStyle name="Calculation 2 20 2 3 3" xfId="5012" xr:uid="{8FF41F30-6933-4EDE-B687-8F7DBDC9E99F}"/>
    <cellStyle name="Calculation 2 20 2 3 4" xfId="5013" xr:uid="{E8EC57EB-9179-4D5B-AB60-D9D13DDE2F17}"/>
    <cellStyle name="Calculation 2 20 2 3 5" xfId="5014" xr:uid="{99736421-1B81-41BB-A214-A4104E1B3F14}"/>
    <cellStyle name="Calculation 2 20 2 3_Int on Cust Dep" xfId="5015" xr:uid="{E6FAF28E-FB23-4A65-B4BA-F194FA2CC62F}"/>
    <cellStyle name="Calculation 2 20 2 4" xfId="5016" xr:uid="{E87547DA-C703-4C58-AD17-89206538DD05}"/>
    <cellStyle name="Calculation 2 20 2 5" xfId="5017" xr:uid="{D77FB8F6-346C-4E62-86CC-843CCB4F2E2F}"/>
    <cellStyle name="Calculation 2 20 2 6" xfId="5018" xr:uid="{0FF89AA8-73DC-4CD6-8424-BBB0281D26C7}"/>
    <cellStyle name="Calculation 2 20 2_Int on Cust Dep" xfId="5019" xr:uid="{38C22A4E-EE7E-48A5-A5EA-8E1771D645EC}"/>
    <cellStyle name="Calculation 2 20 3" xfId="5020" xr:uid="{727C899E-127D-4896-A3DE-8995C9515984}"/>
    <cellStyle name="Calculation 2 20 3 2" xfId="5021" xr:uid="{234C3435-21C6-474F-9391-612062D8DBA0}"/>
    <cellStyle name="Calculation 2 20 3 2 2" xfId="5022" xr:uid="{22460EE1-AF5C-43D5-9957-6B172D3E5FBB}"/>
    <cellStyle name="Calculation 2 20 3 2 3" xfId="5023" xr:uid="{03A03D3F-7DAB-467F-9A9D-5FEF27AEFBC9}"/>
    <cellStyle name="Calculation 2 20 3 2 4" xfId="5024" xr:uid="{0EE4C7C6-F9FF-4D80-AB65-B587912E0F51}"/>
    <cellStyle name="Calculation 2 20 3 2 5" xfId="5025" xr:uid="{F2208B9B-1BD4-4CE5-A3E1-FF3FAE9C3DE6}"/>
    <cellStyle name="Calculation 2 20 3 2_Int on Cust Dep" xfId="5026" xr:uid="{3CFF431D-048F-4A6F-BBF4-ABEB3EEB4F3E}"/>
    <cellStyle name="Calculation 2 20 3 3" xfId="5027" xr:uid="{57DE41B8-2E24-4F1F-AA0C-E99051D749BF}"/>
    <cellStyle name="Calculation 2 20 3 4" xfId="5028" xr:uid="{6D43AAF6-7E74-49FA-B85D-03587B14FB66}"/>
    <cellStyle name="Calculation 2 20 3 5" xfId="5029" xr:uid="{1AA8430F-769D-4BE6-BBB1-93F78EEC8274}"/>
    <cellStyle name="Calculation 2 20 3 6" xfId="5030" xr:uid="{783A3190-524E-4078-B988-5896CC779C76}"/>
    <cellStyle name="Calculation 2 20 3 7" xfId="5031" xr:uid="{AA6789C3-2E3B-4BC5-B90C-6E3D53FCD89E}"/>
    <cellStyle name="Calculation 2 20 3 8" xfId="5032" xr:uid="{4D8D7EAD-1F2F-4C93-994D-CEFB0E9A1541}"/>
    <cellStyle name="Calculation 2 20 3 9" xfId="5033" xr:uid="{07D6EAEA-FB7B-4722-8543-D978C4430846}"/>
    <cellStyle name="Calculation 2 20 3_Int on Cust Dep" xfId="5034" xr:uid="{E812D45A-B986-4CF6-9C02-739A97FF3740}"/>
    <cellStyle name="Calculation 2 20 4" xfId="5035" xr:uid="{3D6B7A01-2284-4395-BC58-2603EBC5DF31}"/>
    <cellStyle name="Calculation 2 20 4 2" xfId="5036" xr:uid="{2199598C-CBFB-45B9-B140-407524EFA5AA}"/>
    <cellStyle name="Calculation 2 20 4 3" xfId="5037" xr:uid="{79FDF797-6E91-4728-B9DA-9188CA53885E}"/>
    <cellStyle name="Calculation 2 20 4 4" xfId="5038" xr:uid="{C097DB9A-850D-478F-A0EB-BCD93D1DDEB5}"/>
    <cellStyle name="Calculation 2 20 4 5" xfId="5039" xr:uid="{F4965683-A939-4D13-BFA4-66A0652E8591}"/>
    <cellStyle name="Calculation 2 20 4_Int on Cust Dep" xfId="5040" xr:uid="{B1D63914-A4CD-47BB-8959-CA74F563D580}"/>
    <cellStyle name="Calculation 2 20 5" xfId="5041" xr:uid="{939F8B63-71C9-4F50-BF45-D3B46D8B2D6C}"/>
    <cellStyle name="Calculation 2 20 5 2" xfId="5042" xr:uid="{EBE1FB58-A5A6-4B07-9056-8624A814F2CA}"/>
    <cellStyle name="Calculation 2 20 5 3" xfId="5043" xr:uid="{8F33487E-A910-4916-90E5-443DA27CF64A}"/>
    <cellStyle name="Calculation 2 20 5 4" xfId="5044" xr:uid="{34957113-0730-4420-9469-C9C9F047E4C2}"/>
    <cellStyle name="Calculation 2 20 5 5" xfId="5045" xr:uid="{51AA083B-7A04-4226-A911-BA9B90FCD45F}"/>
    <cellStyle name="Calculation 2 20 5_Int on Cust Dep" xfId="5046" xr:uid="{4D365A60-871B-44A2-99D8-7C1FA7E47A29}"/>
    <cellStyle name="Calculation 2 20 6" xfId="5047" xr:uid="{B7612B4D-D5C4-46F8-9F18-A724FCAD344F}"/>
    <cellStyle name="Calculation 2 20 7" xfId="5048" xr:uid="{B6BB1EDC-2223-4551-AD64-9F1B58367402}"/>
    <cellStyle name="Calculation 2 20 8" xfId="5049" xr:uid="{F8CB8A37-8CB9-4863-B77E-111D49FB2B4E}"/>
    <cellStyle name="Calculation 2 20 9" xfId="5050" xr:uid="{5CA91EE4-6188-44F2-9BE5-D9C0CF55B1F6}"/>
    <cellStyle name="Calculation 2 20_Int on Cust Dep" xfId="5051" xr:uid="{10AF1272-8F15-49CC-BA2C-FBC4B45C3C77}"/>
    <cellStyle name="Calculation 2 21" xfId="5052" xr:uid="{753D5279-32DE-4D7A-98AC-866EAEB10AF6}"/>
    <cellStyle name="Calculation 2 21 10" xfId="5053" xr:uid="{FA4E4ED4-F65B-453F-B655-5F2421A85846}"/>
    <cellStyle name="Calculation 2 21 11" xfId="5054" xr:uid="{E51E48CF-7EE8-4E9F-9A19-A310C33A0C03}"/>
    <cellStyle name="Calculation 2 21 12" xfId="5055" xr:uid="{97AC84F3-FC91-4983-B995-3ECE6B130F77}"/>
    <cellStyle name="Calculation 2 21 2" xfId="5056" xr:uid="{D61C867D-30B8-4519-923D-3CA295BA09F9}"/>
    <cellStyle name="Calculation 2 21 2 2" xfId="5057" xr:uid="{B755F0C6-DBF8-4E1C-AEDF-BB6530B2771D}"/>
    <cellStyle name="Calculation 2 21 2 2 2" xfId="5058" xr:uid="{0CA348FF-56B1-4DAC-8090-4D97EB79E474}"/>
    <cellStyle name="Calculation 2 21 2 2 2 2" xfId="5059" xr:uid="{01B3B14E-710E-4562-B311-E33344488453}"/>
    <cellStyle name="Calculation 2 21 2 2 2 3" xfId="5060" xr:uid="{088A818C-9972-4F08-A9F1-AE5370649E96}"/>
    <cellStyle name="Calculation 2 21 2 2 2 4" xfId="5061" xr:uid="{0BCE7EFA-B0E1-43AD-A788-3275D47FFA00}"/>
    <cellStyle name="Calculation 2 21 2 2 2 5" xfId="5062" xr:uid="{861347B3-419E-421E-A336-E5BD74EEE42C}"/>
    <cellStyle name="Calculation 2 21 2 2 2_Int on Cust Dep" xfId="5063" xr:uid="{385CC78C-7F23-47BE-93DA-9B21E329D28B}"/>
    <cellStyle name="Calculation 2 21 2 2 3" xfId="5064" xr:uid="{2CA2FC13-74D4-4A2E-85E1-186CDF390E44}"/>
    <cellStyle name="Calculation 2 21 2 2 4" xfId="5065" xr:uid="{21E65D0C-46CA-4EBF-95E9-D03434C38A53}"/>
    <cellStyle name="Calculation 2 21 2 2 5" xfId="5066" xr:uid="{7A466BE2-F617-4568-8EFD-B2B459ADE6B8}"/>
    <cellStyle name="Calculation 2 21 2 2 6" xfId="5067" xr:uid="{52B5D6D0-9FD4-45C4-9D05-BFBD4B4C8BF6}"/>
    <cellStyle name="Calculation 2 21 2 2 7" xfId="5068" xr:uid="{4D98AEF7-F69F-442B-BAEF-327B9C3C4544}"/>
    <cellStyle name="Calculation 2 21 2 2 8" xfId="5069" xr:uid="{6A410870-F1E5-4AE2-A4BE-ACDEE6E7FD11}"/>
    <cellStyle name="Calculation 2 21 2 2 9" xfId="5070" xr:uid="{DB2E8A11-57C5-403E-BF2E-899D1D0662AB}"/>
    <cellStyle name="Calculation 2 21 2 2_Int on Cust Dep" xfId="5071" xr:uid="{4171AFDA-7957-4947-B5DB-009A0FA57D5B}"/>
    <cellStyle name="Calculation 2 21 2 3" xfId="5072" xr:uid="{F9281D4D-9BDE-4F00-A0C5-F2D60F2EA9FC}"/>
    <cellStyle name="Calculation 2 21 2 3 2" xfId="5073" xr:uid="{4F5EDA5D-7565-49B4-87C1-C42E14B05A08}"/>
    <cellStyle name="Calculation 2 21 2 3 3" xfId="5074" xr:uid="{7ECC9875-157A-4182-9DD8-35226FE3B246}"/>
    <cellStyle name="Calculation 2 21 2 3 4" xfId="5075" xr:uid="{252BFD3A-4C09-43C7-9E51-AC0B572479AB}"/>
    <cellStyle name="Calculation 2 21 2 3 5" xfId="5076" xr:uid="{528F6D3D-29A8-4664-B346-9342187A2177}"/>
    <cellStyle name="Calculation 2 21 2 3_Int on Cust Dep" xfId="5077" xr:uid="{846256F8-60DF-4E1D-B47D-43E34DEBD7CA}"/>
    <cellStyle name="Calculation 2 21 2 4" xfId="5078" xr:uid="{C345BA28-B535-4D27-8936-13370C21B577}"/>
    <cellStyle name="Calculation 2 21 2 5" xfId="5079" xr:uid="{A60839F4-9684-4544-8662-4C54E9DA9CD3}"/>
    <cellStyle name="Calculation 2 21 2 6" xfId="5080" xr:uid="{C5E6784A-BDC8-4546-A658-35C87F2EDE00}"/>
    <cellStyle name="Calculation 2 21 2_Int on Cust Dep" xfId="5081" xr:uid="{42AF121C-6BC1-4101-B434-52996D732BCA}"/>
    <cellStyle name="Calculation 2 21 3" xfId="5082" xr:uid="{EF77428F-2112-4F0B-BDD1-001B82471F24}"/>
    <cellStyle name="Calculation 2 21 3 2" xfId="5083" xr:uid="{F2BE1B9D-A3C1-4F21-AEB1-DD61ACE7DD58}"/>
    <cellStyle name="Calculation 2 21 3 2 2" xfId="5084" xr:uid="{463E2AB4-895A-4A20-BA0B-E1C6CC2B3797}"/>
    <cellStyle name="Calculation 2 21 3 2 3" xfId="5085" xr:uid="{24BDFD24-653C-4D48-8A19-943B8C25A326}"/>
    <cellStyle name="Calculation 2 21 3 2 4" xfId="5086" xr:uid="{781835AF-E80E-44E7-8D80-6BB89378424F}"/>
    <cellStyle name="Calculation 2 21 3 2 5" xfId="5087" xr:uid="{4EF01B86-77DA-4E92-AE5A-99767CA28ABD}"/>
    <cellStyle name="Calculation 2 21 3 2_Int on Cust Dep" xfId="5088" xr:uid="{6BE4372D-1C1F-43AD-9160-9227C64887E1}"/>
    <cellStyle name="Calculation 2 21 3 3" xfId="5089" xr:uid="{DD9BB565-A1F9-4176-A5A0-BBF13D77B8DA}"/>
    <cellStyle name="Calculation 2 21 3 4" xfId="5090" xr:uid="{6AD97AD0-54AA-4E9E-9313-DE3BF60A258B}"/>
    <cellStyle name="Calculation 2 21 3 5" xfId="5091" xr:uid="{4B43A1CD-39CE-4EE9-98F0-34519088A168}"/>
    <cellStyle name="Calculation 2 21 3 6" xfId="5092" xr:uid="{4EBD6660-9505-4D32-898B-698B24D7660D}"/>
    <cellStyle name="Calculation 2 21 3 7" xfId="5093" xr:uid="{BDE28980-A4EF-4D57-B6F3-484C716168EA}"/>
    <cellStyle name="Calculation 2 21 3 8" xfId="5094" xr:uid="{45010442-0BCA-4EF4-B867-57710EA622FC}"/>
    <cellStyle name="Calculation 2 21 3 9" xfId="5095" xr:uid="{E16192EB-DD5D-4FBC-8BED-2B49664E524E}"/>
    <cellStyle name="Calculation 2 21 3_Int on Cust Dep" xfId="5096" xr:uid="{1E7BD029-804F-441E-8331-883D91DD3AA6}"/>
    <cellStyle name="Calculation 2 21 4" xfId="5097" xr:uid="{D1052DAD-0169-4C25-9040-69BB6A64C12E}"/>
    <cellStyle name="Calculation 2 21 4 2" xfId="5098" xr:uid="{00E6089C-1851-473E-BD6E-6EC8CCD5D2E3}"/>
    <cellStyle name="Calculation 2 21 4 3" xfId="5099" xr:uid="{B39D320F-4EE7-4E46-8689-1FB7C60AE898}"/>
    <cellStyle name="Calculation 2 21 4 4" xfId="5100" xr:uid="{4E10A38A-D4FF-42CC-BA9C-05977B024A3C}"/>
    <cellStyle name="Calculation 2 21 4 5" xfId="5101" xr:uid="{6BA181D3-D993-4C2D-AF95-DB0985634E42}"/>
    <cellStyle name="Calculation 2 21 4_Int on Cust Dep" xfId="5102" xr:uid="{4EF9E5A2-4410-4051-8E01-B5743AD93AB8}"/>
    <cellStyle name="Calculation 2 21 5" xfId="5103" xr:uid="{DA273065-2A8D-4766-A012-6B332CC446DC}"/>
    <cellStyle name="Calculation 2 21 5 2" xfId="5104" xr:uid="{FA01651E-D957-4350-93C8-C443F7968CCE}"/>
    <cellStyle name="Calculation 2 21 5 3" xfId="5105" xr:uid="{800BAEAF-B44A-405C-B742-9007A9A7580F}"/>
    <cellStyle name="Calculation 2 21 5 4" xfId="5106" xr:uid="{44D7CF76-B331-4CE0-8EA7-B73423BBA3AC}"/>
    <cellStyle name="Calculation 2 21 5 5" xfId="5107" xr:uid="{D8C208D9-5AA5-497D-AC33-25719BC7D043}"/>
    <cellStyle name="Calculation 2 21 5_Int on Cust Dep" xfId="5108" xr:uid="{07065843-465D-49E2-9D94-1F453D9839B0}"/>
    <cellStyle name="Calculation 2 21 6" xfId="5109" xr:uid="{BBDC7065-A656-4CAA-B7A5-73493813FB2E}"/>
    <cellStyle name="Calculation 2 21 7" xfId="5110" xr:uid="{F489B318-3DCC-4D40-BD72-B2D4A94C27FF}"/>
    <cellStyle name="Calculation 2 21 8" xfId="5111" xr:uid="{6B28EECB-5CE6-433E-A0B5-BE0F8E5197B9}"/>
    <cellStyle name="Calculation 2 21 9" xfId="5112" xr:uid="{C37D0A67-5248-4301-9FB2-9286B60B1FCE}"/>
    <cellStyle name="Calculation 2 21_Int on Cust Dep" xfId="5113" xr:uid="{F1921113-2F9D-443C-9E74-4F5D143AA4FB}"/>
    <cellStyle name="Calculation 2 22" xfId="5114" xr:uid="{3C67E63C-24FE-46C5-8E1C-C31FA4338583}"/>
    <cellStyle name="Calculation 2 22 10" xfId="5115" xr:uid="{2D4F9787-EC2F-4749-A21B-FBD20EEF93B1}"/>
    <cellStyle name="Calculation 2 22 11" xfId="5116" xr:uid="{DEEE3B6A-7B5C-4410-9C89-70A3FA7CA236}"/>
    <cellStyle name="Calculation 2 22 12" xfId="5117" xr:uid="{179FEF06-074D-4298-800A-486F4D10F54D}"/>
    <cellStyle name="Calculation 2 22 2" xfId="5118" xr:uid="{4C4CF813-F6F1-4CB5-8956-F297268B28D3}"/>
    <cellStyle name="Calculation 2 22 2 2" xfId="5119" xr:uid="{0C80CA96-0BA4-4797-B24C-010031732DC6}"/>
    <cellStyle name="Calculation 2 22 2 2 2" xfId="5120" xr:uid="{1D7FD83B-57D0-4D7C-A8A4-5B573592194A}"/>
    <cellStyle name="Calculation 2 22 2 2 2 2" xfId="5121" xr:uid="{8ECAB06A-B603-4F51-BDA8-59AF2326CF8B}"/>
    <cellStyle name="Calculation 2 22 2 2 2 3" xfId="5122" xr:uid="{7F5E1794-5262-4980-90A0-05C56EFD72E2}"/>
    <cellStyle name="Calculation 2 22 2 2 2 4" xfId="5123" xr:uid="{C0FC808D-A673-4819-8A01-0C23EA2F0267}"/>
    <cellStyle name="Calculation 2 22 2 2 2 5" xfId="5124" xr:uid="{59B294CA-25FE-4DDE-A950-ACB44606776E}"/>
    <cellStyle name="Calculation 2 22 2 2 2_Int on Cust Dep" xfId="5125" xr:uid="{A03E9023-73ED-44D8-BB61-CB2579730D21}"/>
    <cellStyle name="Calculation 2 22 2 2 3" xfId="5126" xr:uid="{C10BF18A-B3BA-4F31-8D3E-EBBA3A28DA99}"/>
    <cellStyle name="Calculation 2 22 2 2 4" xfId="5127" xr:uid="{CD3775FB-2E99-48EF-BB0C-1AD4FF76D1A6}"/>
    <cellStyle name="Calculation 2 22 2 2 5" xfId="5128" xr:uid="{907A8403-0230-41DD-9D01-EA9D338E4F45}"/>
    <cellStyle name="Calculation 2 22 2 2 6" xfId="5129" xr:uid="{20192A12-2215-49EE-A446-0D5300F6B453}"/>
    <cellStyle name="Calculation 2 22 2 2 7" xfId="5130" xr:uid="{2E18B85D-3967-401B-96A9-00DB7AE4EE00}"/>
    <cellStyle name="Calculation 2 22 2 2 8" xfId="5131" xr:uid="{CA9E9FB4-E29B-419F-81D6-FC3CD86D877F}"/>
    <cellStyle name="Calculation 2 22 2 2 9" xfId="5132" xr:uid="{29608914-2E8E-404E-B726-58E0E0E51A8C}"/>
    <cellStyle name="Calculation 2 22 2 2_Int on Cust Dep" xfId="5133" xr:uid="{91E67962-8656-45F6-8033-5004E7D441A6}"/>
    <cellStyle name="Calculation 2 22 2 3" xfId="5134" xr:uid="{ABAB4CB9-00D9-4F66-8B46-A3C432936EA4}"/>
    <cellStyle name="Calculation 2 22 2 3 2" xfId="5135" xr:uid="{4E64ECF3-7982-4C12-9A2A-6708F1EA620D}"/>
    <cellStyle name="Calculation 2 22 2 3 3" xfId="5136" xr:uid="{95C987A3-FBEF-4911-92D6-E9A3B3702E4A}"/>
    <cellStyle name="Calculation 2 22 2 3 4" xfId="5137" xr:uid="{DB800461-1A5B-4F68-B569-EF4DF3D457F8}"/>
    <cellStyle name="Calculation 2 22 2 3 5" xfId="5138" xr:uid="{333BF086-0B03-4866-A978-B295A788E736}"/>
    <cellStyle name="Calculation 2 22 2 3_Int on Cust Dep" xfId="5139" xr:uid="{F90138E6-116C-442B-8C11-7776D748B806}"/>
    <cellStyle name="Calculation 2 22 2 4" xfId="5140" xr:uid="{5E1BE21B-6BB3-41DD-95FC-4093EBEDFC04}"/>
    <cellStyle name="Calculation 2 22 2 5" xfId="5141" xr:uid="{71B958BC-1AD8-4418-8811-2A2C047A9799}"/>
    <cellStyle name="Calculation 2 22 2 6" xfId="5142" xr:uid="{85A28E0D-4228-44F6-BC47-38B8AF93E531}"/>
    <cellStyle name="Calculation 2 22 2_Int on Cust Dep" xfId="5143" xr:uid="{397DE74B-C0FB-42D6-8825-8C74F6C5212A}"/>
    <cellStyle name="Calculation 2 22 3" xfId="5144" xr:uid="{1CC7092E-5BFF-4995-97D2-56FB4C0DC7B3}"/>
    <cellStyle name="Calculation 2 22 3 2" xfId="5145" xr:uid="{A5CE7D01-D451-466D-BAE8-E8F6F2825468}"/>
    <cellStyle name="Calculation 2 22 3 2 2" xfId="5146" xr:uid="{B6C8D8F7-1EB0-4A78-962E-FEEFF273FE0F}"/>
    <cellStyle name="Calculation 2 22 3 2 3" xfId="5147" xr:uid="{3D6C2FB9-B7C0-47E1-97C7-77686D4CA199}"/>
    <cellStyle name="Calculation 2 22 3 2 4" xfId="5148" xr:uid="{B934EBA7-9E3C-46B7-AEBD-19DFBE7D6106}"/>
    <cellStyle name="Calculation 2 22 3 2 5" xfId="5149" xr:uid="{D010331D-E10E-41C5-8407-B03F1512CB55}"/>
    <cellStyle name="Calculation 2 22 3 2_Int on Cust Dep" xfId="5150" xr:uid="{07FCA352-D24F-45C7-BD4D-69DCBC756DCE}"/>
    <cellStyle name="Calculation 2 22 3 3" xfId="5151" xr:uid="{18E7DC07-3450-485E-98DD-A65DDE510BBA}"/>
    <cellStyle name="Calculation 2 22 3 4" xfId="5152" xr:uid="{C0118CD8-6D5C-4ABD-ABB1-D5FE5D3D4381}"/>
    <cellStyle name="Calculation 2 22 3 5" xfId="5153" xr:uid="{6AF02104-533E-4BFD-B088-CFB8955BEA71}"/>
    <cellStyle name="Calculation 2 22 3 6" xfId="5154" xr:uid="{10B16BBD-131E-47AA-AD18-C0B259CB5C82}"/>
    <cellStyle name="Calculation 2 22 3 7" xfId="5155" xr:uid="{2E342C52-3E1F-4D13-85DE-57A429C1A578}"/>
    <cellStyle name="Calculation 2 22 3 8" xfId="5156" xr:uid="{529675F8-54FB-455E-BA85-0AA60908CA0C}"/>
    <cellStyle name="Calculation 2 22 3 9" xfId="5157" xr:uid="{0B51E527-EEB0-461A-B902-4BDB0777025C}"/>
    <cellStyle name="Calculation 2 22 3_Int on Cust Dep" xfId="5158" xr:uid="{9DA5791D-1C9F-438E-BE78-640126B3B9B2}"/>
    <cellStyle name="Calculation 2 22 4" xfId="5159" xr:uid="{323359C4-4931-4274-AF90-5C68173FE430}"/>
    <cellStyle name="Calculation 2 22 4 2" xfId="5160" xr:uid="{C2914FF5-B549-442F-9245-68CFC08230A2}"/>
    <cellStyle name="Calculation 2 22 4 3" xfId="5161" xr:uid="{689E0948-32E4-4435-A725-73A5D4B66D13}"/>
    <cellStyle name="Calculation 2 22 4 4" xfId="5162" xr:uid="{CF65EA5C-ECEB-4F44-96DA-85237A861C55}"/>
    <cellStyle name="Calculation 2 22 4 5" xfId="5163" xr:uid="{3F67C1C9-A099-4FAE-AEA3-3F5D5B061DBB}"/>
    <cellStyle name="Calculation 2 22 4_Int on Cust Dep" xfId="5164" xr:uid="{75047488-D9DC-4403-B82D-CC96E01DF72C}"/>
    <cellStyle name="Calculation 2 22 5" xfId="5165" xr:uid="{D9B5CE1D-9FCB-4823-9225-1002AD69E0DD}"/>
    <cellStyle name="Calculation 2 22 5 2" xfId="5166" xr:uid="{0EDE3C4F-94EB-4D4B-80F3-20F204D3AF13}"/>
    <cellStyle name="Calculation 2 22 5 3" xfId="5167" xr:uid="{AC81B5E7-8313-40AB-B3E0-935ABFB03129}"/>
    <cellStyle name="Calculation 2 22 5 4" xfId="5168" xr:uid="{14A78B9B-7C81-4287-AEDA-71DF7CD09FA0}"/>
    <cellStyle name="Calculation 2 22 5 5" xfId="5169" xr:uid="{474AB794-48A5-4FA5-A3D8-C8841966D634}"/>
    <cellStyle name="Calculation 2 22 5_Int on Cust Dep" xfId="5170" xr:uid="{3B2737D3-E712-4533-907F-5939FCFF2A21}"/>
    <cellStyle name="Calculation 2 22 6" xfId="5171" xr:uid="{49FC83AC-610E-480B-804C-C7005EEC8785}"/>
    <cellStyle name="Calculation 2 22 7" xfId="5172" xr:uid="{CBE070BC-7F01-4C06-A27F-231EEB1A4735}"/>
    <cellStyle name="Calculation 2 22 8" xfId="5173" xr:uid="{879707F8-DA36-4890-8936-7A15F33018B6}"/>
    <cellStyle name="Calculation 2 22 9" xfId="5174" xr:uid="{401FD52D-C3E4-4BB0-A607-EFF383484546}"/>
    <cellStyle name="Calculation 2 22_Int on Cust Dep" xfId="5175" xr:uid="{8BC8DE69-1F56-4F52-8B2E-5BC0D8A36705}"/>
    <cellStyle name="Calculation 2 23" xfId="5176" xr:uid="{679B99E4-EC65-457A-B25F-6850E347E81F}"/>
    <cellStyle name="Calculation 2 23 10" xfId="5177" xr:uid="{0BB320F7-9B0D-439C-9E0E-0221E2E57789}"/>
    <cellStyle name="Calculation 2 23 11" xfId="5178" xr:uid="{332CE748-CA45-4C2B-A8C8-47E04BE4A915}"/>
    <cellStyle name="Calculation 2 23 12" xfId="5179" xr:uid="{316FAF6D-3171-4ACF-B6D4-9626C5552EF0}"/>
    <cellStyle name="Calculation 2 23 2" xfId="5180" xr:uid="{A968A0CE-A150-4344-9C4F-1AA215418AC2}"/>
    <cellStyle name="Calculation 2 23 2 2" xfId="5181" xr:uid="{08933290-9B0C-4832-9E5B-92E0F214863F}"/>
    <cellStyle name="Calculation 2 23 2 2 2" xfId="5182" xr:uid="{05B1A6AD-E1F2-4586-9E09-F95489CFA3CE}"/>
    <cellStyle name="Calculation 2 23 2 2 2 2" xfId="5183" xr:uid="{C0EA0094-E848-4127-9534-BA8D5B618BEA}"/>
    <cellStyle name="Calculation 2 23 2 2 2 3" xfId="5184" xr:uid="{0F7A335F-BA6E-4721-B415-A3CAE9DD3824}"/>
    <cellStyle name="Calculation 2 23 2 2 2 4" xfId="5185" xr:uid="{2C846090-35E0-42C7-9B43-0667DA8BF43C}"/>
    <cellStyle name="Calculation 2 23 2 2 2 5" xfId="5186" xr:uid="{CAE5ECBF-3D6B-44EA-A1BA-BBC07934ECBB}"/>
    <cellStyle name="Calculation 2 23 2 2 2_Int on Cust Dep" xfId="5187" xr:uid="{0CB97CC1-D737-4505-BDE1-95DF62C4E7BF}"/>
    <cellStyle name="Calculation 2 23 2 2 3" xfId="5188" xr:uid="{0E0DF72E-D14E-4359-BACD-FBDC6636B960}"/>
    <cellStyle name="Calculation 2 23 2 2 4" xfId="5189" xr:uid="{BD363230-45EE-4DF8-A39E-EC3280E99FEE}"/>
    <cellStyle name="Calculation 2 23 2 2 5" xfId="5190" xr:uid="{14FB147D-5D82-4741-93ED-1215ED35E772}"/>
    <cellStyle name="Calculation 2 23 2 2 6" xfId="5191" xr:uid="{5DC812AD-9C3C-401A-BE25-4849F030004E}"/>
    <cellStyle name="Calculation 2 23 2 2 7" xfId="5192" xr:uid="{D629F3B9-7658-4A6B-9472-B05AEF8D2B3E}"/>
    <cellStyle name="Calculation 2 23 2 2 8" xfId="5193" xr:uid="{320C76FD-9AE8-4151-9738-71DCDAF0FBB2}"/>
    <cellStyle name="Calculation 2 23 2 2 9" xfId="5194" xr:uid="{AE44C699-4991-4581-B65E-8D2E5CB52E41}"/>
    <cellStyle name="Calculation 2 23 2 2_Int on Cust Dep" xfId="5195" xr:uid="{915A5654-53B3-4239-84D4-CC5D3FE62D33}"/>
    <cellStyle name="Calculation 2 23 2 3" xfId="5196" xr:uid="{FF93FD66-0480-4545-8A1D-B192524147B3}"/>
    <cellStyle name="Calculation 2 23 2 3 2" xfId="5197" xr:uid="{9069CB36-A78C-4176-80DE-21A9C703FE8D}"/>
    <cellStyle name="Calculation 2 23 2 3 3" xfId="5198" xr:uid="{CBC06099-7F8F-4B90-B2CF-3D3501062B63}"/>
    <cellStyle name="Calculation 2 23 2 3 4" xfId="5199" xr:uid="{08CE857E-FF71-4229-A980-CC1840A444BF}"/>
    <cellStyle name="Calculation 2 23 2 3 5" xfId="5200" xr:uid="{A492819D-F72C-4503-B85C-EE9413E03B79}"/>
    <cellStyle name="Calculation 2 23 2 3_Int on Cust Dep" xfId="5201" xr:uid="{944E457F-1D71-45EE-974D-BCDA7C31445E}"/>
    <cellStyle name="Calculation 2 23 2 4" xfId="5202" xr:uid="{EA037340-C13F-444C-82BF-B8F3D3EAC8EA}"/>
    <cellStyle name="Calculation 2 23 2 5" xfId="5203" xr:uid="{4208C128-A9D2-439D-B5BF-4DDD282D3062}"/>
    <cellStyle name="Calculation 2 23 2 6" xfId="5204" xr:uid="{D984F5CE-3381-4142-A7CC-1879DA825DB5}"/>
    <cellStyle name="Calculation 2 23 2_Int on Cust Dep" xfId="5205" xr:uid="{F55CDAA6-7345-4029-B8AE-265996869F72}"/>
    <cellStyle name="Calculation 2 23 3" xfId="5206" xr:uid="{EB870E77-BD5A-4B29-8DE6-BAD6D40E8BA9}"/>
    <cellStyle name="Calculation 2 23 3 2" xfId="5207" xr:uid="{B355C744-710A-4856-B2EA-3A70AA12B90F}"/>
    <cellStyle name="Calculation 2 23 3 2 2" xfId="5208" xr:uid="{DA23BA7B-D691-486E-AD51-30F4B4CAAEBC}"/>
    <cellStyle name="Calculation 2 23 3 2 3" xfId="5209" xr:uid="{8A483197-5B80-4108-9ADE-B7F29F1D0840}"/>
    <cellStyle name="Calculation 2 23 3 2 4" xfId="5210" xr:uid="{882DAA08-A848-43B3-AABC-668D31C649FB}"/>
    <cellStyle name="Calculation 2 23 3 2 5" xfId="5211" xr:uid="{7F83E5FF-3613-47F7-B334-C2ECB8C11826}"/>
    <cellStyle name="Calculation 2 23 3 2_Int on Cust Dep" xfId="5212" xr:uid="{0C0A27BB-BA3F-451B-A1A4-82D6B4008F59}"/>
    <cellStyle name="Calculation 2 23 3 3" xfId="5213" xr:uid="{A9FAD21F-A7D2-447A-AFDB-1DEEFFEE0266}"/>
    <cellStyle name="Calculation 2 23 3 4" xfId="5214" xr:uid="{4296B0F9-AFCF-4934-BFC7-8108735B3D40}"/>
    <cellStyle name="Calculation 2 23 3 5" xfId="5215" xr:uid="{FC0A0579-75D4-44B9-804C-162FB39585AF}"/>
    <cellStyle name="Calculation 2 23 3 6" xfId="5216" xr:uid="{ABF825D6-FB48-40E9-A7A9-98F298A4695B}"/>
    <cellStyle name="Calculation 2 23 3 7" xfId="5217" xr:uid="{453A626E-6E02-46BF-A5A6-D3D64CA4F0F9}"/>
    <cellStyle name="Calculation 2 23 3 8" xfId="5218" xr:uid="{FB87C373-DCF6-43C5-8A4F-9B804EF23A36}"/>
    <cellStyle name="Calculation 2 23 3 9" xfId="5219" xr:uid="{BF950B05-7EBB-4ACD-948A-0927855D24A8}"/>
    <cellStyle name="Calculation 2 23 3_Int on Cust Dep" xfId="5220" xr:uid="{1DB91D44-B969-4C6E-BFCF-4F94EA0D3215}"/>
    <cellStyle name="Calculation 2 23 4" xfId="5221" xr:uid="{9492A6DC-7DFA-4709-99FF-C2B054F18FF2}"/>
    <cellStyle name="Calculation 2 23 4 2" xfId="5222" xr:uid="{4BFB7BA0-F6B7-4044-836C-3F61CE9F092F}"/>
    <cellStyle name="Calculation 2 23 4 3" xfId="5223" xr:uid="{1ACE5C1B-2B20-49BB-9D11-E5E13FD07DE1}"/>
    <cellStyle name="Calculation 2 23 4 4" xfId="5224" xr:uid="{C79B020E-C4B5-488D-866D-FCE34D1AF26E}"/>
    <cellStyle name="Calculation 2 23 4 5" xfId="5225" xr:uid="{56066B3B-684B-4F05-866B-989F96003B24}"/>
    <cellStyle name="Calculation 2 23 4_Int on Cust Dep" xfId="5226" xr:uid="{2CF7C233-F548-4EC1-BA34-CED791C1A6EB}"/>
    <cellStyle name="Calculation 2 23 5" xfId="5227" xr:uid="{61F6B88C-0AC3-443C-8CE4-3DCA29793276}"/>
    <cellStyle name="Calculation 2 23 5 2" xfId="5228" xr:uid="{73B56BD8-1E81-420E-B17B-EC4A8E87104A}"/>
    <cellStyle name="Calculation 2 23 5 3" xfId="5229" xr:uid="{8F8FC624-9D80-4551-8EE8-40945CE90061}"/>
    <cellStyle name="Calculation 2 23 5 4" xfId="5230" xr:uid="{B57303D3-24F7-4FD9-A61A-D9BF4C464996}"/>
    <cellStyle name="Calculation 2 23 5 5" xfId="5231" xr:uid="{03C187EB-2852-49D0-B8C6-8EFFF2A7A612}"/>
    <cellStyle name="Calculation 2 23 5_Int on Cust Dep" xfId="5232" xr:uid="{BD16712E-AEAB-4972-8FFF-D6797E3F34D1}"/>
    <cellStyle name="Calculation 2 23 6" xfId="5233" xr:uid="{9EE4A464-4740-41BE-8071-3AA25EE6D6CC}"/>
    <cellStyle name="Calculation 2 23 7" xfId="5234" xr:uid="{C421F22A-E45D-4A9D-B4B4-DB6FE91BD75D}"/>
    <cellStyle name="Calculation 2 23 8" xfId="5235" xr:uid="{2456B92B-34FA-4947-A6A8-A79EBB7072E4}"/>
    <cellStyle name="Calculation 2 23 9" xfId="5236" xr:uid="{D6EAE42C-3FBF-44DD-B1AC-20AD88E9A4AE}"/>
    <cellStyle name="Calculation 2 23_Int on Cust Dep" xfId="5237" xr:uid="{F1AB9AED-1EA9-4DE1-A67B-83744C33BA05}"/>
    <cellStyle name="Calculation 2 24" xfId="5238" xr:uid="{B6CF5131-B976-4DAF-8597-826B3E58193E}"/>
    <cellStyle name="Calculation 2 24 10" xfId="5239" xr:uid="{2E85DF7A-821D-42B9-B7C2-9B1718279839}"/>
    <cellStyle name="Calculation 2 24 11" xfId="5240" xr:uid="{2E291A72-1C40-41EF-874E-EC38FC8B0939}"/>
    <cellStyle name="Calculation 2 24 12" xfId="5241" xr:uid="{4894BE09-0EEB-410C-9D2E-9F0CC5932068}"/>
    <cellStyle name="Calculation 2 24 2" xfId="5242" xr:uid="{589DB093-FC94-4293-BE85-FCCF1C04DAE0}"/>
    <cellStyle name="Calculation 2 24 2 2" xfId="5243" xr:uid="{8F054935-A456-4D2C-A586-229BE1DDEEB2}"/>
    <cellStyle name="Calculation 2 24 2 2 2" xfId="5244" xr:uid="{D75DC901-62DD-42C0-9BE0-CD76150E6320}"/>
    <cellStyle name="Calculation 2 24 2 2 2 2" xfId="5245" xr:uid="{2D82F425-0B94-4736-9FCA-243146707369}"/>
    <cellStyle name="Calculation 2 24 2 2 2 3" xfId="5246" xr:uid="{6AC499F3-2784-4FFC-8E13-C96445ABC624}"/>
    <cellStyle name="Calculation 2 24 2 2 2 4" xfId="5247" xr:uid="{33E88AE8-5BBF-4511-BC7C-83BCAC25F80B}"/>
    <cellStyle name="Calculation 2 24 2 2 2 5" xfId="5248" xr:uid="{97476F1B-5A19-4377-826B-AD166CF92E9E}"/>
    <cellStyle name="Calculation 2 24 2 2 2_Int on Cust Dep" xfId="5249" xr:uid="{10C2099B-14D8-43EA-A25C-DB7086B444CC}"/>
    <cellStyle name="Calculation 2 24 2 2 3" xfId="5250" xr:uid="{3E757D43-16FD-42C5-8FAF-06DE8D1D3A84}"/>
    <cellStyle name="Calculation 2 24 2 2 4" xfId="5251" xr:uid="{7B2E26CB-217C-4454-8E8C-C0971ED53A0D}"/>
    <cellStyle name="Calculation 2 24 2 2 5" xfId="5252" xr:uid="{147318BB-2823-4F76-90CF-FE09296BF7AF}"/>
    <cellStyle name="Calculation 2 24 2 2 6" xfId="5253" xr:uid="{1AF4438C-6AC9-4BDC-B3B2-088F47DEBB90}"/>
    <cellStyle name="Calculation 2 24 2 2 7" xfId="5254" xr:uid="{DE3F057A-8D44-4F2F-B2EB-52167C014B53}"/>
    <cellStyle name="Calculation 2 24 2 2 8" xfId="5255" xr:uid="{30B0C914-CA12-4AAC-8225-2017254A903E}"/>
    <cellStyle name="Calculation 2 24 2 2 9" xfId="5256" xr:uid="{30376694-57C3-4F64-9F8F-E51928A82AF0}"/>
    <cellStyle name="Calculation 2 24 2 2_Int on Cust Dep" xfId="5257" xr:uid="{7B5FFF75-6ABA-4DFC-90C9-0F8B6CDE76BC}"/>
    <cellStyle name="Calculation 2 24 2 3" xfId="5258" xr:uid="{DC87B661-7914-4D98-A23A-E4CFFB7DE88F}"/>
    <cellStyle name="Calculation 2 24 2 3 2" xfId="5259" xr:uid="{99C393A9-7E70-4076-AD81-28A28C93917E}"/>
    <cellStyle name="Calculation 2 24 2 3 3" xfId="5260" xr:uid="{E2DD5DFA-8C42-403A-BE82-DC43BF176D17}"/>
    <cellStyle name="Calculation 2 24 2 3 4" xfId="5261" xr:uid="{D81210CE-58F6-4784-A1E2-A34ED31A7985}"/>
    <cellStyle name="Calculation 2 24 2 3 5" xfId="5262" xr:uid="{5F8B8007-C95B-4BAE-A48D-9FA55B61A104}"/>
    <cellStyle name="Calculation 2 24 2 3_Int on Cust Dep" xfId="5263" xr:uid="{CCC22FBA-1E6F-41DE-BE26-14DA903A0FA8}"/>
    <cellStyle name="Calculation 2 24 2 4" xfId="5264" xr:uid="{2082F6D2-2286-4CA9-9857-1E748501F9EA}"/>
    <cellStyle name="Calculation 2 24 2 5" xfId="5265" xr:uid="{E5D74D77-9881-4F6D-ACFF-9F1C779BD690}"/>
    <cellStyle name="Calculation 2 24 2 6" xfId="5266" xr:uid="{2B09F0C7-25CA-4E52-9F9B-D9ED699FC7AA}"/>
    <cellStyle name="Calculation 2 24 2_Int on Cust Dep" xfId="5267" xr:uid="{07646E5F-0CCD-45E8-9BBE-AA33D8C099C5}"/>
    <cellStyle name="Calculation 2 24 3" xfId="5268" xr:uid="{10CD443B-5D15-4F22-9A1E-7136F04BEC36}"/>
    <cellStyle name="Calculation 2 24 3 2" xfId="5269" xr:uid="{350F3CF6-E86E-4E29-9EB4-2A6AC0B4DB13}"/>
    <cellStyle name="Calculation 2 24 3 2 2" xfId="5270" xr:uid="{3C972BCF-1E93-4F58-B5B1-AA50A76174E1}"/>
    <cellStyle name="Calculation 2 24 3 2 3" xfId="5271" xr:uid="{65C5044A-AE36-4365-AEAA-8162EC622F7D}"/>
    <cellStyle name="Calculation 2 24 3 2 4" xfId="5272" xr:uid="{6AD9C321-E137-47B2-8350-F88149CCED8C}"/>
    <cellStyle name="Calculation 2 24 3 2 5" xfId="5273" xr:uid="{6F7A1920-64A2-4D4C-A4EB-ECED35335AE7}"/>
    <cellStyle name="Calculation 2 24 3 2_Int on Cust Dep" xfId="5274" xr:uid="{A1B0E77D-7A1D-43DD-B627-AAED982F8D46}"/>
    <cellStyle name="Calculation 2 24 3 3" xfId="5275" xr:uid="{7F6196C5-5B9C-47DC-B80F-C80279BE07B5}"/>
    <cellStyle name="Calculation 2 24 3 4" xfId="5276" xr:uid="{5BCCDCF2-74B4-43AD-BDA6-62F6ACA5D183}"/>
    <cellStyle name="Calculation 2 24 3 5" xfId="5277" xr:uid="{1C1F3907-68A9-411B-A1C8-1FBCBFD14A5B}"/>
    <cellStyle name="Calculation 2 24 3 6" xfId="5278" xr:uid="{4E224D0C-719E-4257-AA51-ABA7409B0E86}"/>
    <cellStyle name="Calculation 2 24 3 7" xfId="5279" xr:uid="{035BD1D0-784F-4DDA-81EF-82063761346E}"/>
    <cellStyle name="Calculation 2 24 3 8" xfId="5280" xr:uid="{40FC8B19-DB7B-4A1D-AA78-59419A6EFC55}"/>
    <cellStyle name="Calculation 2 24 3 9" xfId="5281" xr:uid="{0BD948C7-59C7-4B91-84AD-55322DE6DBFC}"/>
    <cellStyle name="Calculation 2 24 3_Int on Cust Dep" xfId="5282" xr:uid="{AA6685BA-4511-486F-9DC0-73400FE248B8}"/>
    <cellStyle name="Calculation 2 24 4" xfId="5283" xr:uid="{DCC743BF-72D2-43AD-87AD-22213705E183}"/>
    <cellStyle name="Calculation 2 24 4 2" xfId="5284" xr:uid="{73AFB3EC-A8BD-4A43-9AE8-CF7076BA5A68}"/>
    <cellStyle name="Calculation 2 24 4 3" xfId="5285" xr:uid="{8F79879E-FB6A-4443-9FA2-8A8CEA33ACF6}"/>
    <cellStyle name="Calculation 2 24 4 4" xfId="5286" xr:uid="{F7927BBE-7E06-490C-BAEC-67D7B328856D}"/>
    <cellStyle name="Calculation 2 24 4 5" xfId="5287" xr:uid="{527AD191-6BC7-466D-A98D-C3E250114AF1}"/>
    <cellStyle name="Calculation 2 24 4_Int on Cust Dep" xfId="5288" xr:uid="{C1766178-3367-4E31-8074-50676B99015E}"/>
    <cellStyle name="Calculation 2 24 5" xfId="5289" xr:uid="{00929B2B-75BC-45CE-BEA0-970900A0D5AE}"/>
    <cellStyle name="Calculation 2 24 5 2" xfId="5290" xr:uid="{47E3A74C-0AE2-432A-905B-BEAECD5F764E}"/>
    <cellStyle name="Calculation 2 24 5 3" xfId="5291" xr:uid="{A3CFAE95-7B41-4BD0-B00D-4BC34BC47825}"/>
    <cellStyle name="Calculation 2 24 5 4" xfId="5292" xr:uid="{44A82F98-126A-41ED-8946-7EDF867BA7EA}"/>
    <cellStyle name="Calculation 2 24 5 5" xfId="5293" xr:uid="{E2EF5D7E-054E-4B89-A1AB-7F9F6476437F}"/>
    <cellStyle name="Calculation 2 24 5_Int on Cust Dep" xfId="5294" xr:uid="{9037EC7A-793A-4FED-A8B0-B89DA4349DF1}"/>
    <cellStyle name="Calculation 2 24 6" xfId="5295" xr:uid="{35F2476B-7E7B-40D5-9D33-F11D3347C65E}"/>
    <cellStyle name="Calculation 2 24 7" xfId="5296" xr:uid="{4D0CCF8E-E3F2-43AC-B9C8-CF590D67DFF0}"/>
    <cellStyle name="Calculation 2 24 8" xfId="5297" xr:uid="{F9FE059B-3A15-48E9-A508-48498DC4F6AC}"/>
    <cellStyle name="Calculation 2 24 9" xfId="5298" xr:uid="{92521B3D-01AA-4D54-B703-CA67D153C4B5}"/>
    <cellStyle name="Calculation 2 24_Int on Cust Dep" xfId="5299" xr:uid="{C8584B24-6C67-4C63-889D-74433B4AE4E1}"/>
    <cellStyle name="Calculation 2 25" xfId="5300" xr:uid="{389A9B99-89D4-4876-93FB-D13CC4C9D45A}"/>
    <cellStyle name="Calculation 2 25 10" xfId="5301" xr:uid="{3A4C609A-3D29-4EF8-B151-9625B5482743}"/>
    <cellStyle name="Calculation 2 25 11" xfId="5302" xr:uid="{26503CDB-B6B8-431F-A242-19E468E1BA65}"/>
    <cellStyle name="Calculation 2 25 12" xfId="5303" xr:uid="{C1EDFEB4-66D9-49E9-8AD9-9A894523C686}"/>
    <cellStyle name="Calculation 2 25 2" xfId="5304" xr:uid="{77D60A3F-5285-420D-BF71-878905833449}"/>
    <cellStyle name="Calculation 2 25 2 2" xfId="5305" xr:uid="{40975A0F-96E1-4B5E-9BBF-77549D2F4551}"/>
    <cellStyle name="Calculation 2 25 2 2 2" xfId="5306" xr:uid="{CAFF5CEB-651A-4A5E-9247-12DCA5571595}"/>
    <cellStyle name="Calculation 2 25 2 2 2 2" xfId="5307" xr:uid="{F30770AA-1DEA-49DA-AA79-25F9AE96A157}"/>
    <cellStyle name="Calculation 2 25 2 2 2 3" xfId="5308" xr:uid="{F38DC718-DCB5-4287-8106-D6C93A0DDAE3}"/>
    <cellStyle name="Calculation 2 25 2 2 2 4" xfId="5309" xr:uid="{7D94A1F6-ABD8-4B52-BCE5-4ABD2EB6BB35}"/>
    <cellStyle name="Calculation 2 25 2 2 2 5" xfId="5310" xr:uid="{0869540E-C989-4FC6-A036-0BCD67CDB077}"/>
    <cellStyle name="Calculation 2 25 2 2 2_Int on Cust Dep" xfId="5311" xr:uid="{9D8CE4A0-8A52-43DD-9EE0-32914470D1B8}"/>
    <cellStyle name="Calculation 2 25 2 2 3" xfId="5312" xr:uid="{ACECB8D4-4F10-4B7B-89F6-FD1703988BB5}"/>
    <cellStyle name="Calculation 2 25 2 2 4" xfId="5313" xr:uid="{242E8F27-17D1-4CF1-A6C8-707EA98BC95A}"/>
    <cellStyle name="Calculation 2 25 2 2 5" xfId="5314" xr:uid="{DFEE6509-CBB6-4134-BF57-ABEBD4B15373}"/>
    <cellStyle name="Calculation 2 25 2 2 6" xfId="5315" xr:uid="{B8C4F0F8-CE95-4B7F-BC5F-696E9654435F}"/>
    <cellStyle name="Calculation 2 25 2 2 7" xfId="5316" xr:uid="{2E395428-232E-4C34-A18D-008BF0E140D4}"/>
    <cellStyle name="Calculation 2 25 2 2 8" xfId="5317" xr:uid="{35E31D69-100D-41EE-8DF4-3220E67E37B3}"/>
    <cellStyle name="Calculation 2 25 2 2 9" xfId="5318" xr:uid="{4B2AE33E-9E99-402B-880D-B1AAEE26392A}"/>
    <cellStyle name="Calculation 2 25 2 2_Int on Cust Dep" xfId="5319" xr:uid="{65F6927F-2689-43F3-B8E7-0A8B3A79DF2A}"/>
    <cellStyle name="Calculation 2 25 2 3" xfId="5320" xr:uid="{238A19CA-B4D1-4D30-8EAC-C70CEE650602}"/>
    <cellStyle name="Calculation 2 25 2 3 2" xfId="5321" xr:uid="{6154E822-B22B-4F8F-B70B-6153E51A7257}"/>
    <cellStyle name="Calculation 2 25 2 3 3" xfId="5322" xr:uid="{7F41A690-8CEA-4A8F-A2FF-1D8974DC6D67}"/>
    <cellStyle name="Calculation 2 25 2 3 4" xfId="5323" xr:uid="{89862E35-D3B1-4F7A-B9D9-2722D2B79593}"/>
    <cellStyle name="Calculation 2 25 2 3 5" xfId="5324" xr:uid="{0C2227D7-620D-4ACA-B480-DB2AA76C7BA6}"/>
    <cellStyle name="Calculation 2 25 2 3_Int on Cust Dep" xfId="5325" xr:uid="{32DEEEBD-047A-4C85-882F-041805C26B2F}"/>
    <cellStyle name="Calculation 2 25 2 4" xfId="5326" xr:uid="{F8879608-3DDA-44BB-8DDF-180EFA8F1933}"/>
    <cellStyle name="Calculation 2 25 2 5" xfId="5327" xr:uid="{9F2166D3-CC45-442E-90EE-505612FFC792}"/>
    <cellStyle name="Calculation 2 25 2 6" xfId="5328" xr:uid="{9597E78B-E4EA-4534-9922-A935EF19CD45}"/>
    <cellStyle name="Calculation 2 25 2_Int on Cust Dep" xfId="5329" xr:uid="{3E05EFD7-98E5-4740-9F08-E23C91B1ADE7}"/>
    <cellStyle name="Calculation 2 25 3" xfId="5330" xr:uid="{D3EF40D9-F75F-44B4-B341-BF997DF51241}"/>
    <cellStyle name="Calculation 2 25 3 2" xfId="5331" xr:uid="{175981CE-9875-4938-9E53-5DDF900F4685}"/>
    <cellStyle name="Calculation 2 25 3 2 2" xfId="5332" xr:uid="{6F8E5A65-67CF-4A71-8447-B71D3D137F95}"/>
    <cellStyle name="Calculation 2 25 3 2 3" xfId="5333" xr:uid="{1BF6435F-723B-4D96-A0D4-927A19F0E0AF}"/>
    <cellStyle name="Calculation 2 25 3 2 4" xfId="5334" xr:uid="{890ED7E3-32C7-4DB4-BFB4-2637D7FF8F50}"/>
    <cellStyle name="Calculation 2 25 3 2 5" xfId="5335" xr:uid="{8399DA25-5FA5-4027-B8B8-51047FEB63C9}"/>
    <cellStyle name="Calculation 2 25 3 2_Int on Cust Dep" xfId="5336" xr:uid="{AA566D11-8698-47A0-9868-657548D9A5CE}"/>
    <cellStyle name="Calculation 2 25 3 3" xfId="5337" xr:uid="{B6A57249-4611-449E-938C-7B3A057DF517}"/>
    <cellStyle name="Calculation 2 25 3 4" xfId="5338" xr:uid="{FFD07B6D-45D4-4F71-86EE-FD647CAFB77A}"/>
    <cellStyle name="Calculation 2 25 3 5" xfId="5339" xr:uid="{2526F8FE-CD84-4FDC-BF7D-FE74D5F785BF}"/>
    <cellStyle name="Calculation 2 25 3 6" xfId="5340" xr:uid="{CAC2D0F6-0B23-4BEE-B585-3BAED2597AFF}"/>
    <cellStyle name="Calculation 2 25 3 7" xfId="5341" xr:uid="{65F54009-B524-4F3C-8FF9-DFEC7CF3A8C9}"/>
    <cellStyle name="Calculation 2 25 3 8" xfId="5342" xr:uid="{5CE178C2-BF02-4124-A1CE-8F18ECBBA50C}"/>
    <cellStyle name="Calculation 2 25 3 9" xfId="5343" xr:uid="{69BEBFAA-21D6-47EC-8305-595D2AB9B2E5}"/>
    <cellStyle name="Calculation 2 25 3_Int on Cust Dep" xfId="5344" xr:uid="{20714583-C253-4079-8DA7-D663CA3A51C6}"/>
    <cellStyle name="Calculation 2 25 4" xfId="5345" xr:uid="{C28C4894-0826-4181-9CB1-4526A684341B}"/>
    <cellStyle name="Calculation 2 25 4 2" xfId="5346" xr:uid="{9D834445-9D7B-440D-814D-AEA433FEA1E3}"/>
    <cellStyle name="Calculation 2 25 4 3" xfId="5347" xr:uid="{9A090F95-6F02-445C-81EC-4811D1919F0A}"/>
    <cellStyle name="Calculation 2 25 4 4" xfId="5348" xr:uid="{2F3FFF20-DBC6-428B-858B-F69B1EC93498}"/>
    <cellStyle name="Calculation 2 25 4 5" xfId="5349" xr:uid="{D79ECDAD-7CC3-4F87-B761-D7B5478C82D8}"/>
    <cellStyle name="Calculation 2 25 4_Int on Cust Dep" xfId="5350" xr:uid="{AB97360F-A619-476F-9B04-3DD35A3A6D20}"/>
    <cellStyle name="Calculation 2 25 5" xfId="5351" xr:uid="{D98691AB-07C5-4477-93A2-89364A3134FD}"/>
    <cellStyle name="Calculation 2 25 5 2" xfId="5352" xr:uid="{EE61C3FD-D03E-4F07-AC19-90AD86E7CAA6}"/>
    <cellStyle name="Calculation 2 25 5 3" xfId="5353" xr:uid="{D6A67EEF-A60C-48D5-A52B-C300997D40A1}"/>
    <cellStyle name="Calculation 2 25 5 4" xfId="5354" xr:uid="{2E2EDE92-E1C2-4DFF-BDAA-B70F77179B1D}"/>
    <cellStyle name="Calculation 2 25 5 5" xfId="5355" xr:uid="{AC1B4BB9-6F45-48E2-B157-7A5398873B5F}"/>
    <cellStyle name="Calculation 2 25 5_Int on Cust Dep" xfId="5356" xr:uid="{2A27B8A6-A2D1-44BC-B741-D1AA808453B7}"/>
    <cellStyle name="Calculation 2 25 6" xfId="5357" xr:uid="{8756A3F1-5680-4234-A251-3809F3AF3DD7}"/>
    <cellStyle name="Calculation 2 25 7" xfId="5358" xr:uid="{D9201F25-7ED3-4F39-8DE8-29600B9291AB}"/>
    <cellStyle name="Calculation 2 25 8" xfId="5359" xr:uid="{60689452-9E44-46A2-8A22-F37CB5FDFD0A}"/>
    <cellStyle name="Calculation 2 25 9" xfId="5360" xr:uid="{F631AEB1-D5A6-4E3F-99EC-A8C9BF090E2A}"/>
    <cellStyle name="Calculation 2 25_Int on Cust Dep" xfId="5361" xr:uid="{CA80EDA6-D18A-4D2A-AED9-5EC57529B598}"/>
    <cellStyle name="Calculation 2 26" xfId="5362" xr:uid="{FD115830-BE7C-48A0-AEEE-5E4DCC552730}"/>
    <cellStyle name="Calculation 2 26 10" xfId="5363" xr:uid="{FE045DBA-8743-4238-9C49-B94CFA197AB8}"/>
    <cellStyle name="Calculation 2 26 11" xfId="5364" xr:uid="{205C146B-9DCE-46D4-9F94-B679D5D3759F}"/>
    <cellStyle name="Calculation 2 26 12" xfId="5365" xr:uid="{B7E3D35E-3D9A-43E5-A296-88E6B3176FE8}"/>
    <cellStyle name="Calculation 2 26 2" xfId="5366" xr:uid="{00594DEC-6591-4126-968C-B7CA4CAED4D6}"/>
    <cellStyle name="Calculation 2 26 2 2" xfId="5367" xr:uid="{C689C8FB-A539-4E3F-B5EF-7E51833023AD}"/>
    <cellStyle name="Calculation 2 26 2 2 2" xfId="5368" xr:uid="{3C26C9F4-A187-4C4D-BB74-74DBE7714472}"/>
    <cellStyle name="Calculation 2 26 2 2 2 2" xfId="5369" xr:uid="{BFA9A111-4C50-4EA6-8E6D-302DE3D396C9}"/>
    <cellStyle name="Calculation 2 26 2 2 2 3" xfId="5370" xr:uid="{AB25A5C8-03E3-431C-8F5E-43A87EFC882A}"/>
    <cellStyle name="Calculation 2 26 2 2 2 4" xfId="5371" xr:uid="{C193D9B4-291F-468C-BEE1-AB21CC5F5483}"/>
    <cellStyle name="Calculation 2 26 2 2 2 5" xfId="5372" xr:uid="{0E2A1963-223A-4AC2-9548-02BB581E2600}"/>
    <cellStyle name="Calculation 2 26 2 2 2_Int on Cust Dep" xfId="5373" xr:uid="{F66C7144-49C7-4B2B-BDEA-4922F450C4CF}"/>
    <cellStyle name="Calculation 2 26 2 2 3" xfId="5374" xr:uid="{036612C5-B2BF-4006-8123-35D4EE88A7F8}"/>
    <cellStyle name="Calculation 2 26 2 2 4" xfId="5375" xr:uid="{FC9E4188-B62D-4A9C-AA71-4BA3CAE37127}"/>
    <cellStyle name="Calculation 2 26 2 2 5" xfId="5376" xr:uid="{B210B0B4-F002-4FF4-92D1-B11FCB7DCA4A}"/>
    <cellStyle name="Calculation 2 26 2 2 6" xfId="5377" xr:uid="{39AC4564-5CFB-49BF-9705-90A1B3BF06C7}"/>
    <cellStyle name="Calculation 2 26 2 2 7" xfId="5378" xr:uid="{CFDA6669-B5F4-4642-8DCE-2915ED175982}"/>
    <cellStyle name="Calculation 2 26 2 2 8" xfId="5379" xr:uid="{DB6C3390-9275-44AC-877E-E8C800DCC08B}"/>
    <cellStyle name="Calculation 2 26 2 2 9" xfId="5380" xr:uid="{C4C8D6B7-1C28-457D-B113-A25E162964DD}"/>
    <cellStyle name="Calculation 2 26 2 2_Int on Cust Dep" xfId="5381" xr:uid="{14B9C6C0-AE14-40F0-A1C0-188C1E2DD802}"/>
    <cellStyle name="Calculation 2 26 2 3" xfId="5382" xr:uid="{7E2E53E4-F0C6-47F2-8019-79C6403F231C}"/>
    <cellStyle name="Calculation 2 26 2 3 2" xfId="5383" xr:uid="{1A889E03-6F1D-43ED-B80C-61CC7187147B}"/>
    <cellStyle name="Calculation 2 26 2 3 3" xfId="5384" xr:uid="{9FFE616C-13F8-40AD-9308-DDEF94E7C950}"/>
    <cellStyle name="Calculation 2 26 2 3 4" xfId="5385" xr:uid="{6F4A7B8F-436B-4D74-ADA4-0C83E85DF3BF}"/>
    <cellStyle name="Calculation 2 26 2 3 5" xfId="5386" xr:uid="{737516F4-E2DB-485E-95B0-F915160A0FCD}"/>
    <cellStyle name="Calculation 2 26 2 3_Int on Cust Dep" xfId="5387" xr:uid="{E37D3F4D-1A2B-40D2-912C-06EC46DABD92}"/>
    <cellStyle name="Calculation 2 26 2 4" xfId="5388" xr:uid="{09220419-3D1D-4612-B66D-BE1F4326B2EC}"/>
    <cellStyle name="Calculation 2 26 2 5" xfId="5389" xr:uid="{AEDB429F-B96D-42EF-ACCA-C8B089814142}"/>
    <cellStyle name="Calculation 2 26 2 6" xfId="5390" xr:uid="{FF038DA8-6C96-45F5-B242-EF5A9B86E4D9}"/>
    <cellStyle name="Calculation 2 26 2_Int on Cust Dep" xfId="5391" xr:uid="{6D2213CC-1BCD-4271-95C7-066D7B994B16}"/>
    <cellStyle name="Calculation 2 26 3" xfId="5392" xr:uid="{71A04C93-F220-460E-BA41-644FE6984A35}"/>
    <cellStyle name="Calculation 2 26 3 2" xfId="5393" xr:uid="{1EFC324F-C10F-4D85-BB29-5747DDE3B30D}"/>
    <cellStyle name="Calculation 2 26 3 2 2" xfId="5394" xr:uid="{2BA873B9-940F-485D-97BA-E8ED404AE2DA}"/>
    <cellStyle name="Calculation 2 26 3 2 3" xfId="5395" xr:uid="{BE638A84-A409-4E3C-B98E-E0F39EE4BE2A}"/>
    <cellStyle name="Calculation 2 26 3 2 4" xfId="5396" xr:uid="{25DE4B2A-AD50-4E5D-8017-298519E65FDE}"/>
    <cellStyle name="Calculation 2 26 3 2 5" xfId="5397" xr:uid="{EA3F0823-4C3E-4545-AA5B-DC4E7FC90BEC}"/>
    <cellStyle name="Calculation 2 26 3 2_Int on Cust Dep" xfId="5398" xr:uid="{2F96D2C0-EA40-48CB-8A4E-2509AAEF3386}"/>
    <cellStyle name="Calculation 2 26 3 3" xfId="5399" xr:uid="{A51EF5D9-8985-437F-A3E7-EF1B02C2D7B3}"/>
    <cellStyle name="Calculation 2 26 3 4" xfId="5400" xr:uid="{9A40B4B9-B5B3-4556-BC3A-3D433C98CB2E}"/>
    <cellStyle name="Calculation 2 26 3 5" xfId="5401" xr:uid="{EDD601E8-D9B3-478C-8C9C-591B625339FC}"/>
    <cellStyle name="Calculation 2 26 3 6" xfId="5402" xr:uid="{FE47043F-7656-4103-A0E8-0B0564ED126D}"/>
    <cellStyle name="Calculation 2 26 3 7" xfId="5403" xr:uid="{74546C17-B258-4E12-B9C2-DBC4B8CBC63A}"/>
    <cellStyle name="Calculation 2 26 3 8" xfId="5404" xr:uid="{6AF265AF-722F-4F6F-B7A3-049A0E9DA875}"/>
    <cellStyle name="Calculation 2 26 3 9" xfId="5405" xr:uid="{0BB8D812-937D-4685-BB65-EC7B0C7CBB37}"/>
    <cellStyle name="Calculation 2 26 3_Int on Cust Dep" xfId="5406" xr:uid="{F6D107FE-13FA-434E-A97D-5425A8D631FC}"/>
    <cellStyle name="Calculation 2 26 4" xfId="5407" xr:uid="{BCA7D5BF-31DA-4171-A5E7-0E46DFF79394}"/>
    <cellStyle name="Calculation 2 26 4 2" xfId="5408" xr:uid="{4278A2A5-A3CF-42DB-9A29-0062D9388178}"/>
    <cellStyle name="Calculation 2 26 4 3" xfId="5409" xr:uid="{84D96EDB-A241-44A4-93D3-927D6B44141E}"/>
    <cellStyle name="Calculation 2 26 4 4" xfId="5410" xr:uid="{E2BF4E16-6E20-45D9-8E35-9ED698287DC1}"/>
    <cellStyle name="Calculation 2 26 4 5" xfId="5411" xr:uid="{6DEE2645-B61F-4D2C-BF82-D108CF43B6C1}"/>
    <cellStyle name="Calculation 2 26 4_Int on Cust Dep" xfId="5412" xr:uid="{600F43ED-2A00-47E0-A002-A12926A8241D}"/>
    <cellStyle name="Calculation 2 26 5" xfId="5413" xr:uid="{243C3720-3CC6-4F1D-BC08-ED4EE29E145C}"/>
    <cellStyle name="Calculation 2 26 5 2" xfId="5414" xr:uid="{A0D0BD20-CF3C-4C3E-A222-45DCE5B69DFE}"/>
    <cellStyle name="Calculation 2 26 5 3" xfId="5415" xr:uid="{19CBC84A-4F3C-4845-A512-01E9F11B8650}"/>
    <cellStyle name="Calculation 2 26 5 4" xfId="5416" xr:uid="{A818D7F4-5018-4313-96C3-61E25B935E3B}"/>
    <cellStyle name="Calculation 2 26 5 5" xfId="5417" xr:uid="{8516A6F3-0488-48A2-A4FB-488D25F47BDF}"/>
    <cellStyle name="Calculation 2 26 5_Int on Cust Dep" xfId="5418" xr:uid="{8B414AB6-8219-434B-8AF2-663F2306895B}"/>
    <cellStyle name="Calculation 2 26 6" xfId="5419" xr:uid="{AB354EB1-0C10-427A-A329-A4B3A3FF3DC2}"/>
    <cellStyle name="Calculation 2 26 7" xfId="5420" xr:uid="{ECD9900A-F454-4C7D-8079-B27D173006B0}"/>
    <cellStyle name="Calculation 2 26 8" xfId="5421" xr:uid="{B5D09C15-C758-4891-906B-EA61634D2568}"/>
    <cellStyle name="Calculation 2 26 9" xfId="5422" xr:uid="{8D696065-23FE-45EC-8F02-C79937A2728A}"/>
    <cellStyle name="Calculation 2 26_Int on Cust Dep" xfId="5423" xr:uid="{27325B0C-D443-43D0-821C-01BE30402AAD}"/>
    <cellStyle name="Calculation 2 27" xfId="5424" xr:uid="{2744C3C2-6C02-4F7B-B9CE-ACF4CB46B514}"/>
    <cellStyle name="Calculation 2 27 10" xfId="5425" xr:uid="{DD362B3F-4FA5-4D9E-9944-58CDBD4295B1}"/>
    <cellStyle name="Calculation 2 27 11" xfId="5426" xr:uid="{8857C2D7-5279-4617-81DD-9C3F97E5F314}"/>
    <cellStyle name="Calculation 2 27 12" xfId="5427" xr:uid="{C4CA9F74-D250-4A97-854B-D6C40D58A5CE}"/>
    <cellStyle name="Calculation 2 27 2" xfId="5428" xr:uid="{82E3B335-5139-47C0-BEA4-CC714672A4D8}"/>
    <cellStyle name="Calculation 2 27 2 2" xfId="5429" xr:uid="{8DD6F1F8-F2AF-4800-9DF8-58C29222E513}"/>
    <cellStyle name="Calculation 2 27 2 2 2" xfId="5430" xr:uid="{890D5B31-2866-46DD-8EEC-169D19E3651F}"/>
    <cellStyle name="Calculation 2 27 2 2 2 2" xfId="5431" xr:uid="{903E1BCA-3253-4A98-8A7C-96987BFA948E}"/>
    <cellStyle name="Calculation 2 27 2 2 2 3" xfId="5432" xr:uid="{D437CE57-5971-40DC-9BD6-49AB67733649}"/>
    <cellStyle name="Calculation 2 27 2 2 2 4" xfId="5433" xr:uid="{C7405D1A-85B9-4355-A699-02733083250F}"/>
    <cellStyle name="Calculation 2 27 2 2 2 5" xfId="5434" xr:uid="{68758C31-C103-4A4D-8EBF-79339DB40226}"/>
    <cellStyle name="Calculation 2 27 2 2 2_Int on Cust Dep" xfId="5435" xr:uid="{C71A232E-72E4-486A-9B16-45F06600E0DF}"/>
    <cellStyle name="Calculation 2 27 2 2 3" xfId="5436" xr:uid="{DFAF7966-0D4B-4449-A37E-C109CF8FE3A4}"/>
    <cellStyle name="Calculation 2 27 2 2 4" xfId="5437" xr:uid="{DF1889BF-64E0-4166-9F3C-AAFA42C6F612}"/>
    <cellStyle name="Calculation 2 27 2 2 5" xfId="5438" xr:uid="{3B0CD51C-4B45-4A6C-8949-AF2822FA26F3}"/>
    <cellStyle name="Calculation 2 27 2 2 6" xfId="5439" xr:uid="{AD502EA5-9E28-45E1-B3EA-202BD0DAEFE3}"/>
    <cellStyle name="Calculation 2 27 2 2 7" xfId="5440" xr:uid="{8EA64F78-11F9-4402-A1BC-520888647F69}"/>
    <cellStyle name="Calculation 2 27 2 2 8" xfId="5441" xr:uid="{AB24D243-70ED-4BDA-9336-446D7F61EF52}"/>
    <cellStyle name="Calculation 2 27 2 2 9" xfId="5442" xr:uid="{F5622530-3E71-4138-B701-8C4744DE2A7F}"/>
    <cellStyle name="Calculation 2 27 2 2_Int on Cust Dep" xfId="5443" xr:uid="{F058EA47-214B-4437-B8AE-E6CD77059FAE}"/>
    <cellStyle name="Calculation 2 27 2 3" xfId="5444" xr:uid="{2628A48C-3ED9-4310-8303-B86754EB37A2}"/>
    <cellStyle name="Calculation 2 27 2 3 2" xfId="5445" xr:uid="{A01F8F14-8E36-47C9-B775-6446CF062A18}"/>
    <cellStyle name="Calculation 2 27 2 3 3" xfId="5446" xr:uid="{C67A6B51-0FE5-40F7-9992-85E8DF90A227}"/>
    <cellStyle name="Calculation 2 27 2 3 4" xfId="5447" xr:uid="{FD27F971-8BE3-4E4A-9616-A0FF9C1AB814}"/>
    <cellStyle name="Calculation 2 27 2 3 5" xfId="5448" xr:uid="{FF2C36A5-4665-4B48-84E7-B749A5B4AB2C}"/>
    <cellStyle name="Calculation 2 27 2 3_Int on Cust Dep" xfId="5449" xr:uid="{6548EDDC-72C3-41FA-A9F7-935255F36525}"/>
    <cellStyle name="Calculation 2 27 2 4" xfId="5450" xr:uid="{54B74DC1-9F87-4E11-AC6C-F07E729A3745}"/>
    <cellStyle name="Calculation 2 27 2 5" xfId="5451" xr:uid="{C5DFA35C-C06D-4D71-9AE3-54F6498D7344}"/>
    <cellStyle name="Calculation 2 27 2 6" xfId="5452" xr:uid="{EB09B3F4-AB75-4749-BF7E-85EB722E7C76}"/>
    <cellStyle name="Calculation 2 27 2_Int on Cust Dep" xfId="5453" xr:uid="{E0056850-AFA8-44FB-8D98-AA2F7ADAC464}"/>
    <cellStyle name="Calculation 2 27 3" xfId="5454" xr:uid="{921C1FD5-8288-40E2-BE59-23477058737F}"/>
    <cellStyle name="Calculation 2 27 3 2" xfId="5455" xr:uid="{715393BA-72DA-4E17-8352-A82E36BB661A}"/>
    <cellStyle name="Calculation 2 27 3 2 2" xfId="5456" xr:uid="{7B75002E-E689-48D9-86B2-D782E570F1B4}"/>
    <cellStyle name="Calculation 2 27 3 2 3" xfId="5457" xr:uid="{18096555-18BF-4228-8D98-862F90B8604E}"/>
    <cellStyle name="Calculation 2 27 3 2 4" xfId="5458" xr:uid="{4301A13B-6330-4C45-92F5-8F685D6489E1}"/>
    <cellStyle name="Calculation 2 27 3 2 5" xfId="5459" xr:uid="{3C49F534-23F7-44CA-ACF6-C72EFB995BCA}"/>
    <cellStyle name="Calculation 2 27 3 2_Int on Cust Dep" xfId="5460" xr:uid="{A1C6FB40-501F-436F-AFC8-E9886A8B52E9}"/>
    <cellStyle name="Calculation 2 27 3 3" xfId="5461" xr:uid="{B1476DE5-8242-46DE-A681-B8D172D1F40A}"/>
    <cellStyle name="Calculation 2 27 3 4" xfId="5462" xr:uid="{6959EC3E-E08E-4977-B8A2-6B501ADD0FC7}"/>
    <cellStyle name="Calculation 2 27 3 5" xfId="5463" xr:uid="{999AF532-2292-43E2-A589-E8C75EBDBDC5}"/>
    <cellStyle name="Calculation 2 27 3 6" xfId="5464" xr:uid="{CDE946D5-EB2B-4D4E-9F6E-DCB291D9EB23}"/>
    <cellStyle name="Calculation 2 27 3 7" xfId="5465" xr:uid="{A7C8F1AC-F35F-4A9B-A444-07C8E1B90C73}"/>
    <cellStyle name="Calculation 2 27 3 8" xfId="5466" xr:uid="{5C38D73A-537A-416A-94CF-1A93A6CAA6C4}"/>
    <cellStyle name="Calculation 2 27 3 9" xfId="5467" xr:uid="{2039722F-3A49-4E16-9B42-A1E966D3A4C5}"/>
    <cellStyle name="Calculation 2 27 3_Int on Cust Dep" xfId="5468" xr:uid="{57EF7D44-893C-4447-8A3B-D5CF5A4CA723}"/>
    <cellStyle name="Calculation 2 27 4" xfId="5469" xr:uid="{78C03F39-EC8A-4075-BD02-A839D27CC645}"/>
    <cellStyle name="Calculation 2 27 4 2" xfId="5470" xr:uid="{6F96661F-2F9F-4E2F-977F-28EEA413E33D}"/>
    <cellStyle name="Calculation 2 27 4 3" xfId="5471" xr:uid="{B916F73D-4A53-45C3-81CE-FF23E7E534E9}"/>
    <cellStyle name="Calculation 2 27 4 4" xfId="5472" xr:uid="{EFD4CBC8-4FA7-4944-84A5-F5F26BF19BFC}"/>
    <cellStyle name="Calculation 2 27 4 5" xfId="5473" xr:uid="{835CD78C-9CD7-493F-A179-5864DECFA464}"/>
    <cellStyle name="Calculation 2 27 4_Int on Cust Dep" xfId="5474" xr:uid="{0691EB87-1253-481F-887E-2BA9D1435F93}"/>
    <cellStyle name="Calculation 2 27 5" xfId="5475" xr:uid="{CAA5CB0E-CF1F-4E0A-866C-91F39BCDE5E8}"/>
    <cellStyle name="Calculation 2 27 5 2" xfId="5476" xr:uid="{692AECE3-9C1F-4094-835F-9BB5F92112C5}"/>
    <cellStyle name="Calculation 2 27 5 3" xfId="5477" xr:uid="{4F71D1AA-B796-47D7-A782-401FE2790538}"/>
    <cellStyle name="Calculation 2 27 5 4" xfId="5478" xr:uid="{B7EE4F82-6BA6-4650-9C73-4AEFF1E26853}"/>
    <cellStyle name="Calculation 2 27 5 5" xfId="5479" xr:uid="{7CE0C994-3D96-461F-A344-26D3E4E7760F}"/>
    <cellStyle name="Calculation 2 27 5_Int on Cust Dep" xfId="5480" xr:uid="{59608F8C-6ED7-48B1-BED9-216B6FB2B90E}"/>
    <cellStyle name="Calculation 2 27 6" xfId="5481" xr:uid="{8B092C84-BCE4-4879-B53B-B51F1C88E99A}"/>
    <cellStyle name="Calculation 2 27 7" xfId="5482" xr:uid="{078E9EE1-0E2A-4631-863E-13A28C7BF281}"/>
    <cellStyle name="Calculation 2 27 8" xfId="5483" xr:uid="{79E67D72-EDF7-411C-8F59-7DE20D85B96B}"/>
    <cellStyle name="Calculation 2 27 9" xfId="5484" xr:uid="{484FB68F-6FAE-42C0-9539-C85F50CCBE73}"/>
    <cellStyle name="Calculation 2 27_Int on Cust Dep" xfId="5485" xr:uid="{DCB1750E-99B1-4B2F-BCBB-026BB3C57521}"/>
    <cellStyle name="Calculation 2 28" xfId="5486" xr:uid="{A0BA2864-777F-4038-B58C-2B2A4FBDF647}"/>
    <cellStyle name="Calculation 2 28 10" xfId="5487" xr:uid="{D884D5E7-AA0F-478E-927F-FB64C737004A}"/>
    <cellStyle name="Calculation 2 28 11" xfId="5488" xr:uid="{73D76FA0-BEDB-48DA-A32C-7C8F805C2AC8}"/>
    <cellStyle name="Calculation 2 28 12" xfId="5489" xr:uid="{38D3479E-29F0-4D2B-8C58-4E43A1D8E53F}"/>
    <cellStyle name="Calculation 2 28 2" xfId="5490" xr:uid="{7C0AD1BB-A37E-4D60-8206-D6C648F6D3C3}"/>
    <cellStyle name="Calculation 2 28 2 2" xfId="5491" xr:uid="{651980F5-F979-49DE-B201-83E91E5A1C6B}"/>
    <cellStyle name="Calculation 2 28 2 2 2" xfId="5492" xr:uid="{99E8630F-160B-4255-B726-68064B60EDFC}"/>
    <cellStyle name="Calculation 2 28 2 2 2 2" xfId="5493" xr:uid="{9255ABB8-9975-431E-83A6-1F421D380B38}"/>
    <cellStyle name="Calculation 2 28 2 2 2 3" xfId="5494" xr:uid="{9C6BA58C-ED35-48A1-B8B7-3920D9609CB2}"/>
    <cellStyle name="Calculation 2 28 2 2 2 4" xfId="5495" xr:uid="{4DBB81C2-6080-4CAD-8B16-13AD77FAFDCE}"/>
    <cellStyle name="Calculation 2 28 2 2 2 5" xfId="5496" xr:uid="{FE5E05F8-F8F7-4304-AB06-FF1D75F59D36}"/>
    <cellStyle name="Calculation 2 28 2 2 2_Int on Cust Dep" xfId="5497" xr:uid="{A9430F9A-9A03-4495-868C-65E4A617561F}"/>
    <cellStyle name="Calculation 2 28 2 2 3" xfId="5498" xr:uid="{7F21A9C9-5DF6-474E-89B4-7199AB7A22EF}"/>
    <cellStyle name="Calculation 2 28 2 2 4" xfId="5499" xr:uid="{FE4EC481-0997-4AAD-ADC1-CE7B7F96AE6E}"/>
    <cellStyle name="Calculation 2 28 2 2 5" xfId="5500" xr:uid="{A299FDE3-7C26-496B-B6FC-A80CE119EBAA}"/>
    <cellStyle name="Calculation 2 28 2 2 6" xfId="5501" xr:uid="{4E67E98C-2E29-4187-9677-75BBB5FBB079}"/>
    <cellStyle name="Calculation 2 28 2 2 7" xfId="5502" xr:uid="{43BD136A-3347-4732-B716-ADC4B215A6DD}"/>
    <cellStyle name="Calculation 2 28 2 2 8" xfId="5503" xr:uid="{69B3CEDE-022A-45E5-9798-B154B87AAB4C}"/>
    <cellStyle name="Calculation 2 28 2 2 9" xfId="5504" xr:uid="{A28511BC-14D7-4F32-BC0A-82405012DBB9}"/>
    <cellStyle name="Calculation 2 28 2 2_Int on Cust Dep" xfId="5505" xr:uid="{DA049E93-C54E-4C19-B0CE-BF637440416A}"/>
    <cellStyle name="Calculation 2 28 2 3" xfId="5506" xr:uid="{8E57D216-215F-44E2-870A-B51E5C945635}"/>
    <cellStyle name="Calculation 2 28 2 3 2" xfId="5507" xr:uid="{23A004FE-685F-45E3-B038-3A338B07E050}"/>
    <cellStyle name="Calculation 2 28 2 3 3" xfId="5508" xr:uid="{089071C4-7891-45A9-BC95-DEECBF519222}"/>
    <cellStyle name="Calculation 2 28 2 3 4" xfId="5509" xr:uid="{70BECEA5-86AF-4B4E-AE7C-11D42C91E8C9}"/>
    <cellStyle name="Calculation 2 28 2 3 5" xfId="5510" xr:uid="{5F54F56C-E57F-4D14-B99C-B0DEF746C539}"/>
    <cellStyle name="Calculation 2 28 2 3_Int on Cust Dep" xfId="5511" xr:uid="{3BE10572-53EE-4C83-8307-94EAF269C46C}"/>
    <cellStyle name="Calculation 2 28 2 4" xfId="5512" xr:uid="{665DB3F6-6762-4DC4-9CED-D37C654AE9CF}"/>
    <cellStyle name="Calculation 2 28 2 5" xfId="5513" xr:uid="{887BAB4A-7A51-4C10-B6E5-A1D8AD0A73AB}"/>
    <cellStyle name="Calculation 2 28 2 6" xfId="5514" xr:uid="{38C80695-4F83-430E-9CD4-14448C789242}"/>
    <cellStyle name="Calculation 2 28 2_Int on Cust Dep" xfId="5515" xr:uid="{60A123A6-F991-4C8B-B63D-278D5D68BC51}"/>
    <cellStyle name="Calculation 2 28 3" xfId="5516" xr:uid="{67648D18-19AB-43A1-871B-DB168759AD0B}"/>
    <cellStyle name="Calculation 2 28 3 2" xfId="5517" xr:uid="{1A9FAB98-C242-4EA7-9831-6DE91C58DDE7}"/>
    <cellStyle name="Calculation 2 28 3 2 2" xfId="5518" xr:uid="{3560A301-A709-485A-9B19-CA3BA54BDDE6}"/>
    <cellStyle name="Calculation 2 28 3 2 3" xfId="5519" xr:uid="{E1AE98CF-3A02-4DAD-BAFB-4993272CC249}"/>
    <cellStyle name="Calculation 2 28 3 2 4" xfId="5520" xr:uid="{87314C9F-11C9-4BFC-B0D2-7D60B04D94DC}"/>
    <cellStyle name="Calculation 2 28 3 2 5" xfId="5521" xr:uid="{4517FC81-D054-49E2-8586-DCD5DB90F1CA}"/>
    <cellStyle name="Calculation 2 28 3 2_Int on Cust Dep" xfId="5522" xr:uid="{35C7FD25-E103-4066-8789-6758F3A97FFA}"/>
    <cellStyle name="Calculation 2 28 3 3" xfId="5523" xr:uid="{70522F0B-C018-4D7A-BE62-9A19546621C2}"/>
    <cellStyle name="Calculation 2 28 3 4" xfId="5524" xr:uid="{90462EC1-14F0-44E1-9CA4-61B4C9F4D367}"/>
    <cellStyle name="Calculation 2 28 3 5" xfId="5525" xr:uid="{CF06C0DC-EC9B-4D7D-80D6-E89BC67E30FA}"/>
    <cellStyle name="Calculation 2 28 3 6" xfId="5526" xr:uid="{19318F05-CA19-4C10-9ED8-F919ED98EBF6}"/>
    <cellStyle name="Calculation 2 28 3 7" xfId="5527" xr:uid="{A3D4ED57-3A0C-4441-B0BF-5E0938CD2A95}"/>
    <cellStyle name="Calculation 2 28 3 8" xfId="5528" xr:uid="{92933644-292D-4305-9C1B-64E64D012F41}"/>
    <cellStyle name="Calculation 2 28 3 9" xfId="5529" xr:uid="{0E46A8CB-C3C4-4A29-BF6E-22A4BF9BFC60}"/>
    <cellStyle name="Calculation 2 28 3_Int on Cust Dep" xfId="5530" xr:uid="{2DC41C5A-D034-4A93-9227-BC870EAFA27E}"/>
    <cellStyle name="Calculation 2 28 4" xfId="5531" xr:uid="{3376ED0E-3AD5-40A9-A270-3ECA12409E86}"/>
    <cellStyle name="Calculation 2 28 4 2" xfId="5532" xr:uid="{AA31CB10-15E9-4405-A0E8-689362B99C84}"/>
    <cellStyle name="Calculation 2 28 4 3" xfId="5533" xr:uid="{8B37B37F-E7A5-42D4-B678-C7CA023EF67B}"/>
    <cellStyle name="Calculation 2 28 4 4" xfId="5534" xr:uid="{3BBBDA16-CD54-484A-BACF-D508D02FA402}"/>
    <cellStyle name="Calculation 2 28 4 5" xfId="5535" xr:uid="{FD89D522-7F5F-4364-97AD-4403542262F5}"/>
    <cellStyle name="Calculation 2 28 4_Int on Cust Dep" xfId="5536" xr:uid="{84E69FEA-0726-4E56-91E3-2ED99CCE31F8}"/>
    <cellStyle name="Calculation 2 28 5" xfId="5537" xr:uid="{D2F19BED-A128-4C5B-A3C5-27B17CCE955E}"/>
    <cellStyle name="Calculation 2 28 5 2" xfId="5538" xr:uid="{C77E12DE-FB6C-4C1E-B1A1-370C3921FEE0}"/>
    <cellStyle name="Calculation 2 28 5 3" xfId="5539" xr:uid="{0E676F8A-2940-4FA8-AA98-F6B34453BD59}"/>
    <cellStyle name="Calculation 2 28 5 4" xfId="5540" xr:uid="{9F7475C7-E4BA-4334-A7E6-15620692E65B}"/>
    <cellStyle name="Calculation 2 28 5 5" xfId="5541" xr:uid="{1FD2EED0-7ECC-49EF-AA9C-5CFB810A4CEC}"/>
    <cellStyle name="Calculation 2 28 5_Int on Cust Dep" xfId="5542" xr:uid="{11860CD7-8220-4C08-9D7C-701B45005B7B}"/>
    <cellStyle name="Calculation 2 28 6" xfId="5543" xr:uid="{820A3DF2-4DAB-42B4-9293-8FCB08CB2F53}"/>
    <cellStyle name="Calculation 2 28 7" xfId="5544" xr:uid="{0C968420-ACB4-4BF2-AC63-CB88840E3406}"/>
    <cellStyle name="Calculation 2 28 8" xfId="5545" xr:uid="{A42BAC25-0FCF-4B37-A9C6-11151955AA3C}"/>
    <cellStyle name="Calculation 2 28 9" xfId="5546" xr:uid="{C584DE5F-8CB3-49AC-8466-9AF0E94D9151}"/>
    <cellStyle name="Calculation 2 28_Int on Cust Dep" xfId="5547" xr:uid="{818B6E6D-A727-465E-9CC9-831F26D46AB2}"/>
    <cellStyle name="Calculation 2 29" xfId="5548" xr:uid="{53D0BA69-DD1E-4A0B-8E65-25B684A8A633}"/>
    <cellStyle name="Calculation 2 29 10" xfId="5549" xr:uid="{E2722290-C8EB-45CF-BD2A-0B2A547C42B4}"/>
    <cellStyle name="Calculation 2 29 11" xfId="5550" xr:uid="{02E6E18D-C6D1-4533-8461-519F51294C77}"/>
    <cellStyle name="Calculation 2 29 12" xfId="5551" xr:uid="{DCB38787-AE66-42E9-96F4-BBA17BDBCC0E}"/>
    <cellStyle name="Calculation 2 29 2" xfId="5552" xr:uid="{DCB175AE-0FB7-4008-8E04-AED489ADD72F}"/>
    <cellStyle name="Calculation 2 29 2 2" xfId="5553" xr:uid="{71CD9BF3-63E7-4E25-A2B6-987B2D3EBF9E}"/>
    <cellStyle name="Calculation 2 29 2 2 2" xfId="5554" xr:uid="{47AA3D1B-D30E-4E7A-A639-BED9700A2454}"/>
    <cellStyle name="Calculation 2 29 2 2 2 2" xfId="5555" xr:uid="{C4CC4B78-8F26-4715-B927-4712CC62B55F}"/>
    <cellStyle name="Calculation 2 29 2 2 2 3" xfId="5556" xr:uid="{4326B270-DF5A-4B16-AE0B-36C2D5B333E6}"/>
    <cellStyle name="Calculation 2 29 2 2 2 4" xfId="5557" xr:uid="{04358F49-1CF1-45DA-96E6-5E03E1AA7CBE}"/>
    <cellStyle name="Calculation 2 29 2 2 2 5" xfId="5558" xr:uid="{C80C6EE6-CB2D-42F8-9998-B716989CA819}"/>
    <cellStyle name="Calculation 2 29 2 2 2_Int on Cust Dep" xfId="5559" xr:uid="{BCC48774-E1C6-4646-9B6E-587D467B749B}"/>
    <cellStyle name="Calculation 2 29 2 2 3" xfId="5560" xr:uid="{48EF859B-7D83-42B9-9B75-140904CF88B3}"/>
    <cellStyle name="Calculation 2 29 2 2 4" xfId="5561" xr:uid="{49FB1003-93A7-42FF-8E0F-5C73A3991CA3}"/>
    <cellStyle name="Calculation 2 29 2 2 5" xfId="5562" xr:uid="{43FFC855-522A-479A-9368-ED0233546648}"/>
    <cellStyle name="Calculation 2 29 2 2 6" xfId="5563" xr:uid="{B3615765-42BC-45C0-8679-E99E22413907}"/>
    <cellStyle name="Calculation 2 29 2 2 7" xfId="5564" xr:uid="{359AC777-0182-4267-840F-9D4EE57A99CC}"/>
    <cellStyle name="Calculation 2 29 2 2 8" xfId="5565" xr:uid="{B195FF30-F6DE-47E9-80FB-0D821B83098E}"/>
    <cellStyle name="Calculation 2 29 2 2 9" xfId="5566" xr:uid="{C46C8CC1-A526-43EC-81F4-D149D2A8E0CE}"/>
    <cellStyle name="Calculation 2 29 2 2_Int on Cust Dep" xfId="5567" xr:uid="{840E4637-1444-4DE5-A403-8A2E3A11F89E}"/>
    <cellStyle name="Calculation 2 29 2 3" xfId="5568" xr:uid="{C342193B-5AEB-4038-94C6-5C588088E1A6}"/>
    <cellStyle name="Calculation 2 29 2 3 2" xfId="5569" xr:uid="{9FF8861D-3282-410A-B9E8-12508B492B23}"/>
    <cellStyle name="Calculation 2 29 2 3 3" xfId="5570" xr:uid="{0D4BB0B6-1860-4305-88B9-A59F39D1D9A2}"/>
    <cellStyle name="Calculation 2 29 2 3 4" xfId="5571" xr:uid="{EE745E30-9CED-46F1-805E-A63D801EE1CA}"/>
    <cellStyle name="Calculation 2 29 2 3 5" xfId="5572" xr:uid="{750EA1D4-43B7-4059-90FE-DBA9ED3B3927}"/>
    <cellStyle name="Calculation 2 29 2 3_Int on Cust Dep" xfId="5573" xr:uid="{A2115AD9-D874-4DC3-9DF0-19B94E23C46F}"/>
    <cellStyle name="Calculation 2 29 2 4" xfId="5574" xr:uid="{A95ADF31-F7CE-40C0-A4C2-42D673C87F24}"/>
    <cellStyle name="Calculation 2 29 2 5" xfId="5575" xr:uid="{526BA594-CFFC-4B26-A223-53301AD6CFA2}"/>
    <cellStyle name="Calculation 2 29 2 6" xfId="5576" xr:uid="{DC8F42A6-4B78-41CD-BCFF-9DA9903E67B6}"/>
    <cellStyle name="Calculation 2 29 2_Int on Cust Dep" xfId="5577" xr:uid="{1D131D39-7C8B-434A-83B4-2F1302D1DF66}"/>
    <cellStyle name="Calculation 2 29 3" xfId="5578" xr:uid="{F9AE8BE1-CF3F-49A7-A497-E67D665BA193}"/>
    <cellStyle name="Calculation 2 29 3 2" xfId="5579" xr:uid="{F9B8E416-935E-41D7-9CC6-CD1D4FD4C11B}"/>
    <cellStyle name="Calculation 2 29 3 2 2" xfId="5580" xr:uid="{B120B419-2C2A-46E3-B5E3-C78FE0C143FC}"/>
    <cellStyle name="Calculation 2 29 3 2 3" xfId="5581" xr:uid="{8870E6FF-CAA2-49F2-99A9-5A7DE2E7CBE4}"/>
    <cellStyle name="Calculation 2 29 3 2 4" xfId="5582" xr:uid="{C36E163D-A45A-4DC9-A08B-AAE58593C55C}"/>
    <cellStyle name="Calculation 2 29 3 2 5" xfId="5583" xr:uid="{8A5D527D-31BA-44B4-ACF3-56173DFE9C13}"/>
    <cellStyle name="Calculation 2 29 3 2_Int on Cust Dep" xfId="5584" xr:uid="{EEA1C418-6DF5-4335-9358-42D8C905ED9C}"/>
    <cellStyle name="Calculation 2 29 3 3" xfId="5585" xr:uid="{01277CA6-7E35-4B77-8DBE-BC7E41614293}"/>
    <cellStyle name="Calculation 2 29 3 4" xfId="5586" xr:uid="{91593E56-F96A-4ED8-B622-2DD8EDEF4877}"/>
    <cellStyle name="Calculation 2 29 3 5" xfId="5587" xr:uid="{D912FC32-0860-4A0F-A780-7F43B0CD995F}"/>
    <cellStyle name="Calculation 2 29 3 6" xfId="5588" xr:uid="{A5B5BEC8-BFAA-4CDB-9C7F-3FC6042A42BB}"/>
    <cellStyle name="Calculation 2 29 3 7" xfId="5589" xr:uid="{26A681BF-EB7E-4A67-B7B9-C7E2482D2449}"/>
    <cellStyle name="Calculation 2 29 3 8" xfId="5590" xr:uid="{2FBBB19B-A8D2-492D-A25B-3C9EFF435130}"/>
    <cellStyle name="Calculation 2 29 3 9" xfId="5591" xr:uid="{7EA1BD48-48A4-47EE-8C8E-C7E2F2B213EA}"/>
    <cellStyle name="Calculation 2 29 3_Int on Cust Dep" xfId="5592" xr:uid="{969E4537-E619-4E2F-A3C8-748A66F11E65}"/>
    <cellStyle name="Calculation 2 29 4" xfId="5593" xr:uid="{D704CD36-2A8D-47A6-825D-5C19215E1B03}"/>
    <cellStyle name="Calculation 2 29 4 2" xfId="5594" xr:uid="{492C3711-1C2D-4442-8871-AC884619F74D}"/>
    <cellStyle name="Calculation 2 29 4 3" xfId="5595" xr:uid="{7D025275-AD3E-4D67-AEDA-9464525F3B61}"/>
    <cellStyle name="Calculation 2 29 4 4" xfId="5596" xr:uid="{2C93B767-B91E-4F01-8344-2F65A3000BD1}"/>
    <cellStyle name="Calculation 2 29 4 5" xfId="5597" xr:uid="{2BF54A11-9B60-4DAB-B2D8-2E934C5A4E32}"/>
    <cellStyle name="Calculation 2 29 4_Int on Cust Dep" xfId="5598" xr:uid="{26DCA6D2-51CD-461C-BAEB-FDACADB0D77B}"/>
    <cellStyle name="Calculation 2 29 5" xfId="5599" xr:uid="{6915FA36-AE23-4FF1-B1A9-12F7C4E0627B}"/>
    <cellStyle name="Calculation 2 29 5 2" xfId="5600" xr:uid="{AA314420-FC32-4E40-ACC7-4BCB01F3F4EC}"/>
    <cellStyle name="Calculation 2 29 5 3" xfId="5601" xr:uid="{B88B2D79-0D04-464D-9543-3D37CFE4F7D4}"/>
    <cellStyle name="Calculation 2 29 5 4" xfId="5602" xr:uid="{FAE3EE56-7A2B-4DAC-A741-3963C9BEC1F1}"/>
    <cellStyle name="Calculation 2 29 5 5" xfId="5603" xr:uid="{9FAD19E8-8F18-476E-BDF7-8CFA6C227F33}"/>
    <cellStyle name="Calculation 2 29 5_Int on Cust Dep" xfId="5604" xr:uid="{6C834E9F-4925-4DB7-BB5C-155660EA7BA3}"/>
    <cellStyle name="Calculation 2 29 6" xfId="5605" xr:uid="{F2E7B08B-6386-4158-8151-4C50E9DBAB95}"/>
    <cellStyle name="Calculation 2 29 7" xfId="5606" xr:uid="{D0B1E2AC-66E3-4E21-82F7-86254E4FD63D}"/>
    <cellStyle name="Calculation 2 29 8" xfId="5607" xr:uid="{94E65D6E-D175-454F-9933-45F87172A8CC}"/>
    <cellStyle name="Calculation 2 29 9" xfId="5608" xr:uid="{D325A500-783E-4B91-B0BD-3EF6553F33A0}"/>
    <cellStyle name="Calculation 2 29_Int on Cust Dep" xfId="5609" xr:uid="{CD8D303C-D88F-4DE8-B21F-A5A06695F0BA}"/>
    <cellStyle name="Calculation 2 3" xfId="5610" xr:uid="{1577DF56-6C30-49FA-AD88-F194BAD35721}"/>
    <cellStyle name="Calculation 2 3 10" xfId="5611" xr:uid="{3011E806-8D50-4B5F-9010-AA8AB5F7DA80}"/>
    <cellStyle name="Calculation 2 3 11" xfId="5612" xr:uid="{DC0DF1FD-4E41-44ED-8A2B-F34245D07765}"/>
    <cellStyle name="Calculation 2 3 12" xfId="5613" xr:uid="{8D6AC393-B040-4E79-9787-9B65CAA935A8}"/>
    <cellStyle name="Calculation 2 3 2" xfId="5614" xr:uid="{F279E11F-F422-45E1-80F4-D73E6B9F4015}"/>
    <cellStyle name="Calculation 2 3 2 2" xfId="5615" xr:uid="{2E776960-0611-4D15-AFC7-778C2F58CDF1}"/>
    <cellStyle name="Calculation 2 3 2 2 2" xfId="5616" xr:uid="{4D639F5B-3859-4523-A36D-D0A05FC7DE24}"/>
    <cellStyle name="Calculation 2 3 2 2 2 2" xfId="5617" xr:uid="{9F24FB5E-E92D-4BBB-8B0E-7E4DA8DBD809}"/>
    <cellStyle name="Calculation 2 3 2 2 2 3" xfId="5618" xr:uid="{D45296CC-CC29-4DC1-AEA7-56D36A8F9EB1}"/>
    <cellStyle name="Calculation 2 3 2 2 2 4" xfId="5619" xr:uid="{5E8D572B-A072-4E6A-AE1B-90D5541420A5}"/>
    <cellStyle name="Calculation 2 3 2 2 2 5" xfId="5620" xr:uid="{4088768D-7E74-4A15-8085-47FBD6ED6865}"/>
    <cellStyle name="Calculation 2 3 2 2 2_Int on Cust Dep" xfId="5621" xr:uid="{211F48A6-C75C-480C-ADF8-97D0E8C569FA}"/>
    <cellStyle name="Calculation 2 3 2 2 3" xfId="5622" xr:uid="{20F3A91E-376E-440B-A455-F3592525CBAE}"/>
    <cellStyle name="Calculation 2 3 2 2 4" xfId="5623" xr:uid="{633F7278-AC11-4264-9C3A-905719C896DE}"/>
    <cellStyle name="Calculation 2 3 2 2 5" xfId="5624" xr:uid="{21F40BA0-F423-4757-813A-F5921F8AC9A7}"/>
    <cellStyle name="Calculation 2 3 2 2 6" xfId="5625" xr:uid="{7DB84541-F407-4CB7-8901-4C0F423F3531}"/>
    <cellStyle name="Calculation 2 3 2 2 7" xfId="5626" xr:uid="{7E2C95B4-DA23-4ABB-AC63-38AD0E408545}"/>
    <cellStyle name="Calculation 2 3 2 2 8" xfId="5627" xr:uid="{F8C19214-6A21-4727-815D-4FF8960EE547}"/>
    <cellStyle name="Calculation 2 3 2 2 9" xfId="5628" xr:uid="{475D7E31-B8F4-4D1D-AA69-6D1770F89913}"/>
    <cellStyle name="Calculation 2 3 2 2_Int on Cust Dep" xfId="5629" xr:uid="{534A8DB9-5D4A-4AD4-A6B9-1AA1899C3F60}"/>
    <cellStyle name="Calculation 2 3 2 3" xfId="5630" xr:uid="{6723F1E8-CBDE-4215-9AF6-51721EFFA94D}"/>
    <cellStyle name="Calculation 2 3 2 3 2" xfId="5631" xr:uid="{5BFB68BB-E5D7-469F-B27A-5A0252A104E8}"/>
    <cellStyle name="Calculation 2 3 2 3 3" xfId="5632" xr:uid="{E892174E-53F0-4752-999F-9FA2AC1C82BB}"/>
    <cellStyle name="Calculation 2 3 2 3 4" xfId="5633" xr:uid="{B0E766C4-97A0-4957-BC81-90644DC2C082}"/>
    <cellStyle name="Calculation 2 3 2 3 5" xfId="5634" xr:uid="{9A5C9F3C-B12D-425F-95D0-6C1D2BBD2EA6}"/>
    <cellStyle name="Calculation 2 3 2 3_Int on Cust Dep" xfId="5635" xr:uid="{571045CF-EA2D-4636-91D3-B171A42EAD02}"/>
    <cellStyle name="Calculation 2 3 2 4" xfId="5636" xr:uid="{B376F419-4C57-4465-9A44-F63BFF3A925E}"/>
    <cellStyle name="Calculation 2 3 2 5" xfId="5637" xr:uid="{A36FA57A-783B-4A1D-A6DE-29A1258716E3}"/>
    <cellStyle name="Calculation 2 3 2 6" xfId="5638" xr:uid="{6840B190-5C63-402F-B439-8825774A13E2}"/>
    <cellStyle name="Calculation 2 3 2_Int on Cust Dep" xfId="5639" xr:uid="{2B56F9A7-B70D-4E02-AC12-06CB7514B8FF}"/>
    <cellStyle name="Calculation 2 3 3" xfId="5640" xr:uid="{DEDEFCDF-411B-467B-9B93-CD6EF894DD93}"/>
    <cellStyle name="Calculation 2 3 3 2" xfId="5641" xr:uid="{4F8D144F-6AFA-48F4-8116-8997A341BA75}"/>
    <cellStyle name="Calculation 2 3 3 2 2" xfId="5642" xr:uid="{4D932727-1736-448A-A80B-F5006C274F8B}"/>
    <cellStyle name="Calculation 2 3 3 2 3" xfId="5643" xr:uid="{8DD07A3F-6749-4A50-9CC9-5FA07A2E02D5}"/>
    <cellStyle name="Calculation 2 3 3 2 4" xfId="5644" xr:uid="{CB647FF8-D382-4C85-8AC7-56245B8E168E}"/>
    <cellStyle name="Calculation 2 3 3 2 5" xfId="5645" xr:uid="{B58AE896-737A-41F6-95B3-DAC8F5940A3A}"/>
    <cellStyle name="Calculation 2 3 3 2_Int on Cust Dep" xfId="5646" xr:uid="{8997F0D7-2A7E-47F6-973F-5DAF64DF02D5}"/>
    <cellStyle name="Calculation 2 3 3 3" xfId="5647" xr:uid="{97D4851C-9B63-4C63-AFC2-191D4D957E0A}"/>
    <cellStyle name="Calculation 2 3 3 4" xfId="5648" xr:uid="{BA7662C2-7D77-48C7-88B4-C00D6757F7B6}"/>
    <cellStyle name="Calculation 2 3 3 5" xfId="5649" xr:uid="{7DDE6B65-083D-47BC-8995-F6D007C4D00D}"/>
    <cellStyle name="Calculation 2 3 3 6" xfId="5650" xr:uid="{CF884FCF-ED20-4E5A-A3B9-FDADB338E7B5}"/>
    <cellStyle name="Calculation 2 3 3 7" xfId="5651" xr:uid="{0A6EA075-A880-4FE4-A831-5773A642DDF9}"/>
    <cellStyle name="Calculation 2 3 3 8" xfId="5652" xr:uid="{F7E79A61-6582-4375-91FF-C04475E07D7E}"/>
    <cellStyle name="Calculation 2 3 3 9" xfId="5653" xr:uid="{7AD2E152-8531-44B8-B47A-00E53DEF8F7F}"/>
    <cellStyle name="Calculation 2 3 3_Int on Cust Dep" xfId="5654" xr:uid="{B2E098AB-91EB-43BD-B99C-4ADF1A08F487}"/>
    <cellStyle name="Calculation 2 3 4" xfId="5655" xr:uid="{E38C8602-0534-4111-B956-AD0A6E1C4AD5}"/>
    <cellStyle name="Calculation 2 3 4 2" xfId="5656" xr:uid="{F804BB8F-0FBE-4604-9FFD-98B2966C912F}"/>
    <cellStyle name="Calculation 2 3 4 3" xfId="5657" xr:uid="{B8B0600C-6951-48BD-A54F-D47DB1090766}"/>
    <cellStyle name="Calculation 2 3 4 4" xfId="5658" xr:uid="{CFCEE058-37CE-4AF5-BD28-9DA0D98920E0}"/>
    <cellStyle name="Calculation 2 3 4 5" xfId="5659" xr:uid="{9C04F439-6C4C-4707-8718-538167070B0C}"/>
    <cellStyle name="Calculation 2 3 4_Int on Cust Dep" xfId="5660" xr:uid="{0D58C70A-BC15-42AD-BAB4-5D94E3059BB4}"/>
    <cellStyle name="Calculation 2 3 5" xfId="5661" xr:uid="{A467FDAF-F5B2-4721-A711-462192E38C2D}"/>
    <cellStyle name="Calculation 2 3 5 2" xfId="5662" xr:uid="{A7F5496F-33B9-4719-AB30-27BB90A29709}"/>
    <cellStyle name="Calculation 2 3 5 3" xfId="5663" xr:uid="{1EAE9014-05CA-4B0C-92CB-336D0E282001}"/>
    <cellStyle name="Calculation 2 3 5 4" xfId="5664" xr:uid="{066AD098-FA29-46D5-A71C-C1634764C3FA}"/>
    <cellStyle name="Calculation 2 3 5 5" xfId="5665" xr:uid="{E4BA96BC-26DB-442B-A41F-DC3DB2639D9B}"/>
    <cellStyle name="Calculation 2 3 5_Int on Cust Dep" xfId="5666" xr:uid="{FB1B47B5-DD56-4C7A-A1EE-2F3FE17EB0CD}"/>
    <cellStyle name="Calculation 2 3 6" xfId="5667" xr:uid="{FEF0D423-8993-4637-9678-900B06913336}"/>
    <cellStyle name="Calculation 2 3 7" xfId="5668" xr:uid="{8E5D9984-2E92-4A20-AF44-D1A61647AFA2}"/>
    <cellStyle name="Calculation 2 3 8" xfId="5669" xr:uid="{E4EA3B67-5524-4375-BF68-237A5EC7B8AA}"/>
    <cellStyle name="Calculation 2 3 9" xfId="5670" xr:uid="{F70F7A02-691B-481A-9F70-8CE3B6D8A3B0}"/>
    <cellStyle name="Calculation 2 3_Int on Cust Dep" xfId="5671" xr:uid="{8AF58825-8E11-427D-8E10-8C8A386E5CBD}"/>
    <cellStyle name="Calculation 2 30" xfId="5672" xr:uid="{8BE5EBC3-ACB0-45AC-B371-42964240C1B6}"/>
    <cellStyle name="Calculation 2 30 10" xfId="5673" xr:uid="{0E017972-B138-4697-9005-A4C916DE6374}"/>
    <cellStyle name="Calculation 2 30 11" xfId="5674" xr:uid="{A50A9E67-F82B-48B8-B8E0-961AE025DF1A}"/>
    <cellStyle name="Calculation 2 30 12" xfId="5675" xr:uid="{3126C5B5-414C-4B19-8A6E-900598C27B87}"/>
    <cellStyle name="Calculation 2 30 2" xfId="5676" xr:uid="{4A038A26-6102-40E3-AC0D-22621C91B9BB}"/>
    <cellStyle name="Calculation 2 30 2 2" xfId="5677" xr:uid="{737439A5-510A-454C-8DA4-C5E51E4907BD}"/>
    <cellStyle name="Calculation 2 30 2 2 2" xfId="5678" xr:uid="{010CA39B-EBD0-4B09-8CC8-A925D3104A0B}"/>
    <cellStyle name="Calculation 2 30 2 2 2 2" xfId="5679" xr:uid="{6495B73A-23C9-4A30-8867-352842408B0E}"/>
    <cellStyle name="Calculation 2 30 2 2 2 3" xfId="5680" xr:uid="{63EF3932-D1E7-44C3-B773-3601AAFCF66F}"/>
    <cellStyle name="Calculation 2 30 2 2 2 4" xfId="5681" xr:uid="{90430316-F4AB-48D0-BE97-8E63F30616AA}"/>
    <cellStyle name="Calculation 2 30 2 2 2 5" xfId="5682" xr:uid="{072A5294-2667-4BBD-AB06-0476EE5C8BB3}"/>
    <cellStyle name="Calculation 2 30 2 2 2_Int on Cust Dep" xfId="5683" xr:uid="{562497F0-201B-471D-9195-705E25F9D9E6}"/>
    <cellStyle name="Calculation 2 30 2 2 3" xfId="5684" xr:uid="{F3B84279-9E72-42A5-911C-46AB6DC5E692}"/>
    <cellStyle name="Calculation 2 30 2 2 4" xfId="5685" xr:uid="{86080F73-0068-4E36-812E-71B28EABC10E}"/>
    <cellStyle name="Calculation 2 30 2 2 5" xfId="5686" xr:uid="{39B78B94-AB16-4909-90F3-2D942E78E3BE}"/>
    <cellStyle name="Calculation 2 30 2 2 6" xfId="5687" xr:uid="{0CFD6A31-6F2B-42B2-8121-E551595379D9}"/>
    <cellStyle name="Calculation 2 30 2 2 7" xfId="5688" xr:uid="{5036EA45-6A6B-44D2-88CD-F61118635BB0}"/>
    <cellStyle name="Calculation 2 30 2 2 8" xfId="5689" xr:uid="{CB9E2456-ADDE-4E30-9949-25EFCDAA552E}"/>
    <cellStyle name="Calculation 2 30 2 2 9" xfId="5690" xr:uid="{FE61D5F2-EAC2-40B8-838B-3FE9A91A6834}"/>
    <cellStyle name="Calculation 2 30 2 2_Int on Cust Dep" xfId="5691" xr:uid="{4EE131F4-E538-4B97-B584-5DF07B614F54}"/>
    <cellStyle name="Calculation 2 30 2 3" xfId="5692" xr:uid="{014BCD3F-0E0D-41FE-B0A6-BE2431B97F41}"/>
    <cellStyle name="Calculation 2 30 2 3 2" xfId="5693" xr:uid="{C016C889-3EB5-478B-8169-8446241695B0}"/>
    <cellStyle name="Calculation 2 30 2 3 3" xfId="5694" xr:uid="{9D512919-ABB3-4ED1-AA52-C664A239DB91}"/>
    <cellStyle name="Calculation 2 30 2 3 4" xfId="5695" xr:uid="{A62D1F6B-118F-4A6D-913B-E94B3D02DA8B}"/>
    <cellStyle name="Calculation 2 30 2 3 5" xfId="5696" xr:uid="{4CFB0861-8AF2-4C4D-A8F9-5FF5792C7AEA}"/>
    <cellStyle name="Calculation 2 30 2 3_Int on Cust Dep" xfId="5697" xr:uid="{3D859480-29A3-4A73-B0FF-315D077188AE}"/>
    <cellStyle name="Calculation 2 30 2 4" xfId="5698" xr:uid="{9276E383-AE8D-45F5-8325-F5A5D903225B}"/>
    <cellStyle name="Calculation 2 30 2 5" xfId="5699" xr:uid="{50E7676F-DC8B-411B-A049-2D4AAA27E120}"/>
    <cellStyle name="Calculation 2 30 2 6" xfId="5700" xr:uid="{D2CCD9FE-A1E8-4DFD-9FBF-59A15699915E}"/>
    <cellStyle name="Calculation 2 30 2_Int on Cust Dep" xfId="5701" xr:uid="{01D62BB0-1D3C-466C-ACAA-25527892F32C}"/>
    <cellStyle name="Calculation 2 30 3" xfId="5702" xr:uid="{68DBE3F5-1744-4E6E-B265-2654E6AB7E40}"/>
    <cellStyle name="Calculation 2 30 3 2" xfId="5703" xr:uid="{833F3B35-AA13-4A78-BFD8-484B6740B1D1}"/>
    <cellStyle name="Calculation 2 30 3 2 2" xfId="5704" xr:uid="{83465555-AF33-4ECB-932F-7D36EC801839}"/>
    <cellStyle name="Calculation 2 30 3 2 3" xfId="5705" xr:uid="{5B5E6A9A-1A6B-4793-88DA-10F889FE6774}"/>
    <cellStyle name="Calculation 2 30 3 2 4" xfId="5706" xr:uid="{8DB92091-41E7-4620-903C-50545425E208}"/>
    <cellStyle name="Calculation 2 30 3 2 5" xfId="5707" xr:uid="{0C057D1B-C524-45A5-B97B-B207428FF872}"/>
    <cellStyle name="Calculation 2 30 3 2_Int on Cust Dep" xfId="5708" xr:uid="{48471E03-2501-4344-9222-CE93CCF3BB3A}"/>
    <cellStyle name="Calculation 2 30 3 3" xfId="5709" xr:uid="{1A7F2DEB-FDBA-4486-9EAB-7AA3BAC378C6}"/>
    <cellStyle name="Calculation 2 30 3 4" xfId="5710" xr:uid="{82A1F880-AF2B-4277-89EF-25D570E28EA8}"/>
    <cellStyle name="Calculation 2 30 3 5" xfId="5711" xr:uid="{E3158653-0CCF-443B-A244-D186EC46FCA6}"/>
    <cellStyle name="Calculation 2 30 3 6" xfId="5712" xr:uid="{DF93957E-A516-4590-904B-B7D322B36854}"/>
    <cellStyle name="Calculation 2 30 3 7" xfId="5713" xr:uid="{374C2703-2C06-4ECF-98D0-FC045DB1E428}"/>
    <cellStyle name="Calculation 2 30 3 8" xfId="5714" xr:uid="{F0EE01D9-601B-4454-92A7-137707092033}"/>
    <cellStyle name="Calculation 2 30 3 9" xfId="5715" xr:uid="{99ADCB05-3596-4779-8795-D6C159E621F6}"/>
    <cellStyle name="Calculation 2 30 3_Int on Cust Dep" xfId="5716" xr:uid="{F85B6336-4F42-438A-8E42-5F9F69582A9A}"/>
    <cellStyle name="Calculation 2 30 4" xfId="5717" xr:uid="{49B78175-9CBD-4D1F-962A-63A608B4A12F}"/>
    <cellStyle name="Calculation 2 30 4 2" xfId="5718" xr:uid="{210C0F09-D997-41B5-B537-FE9B7AAD91B6}"/>
    <cellStyle name="Calculation 2 30 4 3" xfId="5719" xr:uid="{7635F299-3FBC-4532-8F7C-4A10ED2DEA70}"/>
    <cellStyle name="Calculation 2 30 4 4" xfId="5720" xr:uid="{D0395E52-0A82-4BFD-B163-995EE93FAC7C}"/>
    <cellStyle name="Calculation 2 30 4 5" xfId="5721" xr:uid="{A5412CEE-1204-4A7E-B7C1-90AF14704785}"/>
    <cellStyle name="Calculation 2 30 4_Int on Cust Dep" xfId="5722" xr:uid="{33462057-CE54-48AA-9E51-45A96548EA2A}"/>
    <cellStyle name="Calculation 2 30 5" xfId="5723" xr:uid="{EB7B8A44-867F-4579-A7F7-FC8978418399}"/>
    <cellStyle name="Calculation 2 30 5 2" xfId="5724" xr:uid="{C3271A84-BCE4-4B7F-B508-C60F7385C915}"/>
    <cellStyle name="Calculation 2 30 5 3" xfId="5725" xr:uid="{B3A97B41-DB8B-4540-A8FE-0333DE444AEF}"/>
    <cellStyle name="Calculation 2 30 5 4" xfId="5726" xr:uid="{91182A89-667E-4B42-9BDC-079AEDFC831C}"/>
    <cellStyle name="Calculation 2 30 5 5" xfId="5727" xr:uid="{6AFC46EE-A7E7-4945-95AD-50E5920F8317}"/>
    <cellStyle name="Calculation 2 30 5_Int on Cust Dep" xfId="5728" xr:uid="{D1F07E51-C5EB-450B-8173-72726BDFF400}"/>
    <cellStyle name="Calculation 2 30 6" xfId="5729" xr:uid="{F63BC870-0293-4F6A-9145-C6F5CA2E57B2}"/>
    <cellStyle name="Calculation 2 30 7" xfId="5730" xr:uid="{98612661-E6FB-4F50-8973-F865C5B3B224}"/>
    <cellStyle name="Calculation 2 30 8" xfId="5731" xr:uid="{28BF8134-99EE-46FD-B65B-08155EA44ADF}"/>
    <cellStyle name="Calculation 2 30 9" xfId="5732" xr:uid="{E8081488-9978-44F0-B644-AE2EAE2023AA}"/>
    <cellStyle name="Calculation 2 30_Int on Cust Dep" xfId="5733" xr:uid="{333E0E71-67CB-48F0-97F3-2661CF2289AD}"/>
    <cellStyle name="Calculation 2 31" xfId="5734" xr:uid="{2D6654DE-47FE-42F9-879C-35FC02D8FC46}"/>
    <cellStyle name="Calculation 2 31 10" xfId="5735" xr:uid="{27175BCA-F473-4D1F-A240-1BFA48E6CC85}"/>
    <cellStyle name="Calculation 2 31 11" xfId="5736" xr:uid="{D2D49EBB-7155-4E5A-915C-D73A6343366A}"/>
    <cellStyle name="Calculation 2 31 12" xfId="5737" xr:uid="{DB89589E-35DA-4D2C-8206-00710FB849E0}"/>
    <cellStyle name="Calculation 2 31 2" xfId="5738" xr:uid="{63CA8FBA-DA68-4984-B6A9-72E3ADD64DF2}"/>
    <cellStyle name="Calculation 2 31 2 2" xfId="5739" xr:uid="{72DBDC56-A269-4818-8C51-086F9AD1B62F}"/>
    <cellStyle name="Calculation 2 31 2 2 2" xfId="5740" xr:uid="{418DDA21-D4BF-4726-A360-2F8A1780FB11}"/>
    <cellStyle name="Calculation 2 31 2 2 2 2" xfId="5741" xr:uid="{56D459A6-03C0-4174-8EBD-CE8F801775B2}"/>
    <cellStyle name="Calculation 2 31 2 2 2 3" xfId="5742" xr:uid="{0DC59B50-151E-4130-99E7-41AD66F00124}"/>
    <cellStyle name="Calculation 2 31 2 2 2 4" xfId="5743" xr:uid="{8A5CFFED-E8E0-435B-AAE9-A759B39606F9}"/>
    <cellStyle name="Calculation 2 31 2 2 2 5" xfId="5744" xr:uid="{D3711B72-09E1-4BB0-9795-722CE34481FD}"/>
    <cellStyle name="Calculation 2 31 2 2 2_Int on Cust Dep" xfId="5745" xr:uid="{EB8B8EC4-B1C4-4463-B143-F64A9E41C568}"/>
    <cellStyle name="Calculation 2 31 2 2 3" xfId="5746" xr:uid="{A7039ACE-9493-44DB-9173-8AE4DE89EE66}"/>
    <cellStyle name="Calculation 2 31 2 2 4" xfId="5747" xr:uid="{8BB6F91D-4542-4EE0-9472-83ED4909BA8C}"/>
    <cellStyle name="Calculation 2 31 2 2 5" xfId="5748" xr:uid="{8A501F60-86F1-4486-85E7-CDE35FC83197}"/>
    <cellStyle name="Calculation 2 31 2 2 6" xfId="5749" xr:uid="{F45C8132-27C9-440C-BB78-E9E2557F877C}"/>
    <cellStyle name="Calculation 2 31 2 2 7" xfId="5750" xr:uid="{F8061FA3-6AB1-40E1-AF1B-A123BEDF8AC2}"/>
    <cellStyle name="Calculation 2 31 2 2 8" xfId="5751" xr:uid="{48AB87E3-8AB7-4E5B-A7DA-94E1A64FED8F}"/>
    <cellStyle name="Calculation 2 31 2 2 9" xfId="5752" xr:uid="{F4150D33-163C-470F-9F87-44FB5C316B7F}"/>
    <cellStyle name="Calculation 2 31 2 2_Int on Cust Dep" xfId="5753" xr:uid="{40F5D1D2-31CD-41EE-9887-4A4BBAE509E8}"/>
    <cellStyle name="Calculation 2 31 2 3" xfId="5754" xr:uid="{8583D55E-DB4E-4381-B091-2AC53FB532C2}"/>
    <cellStyle name="Calculation 2 31 2 3 2" xfId="5755" xr:uid="{F8261C2E-D0D2-43AF-B3EF-69DA0BBC1964}"/>
    <cellStyle name="Calculation 2 31 2 3 3" xfId="5756" xr:uid="{F74D303C-1C57-4667-BC24-9FE1D3712B82}"/>
    <cellStyle name="Calculation 2 31 2 3 4" xfId="5757" xr:uid="{1C852AD2-1BCA-47FC-B56E-9258695E7B4E}"/>
    <cellStyle name="Calculation 2 31 2 3 5" xfId="5758" xr:uid="{B933F6E1-5FC3-48DF-8FF5-CD680DC1E642}"/>
    <cellStyle name="Calculation 2 31 2 3_Int on Cust Dep" xfId="5759" xr:uid="{D178FA95-FFDC-45B4-98EB-FA1A18635762}"/>
    <cellStyle name="Calculation 2 31 2 4" xfId="5760" xr:uid="{7E9FD234-C03B-4F18-824B-ECC54FF8382A}"/>
    <cellStyle name="Calculation 2 31 2 5" xfId="5761" xr:uid="{005885A0-2A14-4929-B5FC-022D5230ECC1}"/>
    <cellStyle name="Calculation 2 31 2 6" xfId="5762" xr:uid="{DBD255EF-21D3-4C43-84F4-DADC31FF265E}"/>
    <cellStyle name="Calculation 2 31 2_Int on Cust Dep" xfId="5763" xr:uid="{C3A62A41-74F4-452A-B206-E4E5BBAB64DC}"/>
    <cellStyle name="Calculation 2 31 3" xfId="5764" xr:uid="{A437F01E-90CE-4192-A594-68CE7A555DB3}"/>
    <cellStyle name="Calculation 2 31 3 2" xfId="5765" xr:uid="{F5D8B4B8-D36D-4D11-852A-531E87A0FCDF}"/>
    <cellStyle name="Calculation 2 31 3 2 2" xfId="5766" xr:uid="{D2320BBF-0717-4F16-9777-74BFCE7DE2EE}"/>
    <cellStyle name="Calculation 2 31 3 2 3" xfId="5767" xr:uid="{A4F66BE0-8096-4886-843D-B3CB1EFF8620}"/>
    <cellStyle name="Calculation 2 31 3 2 4" xfId="5768" xr:uid="{1F154651-8591-41CE-9320-B8A1A7B52F23}"/>
    <cellStyle name="Calculation 2 31 3 2 5" xfId="5769" xr:uid="{5AC9E4E6-7F63-417D-B121-9F022C5F270C}"/>
    <cellStyle name="Calculation 2 31 3 2_Int on Cust Dep" xfId="5770" xr:uid="{3FF7689E-836B-41C7-96B1-DEB22E31C8C1}"/>
    <cellStyle name="Calculation 2 31 3 3" xfId="5771" xr:uid="{07A81464-1B02-4220-B98B-1BEDB8BC3777}"/>
    <cellStyle name="Calculation 2 31 3 4" xfId="5772" xr:uid="{50752C45-DE42-48DA-A353-083F0835498F}"/>
    <cellStyle name="Calculation 2 31 3 5" xfId="5773" xr:uid="{40DA00D7-0DAA-4392-BFC3-77145BFBBEBC}"/>
    <cellStyle name="Calculation 2 31 3 6" xfId="5774" xr:uid="{FC94FFA5-D0D4-4FA8-85D4-6738E66272C6}"/>
    <cellStyle name="Calculation 2 31 3 7" xfId="5775" xr:uid="{40A8C227-F727-44F5-8A34-E46AFB9770F0}"/>
    <cellStyle name="Calculation 2 31 3 8" xfId="5776" xr:uid="{FE92116E-33BF-4951-BBD5-634899324ABE}"/>
    <cellStyle name="Calculation 2 31 3 9" xfId="5777" xr:uid="{346DFBD8-041E-4AA4-8BBD-1B2365577AB1}"/>
    <cellStyle name="Calculation 2 31 3_Int on Cust Dep" xfId="5778" xr:uid="{9CAD161A-7A8E-4566-BB43-990B91EC4EC4}"/>
    <cellStyle name="Calculation 2 31 4" xfId="5779" xr:uid="{35FE0526-5C9B-4635-9611-AC1FCBFBCAA2}"/>
    <cellStyle name="Calculation 2 31 4 2" xfId="5780" xr:uid="{C5217F06-F33C-4614-9D5E-B06F91E8C9E8}"/>
    <cellStyle name="Calculation 2 31 4 3" xfId="5781" xr:uid="{3E77077F-B5D8-47B9-976C-B9FAEF19D023}"/>
    <cellStyle name="Calculation 2 31 4 4" xfId="5782" xr:uid="{4051AA56-34EA-4A40-99B5-11B7746F3FD7}"/>
    <cellStyle name="Calculation 2 31 4 5" xfId="5783" xr:uid="{1757BE6D-699C-42DF-BBF2-D908485015F0}"/>
    <cellStyle name="Calculation 2 31 4_Int on Cust Dep" xfId="5784" xr:uid="{7B4AE843-E6B7-4F91-B979-F846DE197841}"/>
    <cellStyle name="Calculation 2 31 5" xfId="5785" xr:uid="{80B66031-C285-4AD6-8BF6-4B2F42503D89}"/>
    <cellStyle name="Calculation 2 31 5 2" xfId="5786" xr:uid="{E79CF97A-5AB0-44ED-A76F-EAAE178804A4}"/>
    <cellStyle name="Calculation 2 31 5 3" xfId="5787" xr:uid="{8E0DAFE1-7411-4974-9C37-35CC14A13C98}"/>
    <cellStyle name="Calculation 2 31 5 4" xfId="5788" xr:uid="{8A41AEB6-B937-4B15-8EA2-CED9D02F83BD}"/>
    <cellStyle name="Calculation 2 31 5 5" xfId="5789" xr:uid="{A15A5877-BD79-4BA2-AAA4-B7A57CA650BC}"/>
    <cellStyle name="Calculation 2 31 5_Int on Cust Dep" xfId="5790" xr:uid="{834BFA35-FAB0-406A-8E93-D2FCDB5AE91E}"/>
    <cellStyle name="Calculation 2 31 6" xfId="5791" xr:uid="{4DC10055-AC8F-497E-8A44-BFD561D406C0}"/>
    <cellStyle name="Calculation 2 31 7" xfId="5792" xr:uid="{E4838188-DDFC-4DF2-8525-0A44A3D03621}"/>
    <cellStyle name="Calculation 2 31 8" xfId="5793" xr:uid="{969EFBCA-0609-4039-8A10-20B71CAFC188}"/>
    <cellStyle name="Calculation 2 31 9" xfId="5794" xr:uid="{6EFDB5A9-85A7-492E-B53B-6DE2B5146A64}"/>
    <cellStyle name="Calculation 2 31_Int on Cust Dep" xfId="5795" xr:uid="{05BD23FD-FC62-467E-A30E-589AAF482847}"/>
    <cellStyle name="Calculation 2 32" xfId="5796" xr:uid="{F717266A-A830-4E52-B6D0-A8680F0046A8}"/>
    <cellStyle name="Calculation 2 32 10" xfId="5797" xr:uid="{3E5841FC-1854-48F3-B1E9-460D050817CE}"/>
    <cellStyle name="Calculation 2 32 11" xfId="5798" xr:uid="{8838B941-435E-483F-83B6-B7A2B7EFC7F9}"/>
    <cellStyle name="Calculation 2 32 12" xfId="5799" xr:uid="{A820EFF8-7906-40A5-BE5B-BB038D205F48}"/>
    <cellStyle name="Calculation 2 32 2" xfId="5800" xr:uid="{6751993E-6195-4B70-8B3A-D6380E59960E}"/>
    <cellStyle name="Calculation 2 32 2 2" xfId="5801" xr:uid="{1963A54B-10BD-4466-B856-FCA17AD65EFE}"/>
    <cellStyle name="Calculation 2 32 2 2 2" xfId="5802" xr:uid="{0C9C5436-EE52-4F04-B587-AE622C29EF9B}"/>
    <cellStyle name="Calculation 2 32 2 2 2 2" xfId="5803" xr:uid="{8B0BDF9A-5528-46D4-89CE-F7DEA38A62FF}"/>
    <cellStyle name="Calculation 2 32 2 2 2 3" xfId="5804" xr:uid="{371F136C-B9B4-4094-A5AB-EB04B5D16CC5}"/>
    <cellStyle name="Calculation 2 32 2 2 2 4" xfId="5805" xr:uid="{F9A51270-BA94-46C0-A308-369E74042B07}"/>
    <cellStyle name="Calculation 2 32 2 2 2 5" xfId="5806" xr:uid="{60DA7447-E279-48AF-8BCB-B7FA7C96A483}"/>
    <cellStyle name="Calculation 2 32 2 2 2_Int on Cust Dep" xfId="5807" xr:uid="{84D0DD06-CFDB-43F4-B008-906E2514FDDA}"/>
    <cellStyle name="Calculation 2 32 2 2 3" xfId="5808" xr:uid="{D7B564E0-0CDD-480A-870F-AACEC06D080A}"/>
    <cellStyle name="Calculation 2 32 2 2 4" xfId="5809" xr:uid="{5A18FFAD-A8F9-4510-B78B-6CDB908A8F36}"/>
    <cellStyle name="Calculation 2 32 2 2 5" xfId="5810" xr:uid="{4B5215CF-5D69-4FDF-91DC-24ECE143E7B6}"/>
    <cellStyle name="Calculation 2 32 2 2 6" xfId="5811" xr:uid="{32279D29-BCC5-4DB5-A73F-3DFD71261416}"/>
    <cellStyle name="Calculation 2 32 2 2 7" xfId="5812" xr:uid="{1D11EFCD-F0C0-44BA-9225-97A5EB5A45E6}"/>
    <cellStyle name="Calculation 2 32 2 2 8" xfId="5813" xr:uid="{B9DBE613-89D6-4A2F-A561-696197DD1D88}"/>
    <cellStyle name="Calculation 2 32 2 2 9" xfId="5814" xr:uid="{C1443232-2B08-4D95-B764-074B53E2BD6A}"/>
    <cellStyle name="Calculation 2 32 2 2_Int on Cust Dep" xfId="5815" xr:uid="{9DFE3BC8-263A-4CC6-8750-F710B043FF07}"/>
    <cellStyle name="Calculation 2 32 2 3" xfId="5816" xr:uid="{2C3E0C53-3A18-4B0A-B27E-B705663C87EE}"/>
    <cellStyle name="Calculation 2 32 2 3 2" xfId="5817" xr:uid="{86B60C1F-49C4-43D9-BD1D-22FD5B754BD1}"/>
    <cellStyle name="Calculation 2 32 2 3 3" xfId="5818" xr:uid="{1C41D04D-076B-4206-8C76-D3F9B99095F2}"/>
    <cellStyle name="Calculation 2 32 2 3 4" xfId="5819" xr:uid="{1CB6D4BC-AEFF-402C-BF7C-66DB718F51F0}"/>
    <cellStyle name="Calculation 2 32 2 3 5" xfId="5820" xr:uid="{E5A144E2-943E-44F6-89B2-51E08D9EA793}"/>
    <cellStyle name="Calculation 2 32 2 3_Int on Cust Dep" xfId="5821" xr:uid="{A61F8A94-C92A-4F43-8724-79B474A952AA}"/>
    <cellStyle name="Calculation 2 32 2 4" xfId="5822" xr:uid="{F093C361-43A5-45A4-802E-F98D7E149FAD}"/>
    <cellStyle name="Calculation 2 32 2 5" xfId="5823" xr:uid="{0142CFD3-4FAE-4699-BA1E-78B2C0AAF53B}"/>
    <cellStyle name="Calculation 2 32 2 6" xfId="5824" xr:uid="{67240313-5ECA-4047-BC97-7D43D6085ED2}"/>
    <cellStyle name="Calculation 2 32 2_Int on Cust Dep" xfId="5825" xr:uid="{AB59F206-D815-4A7D-9EB0-699FAA348B18}"/>
    <cellStyle name="Calculation 2 32 3" xfId="5826" xr:uid="{AB5BAFDC-FE2D-4424-93BA-43A8F94668B8}"/>
    <cellStyle name="Calculation 2 32 3 2" xfId="5827" xr:uid="{92777D12-376C-4CD0-AA75-20DE00FB654F}"/>
    <cellStyle name="Calculation 2 32 3 2 2" xfId="5828" xr:uid="{6766BCD2-B5B2-44BF-8091-97775C94EB60}"/>
    <cellStyle name="Calculation 2 32 3 2 3" xfId="5829" xr:uid="{9AC66CFA-7EFE-4680-B5CA-7896CA0A2AEE}"/>
    <cellStyle name="Calculation 2 32 3 2 4" xfId="5830" xr:uid="{D18337B7-7B4A-4ED7-9A0E-3A8F5430CD1E}"/>
    <cellStyle name="Calculation 2 32 3 2 5" xfId="5831" xr:uid="{AB53C02A-46F0-4C73-8127-437A2FFEF382}"/>
    <cellStyle name="Calculation 2 32 3 2_Int on Cust Dep" xfId="5832" xr:uid="{C3517351-1C0A-43AB-8349-ABA0453474B3}"/>
    <cellStyle name="Calculation 2 32 3 3" xfId="5833" xr:uid="{7970ABFB-9499-42B4-98A0-80989EBFD8EC}"/>
    <cellStyle name="Calculation 2 32 3 4" xfId="5834" xr:uid="{5C5C4023-6FC9-4584-9CD0-022A690D189E}"/>
    <cellStyle name="Calculation 2 32 3 5" xfId="5835" xr:uid="{D1DE7B8B-7AD9-414F-918C-446F86D3B954}"/>
    <cellStyle name="Calculation 2 32 3 6" xfId="5836" xr:uid="{C5192B7D-5058-42B1-8288-8695976E358F}"/>
    <cellStyle name="Calculation 2 32 3 7" xfId="5837" xr:uid="{7273C285-8501-4473-ABF4-430927025BAD}"/>
    <cellStyle name="Calculation 2 32 3 8" xfId="5838" xr:uid="{0CEB4BE7-AC66-4A88-92B8-1332E165CFB1}"/>
    <cellStyle name="Calculation 2 32 3 9" xfId="5839" xr:uid="{D212B64D-069B-42F9-99AB-F1D0842FC80C}"/>
    <cellStyle name="Calculation 2 32 3_Int on Cust Dep" xfId="5840" xr:uid="{74B563DE-D52C-4896-85D9-BA02514B3246}"/>
    <cellStyle name="Calculation 2 32 4" xfId="5841" xr:uid="{988F23AA-BC46-4944-B5C8-9D782C68C805}"/>
    <cellStyle name="Calculation 2 32 4 2" xfId="5842" xr:uid="{82E356F7-98C3-4C9F-8EB7-EDAA85B18A69}"/>
    <cellStyle name="Calculation 2 32 4 3" xfId="5843" xr:uid="{D48CB87C-F533-4082-91B0-E458C2DFB949}"/>
    <cellStyle name="Calculation 2 32 4 4" xfId="5844" xr:uid="{41ECD952-B8F7-4061-BF75-344299760367}"/>
    <cellStyle name="Calculation 2 32 4 5" xfId="5845" xr:uid="{DA0EA797-302C-4862-B084-2D641C1CC621}"/>
    <cellStyle name="Calculation 2 32 4_Int on Cust Dep" xfId="5846" xr:uid="{CD238492-CED9-4FC6-A2D0-75B9D5CCB059}"/>
    <cellStyle name="Calculation 2 32 5" xfId="5847" xr:uid="{04CA9AFE-8023-4B20-90E3-9909C2D07CEF}"/>
    <cellStyle name="Calculation 2 32 5 2" xfId="5848" xr:uid="{4EC50408-ACD4-4A30-987E-466C063A2430}"/>
    <cellStyle name="Calculation 2 32 5 3" xfId="5849" xr:uid="{AD0DC34F-D3EE-4F85-A9E3-E27284D66269}"/>
    <cellStyle name="Calculation 2 32 5 4" xfId="5850" xr:uid="{74B2C40C-3F48-4958-89DE-B1E7D2F4C07C}"/>
    <cellStyle name="Calculation 2 32 5 5" xfId="5851" xr:uid="{F07F4279-4A50-4D8F-8196-53A85F4869BB}"/>
    <cellStyle name="Calculation 2 32 5_Int on Cust Dep" xfId="5852" xr:uid="{E006A3AF-0768-48B5-A757-7099E6707490}"/>
    <cellStyle name="Calculation 2 32 6" xfId="5853" xr:uid="{6A911A76-A803-4296-A518-08F35B0E80D8}"/>
    <cellStyle name="Calculation 2 32 7" xfId="5854" xr:uid="{90F011D8-026E-4068-B108-3D84999F1E68}"/>
    <cellStyle name="Calculation 2 32 8" xfId="5855" xr:uid="{7AB197E0-862C-49A0-ADD4-AAD25A2B43B7}"/>
    <cellStyle name="Calculation 2 32 9" xfId="5856" xr:uid="{A4557A9A-063E-4EA5-859A-48F92151FAA8}"/>
    <cellStyle name="Calculation 2 32_Int on Cust Dep" xfId="5857" xr:uid="{8FD9E1CA-A0FA-4C08-85B6-0495A3971399}"/>
    <cellStyle name="Calculation 2 33" xfId="5858" xr:uid="{99632715-94FA-486D-A29B-9ACCE37D97F2}"/>
    <cellStyle name="Calculation 2 33 10" xfId="5859" xr:uid="{6F00E31C-A654-4A2A-A9D1-C7E55B7004E7}"/>
    <cellStyle name="Calculation 2 33 11" xfId="5860" xr:uid="{71C368EB-3221-48D7-A8DD-D6F83E81D77E}"/>
    <cellStyle name="Calculation 2 33 12" xfId="5861" xr:uid="{C0090830-26B0-44A7-B278-C9D11BFC04D0}"/>
    <cellStyle name="Calculation 2 33 2" xfId="5862" xr:uid="{1BADE834-E573-4970-9A6D-995CE750595A}"/>
    <cellStyle name="Calculation 2 33 2 2" xfId="5863" xr:uid="{DB64E23C-00D9-4B7C-8602-DAE212468C85}"/>
    <cellStyle name="Calculation 2 33 2 2 2" xfId="5864" xr:uid="{FE6FEDC6-11DF-45C8-A391-0A3DB0DA8B15}"/>
    <cellStyle name="Calculation 2 33 2 2 2 2" xfId="5865" xr:uid="{99A60F75-38B6-44D3-A470-77BF5EA0DEBE}"/>
    <cellStyle name="Calculation 2 33 2 2 2 3" xfId="5866" xr:uid="{2F2B9904-7BA8-4338-AD68-1A5992561154}"/>
    <cellStyle name="Calculation 2 33 2 2 2 4" xfId="5867" xr:uid="{414530B1-841A-4D29-AD18-8167F94CA01C}"/>
    <cellStyle name="Calculation 2 33 2 2 2 5" xfId="5868" xr:uid="{0A482F00-329A-48F5-98EB-F6DADFAD1047}"/>
    <cellStyle name="Calculation 2 33 2 2 2_Int on Cust Dep" xfId="5869" xr:uid="{8873507B-277E-431D-A738-4DC28646D37A}"/>
    <cellStyle name="Calculation 2 33 2 2 3" xfId="5870" xr:uid="{29BEFA11-DA58-48C8-86CB-3AA06589DC41}"/>
    <cellStyle name="Calculation 2 33 2 2 4" xfId="5871" xr:uid="{1CFAF719-323E-4A7C-9215-3A8E88D523E7}"/>
    <cellStyle name="Calculation 2 33 2 2 5" xfId="5872" xr:uid="{27E85AEF-95EE-4707-8DF0-7ACFC09A8E6C}"/>
    <cellStyle name="Calculation 2 33 2 2 6" xfId="5873" xr:uid="{EBA2CE32-FD70-4181-A9C2-970B4D19AD6B}"/>
    <cellStyle name="Calculation 2 33 2 2 7" xfId="5874" xr:uid="{F9263BF8-E5D3-4279-8B4D-4613101EDA71}"/>
    <cellStyle name="Calculation 2 33 2 2 8" xfId="5875" xr:uid="{C47CAE06-DBE4-4FD7-8472-33D98CB95386}"/>
    <cellStyle name="Calculation 2 33 2 2 9" xfId="5876" xr:uid="{F0177804-E613-4D62-BBF3-07B30291C7CB}"/>
    <cellStyle name="Calculation 2 33 2 2_Int on Cust Dep" xfId="5877" xr:uid="{4C668454-F324-4173-8C71-792962B4A7EC}"/>
    <cellStyle name="Calculation 2 33 2 3" xfId="5878" xr:uid="{21C8EB30-F423-4E76-8068-7C3A3A7E2D60}"/>
    <cellStyle name="Calculation 2 33 2 3 2" xfId="5879" xr:uid="{3C9E7357-A138-46DC-9C38-771C27C62BEB}"/>
    <cellStyle name="Calculation 2 33 2 3 3" xfId="5880" xr:uid="{EAD77D46-E1A3-46A2-97D2-81F0DDACE2C8}"/>
    <cellStyle name="Calculation 2 33 2 3 4" xfId="5881" xr:uid="{85701C22-3E72-45D6-8535-4137465582A5}"/>
    <cellStyle name="Calculation 2 33 2 3 5" xfId="5882" xr:uid="{B4A79D42-728F-42E5-A606-A52071F80204}"/>
    <cellStyle name="Calculation 2 33 2 3_Int on Cust Dep" xfId="5883" xr:uid="{D194EDD6-D425-4CA0-AB9E-AECB70339CD2}"/>
    <cellStyle name="Calculation 2 33 2 4" xfId="5884" xr:uid="{BB6877A9-C303-48AD-8683-159681EA41C3}"/>
    <cellStyle name="Calculation 2 33 2 5" xfId="5885" xr:uid="{F823ABDD-AB45-4533-B6B3-96C6AD28EF7D}"/>
    <cellStyle name="Calculation 2 33 2 6" xfId="5886" xr:uid="{C3872E4F-7207-4C3C-9899-0D0D151C9008}"/>
    <cellStyle name="Calculation 2 33 2_Int on Cust Dep" xfId="5887" xr:uid="{25660E8C-8BE3-4490-9C9A-5C6BE5DDF879}"/>
    <cellStyle name="Calculation 2 33 3" xfId="5888" xr:uid="{84171792-4BDF-48AA-991B-43C359CC281A}"/>
    <cellStyle name="Calculation 2 33 3 2" xfId="5889" xr:uid="{71DED959-D362-492F-A6EF-4D8B3FE740AF}"/>
    <cellStyle name="Calculation 2 33 3 2 2" xfId="5890" xr:uid="{44B1D1E8-6277-4FEF-85E2-9CDF71BE7FDC}"/>
    <cellStyle name="Calculation 2 33 3 2 3" xfId="5891" xr:uid="{6E3624F6-E816-4D00-8BFF-EC12507AF78E}"/>
    <cellStyle name="Calculation 2 33 3 2 4" xfId="5892" xr:uid="{61F2CD6E-DAB3-45D9-8F8D-F54EE2EDCC74}"/>
    <cellStyle name="Calculation 2 33 3 2 5" xfId="5893" xr:uid="{1536423F-D9B9-41E4-93C8-59F4892E30F4}"/>
    <cellStyle name="Calculation 2 33 3 2_Int on Cust Dep" xfId="5894" xr:uid="{6DCE946F-A6A7-4DBA-9F2E-906EEE5C6890}"/>
    <cellStyle name="Calculation 2 33 3 3" xfId="5895" xr:uid="{BAD2946A-9D4D-4A6B-851F-F37F0A97E077}"/>
    <cellStyle name="Calculation 2 33 3 4" xfId="5896" xr:uid="{A426BE03-E9ED-4F95-816D-BB4025F281C8}"/>
    <cellStyle name="Calculation 2 33 3 5" xfId="5897" xr:uid="{69A152AE-3062-4AE2-895D-97FD84071000}"/>
    <cellStyle name="Calculation 2 33 3 6" xfId="5898" xr:uid="{09159473-E577-4BEE-AC11-7AF3ECB40AA9}"/>
    <cellStyle name="Calculation 2 33 3 7" xfId="5899" xr:uid="{CE233895-DFA8-48C5-902E-9734D3EE7B86}"/>
    <cellStyle name="Calculation 2 33 3 8" xfId="5900" xr:uid="{09C6CECE-4380-4657-88E6-DC1E6185695D}"/>
    <cellStyle name="Calculation 2 33 3 9" xfId="5901" xr:uid="{AF876208-77DF-4DF9-A9E2-7849487C7036}"/>
    <cellStyle name="Calculation 2 33 3_Int on Cust Dep" xfId="5902" xr:uid="{71713B54-BBD1-4749-8E74-D86B6A22BFE2}"/>
    <cellStyle name="Calculation 2 33 4" xfId="5903" xr:uid="{C949FB3E-7279-4F4A-B011-682D77CBDCCF}"/>
    <cellStyle name="Calculation 2 33 4 2" xfId="5904" xr:uid="{9A36F8B8-FDCE-4D9E-B060-0E8154E8B42A}"/>
    <cellStyle name="Calculation 2 33 4 3" xfId="5905" xr:uid="{D47C6EE5-29A9-4FFD-AA2C-C948729A7E21}"/>
    <cellStyle name="Calculation 2 33 4 4" xfId="5906" xr:uid="{30D71608-48D7-4AF7-8374-C4257616C6F1}"/>
    <cellStyle name="Calculation 2 33 4 5" xfId="5907" xr:uid="{620D8E1F-1CA5-4806-BE20-7715E9DE0E18}"/>
    <cellStyle name="Calculation 2 33 4_Int on Cust Dep" xfId="5908" xr:uid="{EB5728A0-B552-444D-8C60-95ADD7007631}"/>
    <cellStyle name="Calculation 2 33 5" xfId="5909" xr:uid="{97D552D5-E8FE-4D45-9D9A-59682B7A16FA}"/>
    <cellStyle name="Calculation 2 33 5 2" xfId="5910" xr:uid="{735A5BBE-30C4-4DBE-BEEB-2490DBD4EF15}"/>
    <cellStyle name="Calculation 2 33 5 3" xfId="5911" xr:uid="{ECC5F61B-CA61-4315-B449-A6BC45226A04}"/>
    <cellStyle name="Calculation 2 33 5 4" xfId="5912" xr:uid="{0DBD02DC-F776-4015-BD23-9A5BC09E89BA}"/>
    <cellStyle name="Calculation 2 33 5 5" xfId="5913" xr:uid="{7C873FB9-62F5-4DC0-8BC0-5D93FFAF9E48}"/>
    <cellStyle name="Calculation 2 33 5_Int on Cust Dep" xfId="5914" xr:uid="{2BFC76DB-FB41-49DE-B673-E3DDC8881ABB}"/>
    <cellStyle name="Calculation 2 33 6" xfId="5915" xr:uid="{709087F7-1194-4293-B969-B9062A76A1F3}"/>
    <cellStyle name="Calculation 2 33 7" xfId="5916" xr:uid="{868D7087-3C97-4811-8CDF-AFFA88D26EFB}"/>
    <cellStyle name="Calculation 2 33 8" xfId="5917" xr:uid="{216C319C-AE0C-4861-BB2A-862BC37F465E}"/>
    <cellStyle name="Calculation 2 33 9" xfId="5918" xr:uid="{6F1CD436-E23A-4EFC-8952-8D3DC0408FDA}"/>
    <cellStyle name="Calculation 2 33_Int on Cust Dep" xfId="5919" xr:uid="{6ED5EA6D-F9BA-4EB3-87EF-F797FBD1A71B}"/>
    <cellStyle name="Calculation 2 34" xfId="5920" xr:uid="{F0974C61-1893-4150-B054-27A5EA99636C}"/>
    <cellStyle name="Calculation 2 34 10" xfId="5921" xr:uid="{A412B366-5CF0-4959-BD58-AF688356088E}"/>
    <cellStyle name="Calculation 2 34 11" xfId="5922" xr:uid="{5B80FBD3-DC90-42BA-A4B9-67379773A4D7}"/>
    <cellStyle name="Calculation 2 34 12" xfId="5923" xr:uid="{DE27F53A-957A-4B79-B7D7-1ABA87655B68}"/>
    <cellStyle name="Calculation 2 34 2" xfId="5924" xr:uid="{4A85D697-894E-41D4-A9C1-1C926DCD1CC6}"/>
    <cellStyle name="Calculation 2 34 2 2" xfId="5925" xr:uid="{E68C06E8-E901-4155-8D0E-37C9D903BC88}"/>
    <cellStyle name="Calculation 2 34 2 2 2" xfId="5926" xr:uid="{41290F2A-1C8A-4337-9F78-125FD79347E7}"/>
    <cellStyle name="Calculation 2 34 2 2 2 2" xfId="5927" xr:uid="{25160192-65FC-4E65-8E2B-05CEA3D54305}"/>
    <cellStyle name="Calculation 2 34 2 2 2 3" xfId="5928" xr:uid="{4553AA7B-EFDA-418A-B4BF-5BDE5DA12E5C}"/>
    <cellStyle name="Calculation 2 34 2 2 2 4" xfId="5929" xr:uid="{F5334CBE-6B1F-4E74-BFB0-B19416BE15C0}"/>
    <cellStyle name="Calculation 2 34 2 2 2 5" xfId="5930" xr:uid="{56D53C57-7D93-494C-9753-7BFDCCF9E714}"/>
    <cellStyle name="Calculation 2 34 2 2 2_Int on Cust Dep" xfId="5931" xr:uid="{4580746B-66DD-4332-948B-ADF1FF733EBC}"/>
    <cellStyle name="Calculation 2 34 2 2 3" xfId="5932" xr:uid="{C6001A9D-51B8-4546-B555-14663FFFD8BA}"/>
    <cellStyle name="Calculation 2 34 2 2 4" xfId="5933" xr:uid="{D67E3476-839F-446A-AAE2-D7AB263BD76A}"/>
    <cellStyle name="Calculation 2 34 2 2 5" xfId="5934" xr:uid="{C2C3B9C7-5572-4C79-8106-62B567C0B1D0}"/>
    <cellStyle name="Calculation 2 34 2 2 6" xfId="5935" xr:uid="{8ECAB533-F3D9-4899-A876-7AE4D10F8212}"/>
    <cellStyle name="Calculation 2 34 2 2 7" xfId="5936" xr:uid="{D254A628-29A2-4A67-86C0-4216D649C08A}"/>
    <cellStyle name="Calculation 2 34 2 2 8" xfId="5937" xr:uid="{ECBA7025-8513-48DC-97E9-1292802254CD}"/>
    <cellStyle name="Calculation 2 34 2 2 9" xfId="5938" xr:uid="{46764DB9-D8B3-4DF7-B1D1-73F2B5142F4F}"/>
    <cellStyle name="Calculation 2 34 2 2_Int on Cust Dep" xfId="5939" xr:uid="{3158A6DE-160C-45D2-9D53-2481AFD91838}"/>
    <cellStyle name="Calculation 2 34 2 3" xfId="5940" xr:uid="{DC66888A-F2A7-4AFD-88C2-EDB06035C0D2}"/>
    <cellStyle name="Calculation 2 34 2 3 2" xfId="5941" xr:uid="{625CFC28-4639-43CC-A472-DF6BE9CA7F19}"/>
    <cellStyle name="Calculation 2 34 2 3 3" xfId="5942" xr:uid="{6B7BA229-FDDC-4FDE-90B9-C1475FB5DD89}"/>
    <cellStyle name="Calculation 2 34 2 3 4" xfId="5943" xr:uid="{F8549EFB-FC86-4F6D-9919-B01FC9220796}"/>
    <cellStyle name="Calculation 2 34 2 3 5" xfId="5944" xr:uid="{4218F873-4434-41BC-A9FE-5CCB5CEABC9A}"/>
    <cellStyle name="Calculation 2 34 2 3_Int on Cust Dep" xfId="5945" xr:uid="{6B5FC4C1-50DC-4794-9AE0-72EF281D27D2}"/>
    <cellStyle name="Calculation 2 34 2 4" xfId="5946" xr:uid="{AA11550B-633D-4F07-8004-50C8DD740941}"/>
    <cellStyle name="Calculation 2 34 2 5" xfId="5947" xr:uid="{B2F06E32-D3F7-4A7F-922D-7E51BEFA3F5E}"/>
    <cellStyle name="Calculation 2 34 2 6" xfId="5948" xr:uid="{228C03E8-6070-41D9-A5B2-9DB8FF1EA38E}"/>
    <cellStyle name="Calculation 2 34 2_Int on Cust Dep" xfId="5949" xr:uid="{A17F2D9D-0B10-441D-9BC2-EEF3DB4BAA0B}"/>
    <cellStyle name="Calculation 2 34 3" xfId="5950" xr:uid="{F844EF16-3980-4118-BA75-301225DBA595}"/>
    <cellStyle name="Calculation 2 34 3 2" xfId="5951" xr:uid="{6BEDCA1A-A13C-4DF4-8A72-DB29FCCB5629}"/>
    <cellStyle name="Calculation 2 34 3 2 2" xfId="5952" xr:uid="{589AD50B-6F69-4FCE-B1C6-745AC3514A66}"/>
    <cellStyle name="Calculation 2 34 3 2 3" xfId="5953" xr:uid="{17F5316E-21CF-4ECF-B12F-6117E2F03F1E}"/>
    <cellStyle name="Calculation 2 34 3 2 4" xfId="5954" xr:uid="{6B7AFD2A-D57C-401D-9EC0-B19A21123C0D}"/>
    <cellStyle name="Calculation 2 34 3 2 5" xfId="5955" xr:uid="{E1ED51DD-36C2-4116-955C-21F04AF94085}"/>
    <cellStyle name="Calculation 2 34 3 2_Int on Cust Dep" xfId="5956" xr:uid="{C5062F35-9CD2-456A-8189-8D914DDF3347}"/>
    <cellStyle name="Calculation 2 34 3 3" xfId="5957" xr:uid="{AE6C452C-DF45-40D5-B2E0-6825E51FD916}"/>
    <cellStyle name="Calculation 2 34 3 4" xfId="5958" xr:uid="{9587BBCF-E3B3-43A2-831E-8DB4E45EFEF6}"/>
    <cellStyle name="Calculation 2 34 3 5" xfId="5959" xr:uid="{7DC6812C-8ADF-4B4C-A26D-183BA8269970}"/>
    <cellStyle name="Calculation 2 34 3 6" xfId="5960" xr:uid="{DC68EE7F-8DAC-4486-A8B7-FE5CC19D07E8}"/>
    <cellStyle name="Calculation 2 34 3 7" xfId="5961" xr:uid="{3EC5CCBB-9726-47DB-9317-FF29864C80C4}"/>
    <cellStyle name="Calculation 2 34 3 8" xfId="5962" xr:uid="{0D1F8AF9-FCD5-4A5C-88EF-176BF934F41D}"/>
    <cellStyle name="Calculation 2 34 3 9" xfId="5963" xr:uid="{AD455127-4DCC-4494-A93A-4B0B03ECCEA4}"/>
    <cellStyle name="Calculation 2 34 3_Int on Cust Dep" xfId="5964" xr:uid="{B214F273-A1BE-4D58-8BF7-D5E6DE4A5854}"/>
    <cellStyle name="Calculation 2 34 4" xfId="5965" xr:uid="{F488EA81-BA35-4757-B6FA-B0927B90D4C7}"/>
    <cellStyle name="Calculation 2 34 4 2" xfId="5966" xr:uid="{B3C409FF-E5C0-44DD-A646-FEC7B6687DA9}"/>
    <cellStyle name="Calculation 2 34 4 3" xfId="5967" xr:uid="{7540481D-50E0-44B8-9D1B-07AA82698ABC}"/>
    <cellStyle name="Calculation 2 34 4 4" xfId="5968" xr:uid="{A5635216-817C-4178-AE87-AD75D66938A0}"/>
    <cellStyle name="Calculation 2 34 4 5" xfId="5969" xr:uid="{07FFDFE1-9C21-4951-89EB-E19FE1A9E5C5}"/>
    <cellStyle name="Calculation 2 34 4_Int on Cust Dep" xfId="5970" xr:uid="{A6CBCE77-46B9-4FEF-93D1-A871BB43EAC7}"/>
    <cellStyle name="Calculation 2 34 5" xfId="5971" xr:uid="{A5832CEB-370F-45B4-8005-14F4D5FB9BA7}"/>
    <cellStyle name="Calculation 2 34 5 2" xfId="5972" xr:uid="{49589C39-7C4A-4F6C-AF97-317AAE840456}"/>
    <cellStyle name="Calculation 2 34 5 3" xfId="5973" xr:uid="{A051521B-88A5-44E3-933D-3B9EF9E8771B}"/>
    <cellStyle name="Calculation 2 34 5 4" xfId="5974" xr:uid="{A2E52020-5BD4-4667-8133-228AF53A9DFE}"/>
    <cellStyle name="Calculation 2 34 5 5" xfId="5975" xr:uid="{1FAB0139-13ED-4B21-ADA4-FBFE7D2FBD91}"/>
    <cellStyle name="Calculation 2 34 5_Int on Cust Dep" xfId="5976" xr:uid="{B0FA918C-8875-4BF9-B7BE-226401F05C79}"/>
    <cellStyle name="Calculation 2 34 6" xfId="5977" xr:uid="{2BBA67C4-E9D5-4F27-9FB2-B2BC92902E31}"/>
    <cellStyle name="Calculation 2 34 7" xfId="5978" xr:uid="{A9902930-ABDB-47F2-B6F2-ECEC830C7972}"/>
    <cellStyle name="Calculation 2 34 8" xfId="5979" xr:uid="{82FEC2CD-AC39-42B7-BDC7-D31A602DAF81}"/>
    <cellStyle name="Calculation 2 34 9" xfId="5980" xr:uid="{92C424FC-6951-45CF-BB6C-4B7141309DC4}"/>
    <cellStyle name="Calculation 2 34_Int on Cust Dep" xfId="5981" xr:uid="{2936F6FA-648A-4B76-875F-73A2EC6A507A}"/>
    <cellStyle name="Calculation 2 35" xfId="5982" xr:uid="{DA103570-4FD6-4C31-B5ED-238F3F5D992A}"/>
    <cellStyle name="Calculation 2 35 10" xfId="5983" xr:uid="{B60E8000-476F-4EAC-92EA-9CDBCC839BD0}"/>
    <cellStyle name="Calculation 2 35 11" xfId="5984" xr:uid="{06B88847-2E42-4517-9C0E-78367B60250A}"/>
    <cellStyle name="Calculation 2 35 12" xfId="5985" xr:uid="{3C531ABD-3786-4EF0-9EE4-950BBDF924C1}"/>
    <cellStyle name="Calculation 2 35 2" xfId="5986" xr:uid="{60C52D20-CFF1-43E3-AE4D-6E01730ED2F6}"/>
    <cellStyle name="Calculation 2 35 2 2" xfId="5987" xr:uid="{0B571488-0A57-4E13-929F-90B733DD9DA4}"/>
    <cellStyle name="Calculation 2 35 2 2 2" xfId="5988" xr:uid="{D3DF5EA5-6EE7-43B4-89DF-E8CC68B3C586}"/>
    <cellStyle name="Calculation 2 35 2 2 2 2" xfId="5989" xr:uid="{5AC8422D-D3F8-45C9-96B8-64B3AF0481C8}"/>
    <cellStyle name="Calculation 2 35 2 2 2 3" xfId="5990" xr:uid="{A19E37CB-9A6E-495C-B274-0BF0C42BB220}"/>
    <cellStyle name="Calculation 2 35 2 2 2 4" xfId="5991" xr:uid="{DDA3930A-A278-4B70-9535-8BA94DB7887B}"/>
    <cellStyle name="Calculation 2 35 2 2 2 5" xfId="5992" xr:uid="{DFF64A03-B669-426C-BF78-AB4FE979CBAD}"/>
    <cellStyle name="Calculation 2 35 2 2 2_Int on Cust Dep" xfId="5993" xr:uid="{76688628-DC39-45F1-B41B-2F99A6635F5F}"/>
    <cellStyle name="Calculation 2 35 2 2 3" xfId="5994" xr:uid="{73FBE1E3-3ACD-4541-921F-1957E1AA129B}"/>
    <cellStyle name="Calculation 2 35 2 2 4" xfId="5995" xr:uid="{CF1C748E-F149-4ABC-ACD3-E59C05118D9F}"/>
    <cellStyle name="Calculation 2 35 2 2 5" xfId="5996" xr:uid="{7D6F7660-49BE-48AE-AA31-0E7F30B7BB40}"/>
    <cellStyle name="Calculation 2 35 2 2 6" xfId="5997" xr:uid="{E583876C-BF90-4F4B-9744-733F008C594C}"/>
    <cellStyle name="Calculation 2 35 2 2 7" xfId="5998" xr:uid="{95CA40EB-94A1-4ACD-9CF7-EB123986EE87}"/>
    <cellStyle name="Calculation 2 35 2 2 8" xfId="5999" xr:uid="{83C8BD79-8EDE-4C48-980C-E182BD364A75}"/>
    <cellStyle name="Calculation 2 35 2 2 9" xfId="6000" xr:uid="{1F49AE77-6B24-4B37-A3B9-14251F0B66F6}"/>
    <cellStyle name="Calculation 2 35 2 2_Int on Cust Dep" xfId="6001" xr:uid="{C393D2EF-467D-4DA5-B0E6-7EE126272C12}"/>
    <cellStyle name="Calculation 2 35 2 3" xfId="6002" xr:uid="{C3A7ED51-2879-4358-9361-3ECEF1EA883A}"/>
    <cellStyle name="Calculation 2 35 2 3 2" xfId="6003" xr:uid="{2CE68CB9-4DC8-431B-9CDA-AE5F52284274}"/>
    <cellStyle name="Calculation 2 35 2 3 3" xfId="6004" xr:uid="{87B4682C-A67E-4881-AE25-E0AEC801B577}"/>
    <cellStyle name="Calculation 2 35 2 3 4" xfId="6005" xr:uid="{B6A72617-2414-456D-9F86-705CB4A93028}"/>
    <cellStyle name="Calculation 2 35 2 3 5" xfId="6006" xr:uid="{A4CB94EC-F130-4F1A-B984-2AFC24283E4F}"/>
    <cellStyle name="Calculation 2 35 2 3_Int on Cust Dep" xfId="6007" xr:uid="{0F320951-1A7F-477F-909B-4B68A5A94A54}"/>
    <cellStyle name="Calculation 2 35 2 4" xfId="6008" xr:uid="{DD03FAC1-0BD9-40CE-AA1C-0A8D85E00966}"/>
    <cellStyle name="Calculation 2 35 2 5" xfId="6009" xr:uid="{82975977-48AF-424E-AA39-6A44671129BA}"/>
    <cellStyle name="Calculation 2 35 2 6" xfId="6010" xr:uid="{8989D2A0-1863-41EF-9BBD-EE5B8115D29F}"/>
    <cellStyle name="Calculation 2 35 2_Int on Cust Dep" xfId="6011" xr:uid="{DD5D1599-2011-4CFA-8503-C46536BF541D}"/>
    <cellStyle name="Calculation 2 35 3" xfId="6012" xr:uid="{CBAB7A05-3AB9-463E-AD5D-21D8AD4CD30A}"/>
    <cellStyle name="Calculation 2 35 3 2" xfId="6013" xr:uid="{71321410-D549-4FCE-AA29-7AC18AEEFC35}"/>
    <cellStyle name="Calculation 2 35 3 2 2" xfId="6014" xr:uid="{206C9448-3909-46EF-B5C2-C8ED8F57516D}"/>
    <cellStyle name="Calculation 2 35 3 2 3" xfId="6015" xr:uid="{28F33376-D23B-4BD9-864D-3C2EA943F2FF}"/>
    <cellStyle name="Calculation 2 35 3 2 4" xfId="6016" xr:uid="{E8D477A5-DE29-46CD-AB5C-4FA264A22A8A}"/>
    <cellStyle name="Calculation 2 35 3 2 5" xfId="6017" xr:uid="{7B77FC56-E922-4399-9BA6-2588CF1FEBF8}"/>
    <cellStyle name="Calculation 2 35 3 2_Int on Cust Dep" xfId="6018" xr:uid="{A06F2F83-9727-416D-8E39-B13231363875}"/>
    <cellStyle name="Calculation 2 35 3 3" xfId="6019" xr:uid="{4E60CDA1-4E86-472B-AD6A-3F6CBA5C468F}"/>
    <cellStyle name="Calculation 2 35 3 4" xfId="6020" xr:uid="{0C3A69EB-FFB7-4638-9761-4416EDCABC30}"/>
    <cellStyle name="Calculation 2 35 3 5" xfId="6021" xr:uid="{CC5CF8ED-5D1E-488F-ABE1-E0A7E096B85C}"/>
    <cellStyle name="Calculation 2 35 3 6" xfId="6022" xr:uid="{F68478D7-EA37-4758-A061-9E294BB0716B}"/>
    <cellStyle name="Calculation 2 35 3 7" xfId="6023" xr:uid="{C2215708-7006-4D68-9690-8380529E2D85}"/>
    <cellStyle name="Calculation 2 35 3 8" xfId="6024" xr:uid="{3311C464-C7BB-488C-B28B-48B82EA5E2D4}"/>
    <cellStyle name="Calculation 2 35 3 9" xfId="6025" xr:uid="{DA8FD56A-6FB6-40DC-A2AE-FC0152B42F1A}"/>
    <cellStyle name="Calculation 2 35 3_Int on Cust Dep" xfId="6026" xr:uid="{A2270B98-33A3-4C7D-B92A-641C858FB378}"/>
    <cellStyle name="Calculation 2 35 4" xfId="6027" xr:uid="{1F2B6A2E-E2E8-410A-B5E6-287DEE9C7E65}"/>
    <cellStyle name="Calculation 2 35 4 2" xfId="6028" xr:uid="{3E177B92-04CC-4A43-966E-E969B406A352}"/>
    <cellStyle name="Calculation 2 35 4 3" xfId="6029" xr:uid="{0F968DA6-CC4D-419C-BD8F-196308EDCC11}"/>
    <cellStyle name="Calculation 2 35 4 4" xfId="6030" xr:uid="{DB9C0949-5822-449E-940C-C139E1BB670A}"/>
    <cellStyle name="Calculation 2 35 4 5" xfId="6031" xr:uid="{1EAA42FE-A1D0-4F72-AFE9-980B174A3D29}"/>
    <cellStyle name="Calculation 2 35 4_Int on Cust Dep" xfId="6032" xr:uid="{92306C0A-5D90-4932-B657-8B6995144230}"/>
    <cellStyle name="Calculation 2 35 5" xfId="6033" xr:uid="{F0C0B4FC-70B8-44B6-8FEE-DE261EC36637}"/>
    <cellStyle name="Calculation 2 35 5 2" xfId="6034" xr:uid="{2F730589-6BFF-4FAB-9B56-5BD822F6584B}"/>
    <cellStyle name="Calculation 2 35 5 3" xfId="6035" xr:uid="{1AA1204D-BB88-4DE3-BF44-B74D85E552EE}"/>
    <cellStyle name="Calculation 2 35 5 4" xfId="6036" xr:uid="{A92C8AB8-592E-45C6-8882-68F6A46F7B83}"/>
    <cellStyle name="Calculation 2 35 5 5" xfId="6037" xr:uid="{588F53D5-B1DF-43D7-B9A9-1D7BA6BD83F3}"/>
    <cellStyle name="Calculation 2 35 5_Int on Cust Dep" xfId="6038" xr:uid="{AC9A27E1-B372-4B12-85ED-D20FFC067B1D}"/>
    <cellStyle name="Calculation 2 35 6" xfId="6039" xr:uid="{3268792E-0B9D-4DB1-B116-5392445AD5C3}"/>
    <cellStyle name="Calculation 2 35 7" xfId="6040" xr:uid="{617A21E4-2126-41A2-84CA-A2560DA4CEA4}"/>
    <cellStyle name="Calculation 2 35 8" xfId="6041" xr:uid="{60A6EA37-A673-486D-B4C1-BDA59158DD4C}"/>
    <cellStyle name="Calculation 2 35 9" xfId="6042" xr:uid="{E9352233-0EFE-45AC-A94D-0BFC3C5DA7DD}"/>
    <cellStyle name="Calculation 2 35_Int on Cust Dep" xfId="6043" xr:uid="{630C1D4B-6719-4CBC-BDA2-196211F512A8}"/>
    <cellStyle name="Calculation 2 36" xfId="6044" xr:uid="{472C0E6B-F7E3-4A4F-A816-3DC84B10F084}"/>
    <cellStyle name="Calculation 2 36 10" xfId="6045" xr:uid="{F8808476-1FD9-4736-871B-D86813C460D9}"/>
    <cellStyle name="Calculation 2 36 11" xfId="6046" xr:uid="{ABEBD1E6-0A39-4BF9-A266-5F15720C1614}"/>
    <cellStyle name="Calculation 2 36 12" xfId="6047" xr:uid="{421BBAE8-9214-46EB-93A6-E4EED41DE4D1}"/>
    <cellStyle name="Calculation 2 36 2" xfId="6048" xr:uid="{92218D89-2E99-408D-A2BB-E37B7546C93B}"/>
    <cellStyle name="Calculation 2 36 2 2" xfId="6049" xr:uid="{53867957-31FF-4EA8-8A9F-ABEC5248980D}"/>
    <cellStyle name="Calculation 2 36 2 2 2" xfId="6050" xr:uid="{416BFCB7-B9DF-4858-BEEF-AC3D40C922B4}"/>
    <cellStyle name="Calculation 2 36 2 2 2 2" xfId="6051" xr:uid="{5484FE9C-DBD6-40E1-9EEA-A0E18B936291}"/>
    <cellStyle name="Calculation 2 36 2 2 2 3" xfId="6052" xr:uid="{7F5BFBE7-8C61-472A-AD7A-39007EB9CA93}"/>
    <cellStyle name="Calculation 2 36 2 2 2 4" xfId="6053" xr:uid="{177EFBF2-D179-4A11-8E88-B2740EB42B0F}"/>
    <cellStyle name="Calculation 2 36 2 2 2 5" xfId="6054" xr:uid="{B93E497F-7C51-4A36-910B-84138445C549}"/>
    <cellStyle name="Calculation 2 36 2 2 2_Int on Cust Dep" xfId="6055" xr:uid="{630C5EBB-A03A-40A9-8CF2-EEBED2A61833}"/>
    <cellStyle name="Calculation 2 36 2 2 3" xfId="6056" xr:uid="{4C449FAB-D87C-4580-BD71-EB5CB0E4CDC6}"/>
    <cellStyle name="Calculation 2 36 2 2 4" xfId="6057" xr:uid="{6F66D3F5-6FB9-451D-AB1C-8896F078FCA6}"/>
    <cellStyle name="Calculation 2 36 2 2 5" xfId="6058" xr:uid="{5EE6D5DF-1D61-4440-A6A7-A25BD77434AC}"/>
    <cellStyle name="Calculation 2 36 2 2 6" xfId="6059" xr:uid="{E7881030-277A-496B-9789-740660C5BC02}"/>
    <cellStyle name="Calculation 2 36 2 2 7" xfId="6060" xr:uid="{ED437E5A-EB83-45CD-B5CB-10F28E021D39}"/>
    <cellStyle name="Calculation 2 36 2 2 8" xfId="6061" xr:uid="{8CAB81F6-9286-456C-A2D9-F9B2B729D705}"/>
    <cellStyle name="Calculation 2 36 2 2 9" xfId="6062" xr:uid="{7A962198-41BE-4B81-8D72-5047F33075B2}"/>
    <cellStyle name="Calculation 2 36 2 2_Int on Cust Dep" xfId="6063" xr:uid="{1109CB62-3A63-4E0E-BA72-17D7206360FF}"/>
    <cellStyle name="Calculation 2 36 2 3" xfId="6064" xr:uid="{7BA21CB8-78BE-4C47-AA22-E8190ACB5831}"/>
    <cellStyle name="Calculation 2 36 2 3 2" xfId="6065" xr:uid="{1DEB7B54-1EEF-4F9D-87F7-06BD0B6DB116}"/>
    <cellStyle name="Calculation 2 36 2 3 3" xfId="6066" xr:uid="{2F70A7BB-6FD6-47CD-A6EA-A6E2799D18F2}"/>
    <cellStyle name="Calculation 2 36 2 3 4" xfId="6067" xr:uid="{44414BDC-9632-4B2D-A73C-243E1F24B3E0}"/>
    <cellStyle name="Calculation 2 36 2 3 5" xfId="6068" xr:uid="{F12DA0CE-C418-4EE0-8CCA-DF603A12F113}"/>
    <cellStyle name="Calculation 2 36 2 3_Int on Cust Dep" xfId="6069" xr:uid="{B7CC28EF-6CBB-4B59-8C96-FC83C28308C8}"/>
    <cellStyle name="Calculation 2 36 2 4" xfId="6070" xr:uid="{A0941F66-3247-4167-993A-6D3FE0FBFB6F}"/>
    <cellStyle name="Calculation 2 36 2 5" xfId="6071" xr:uid="{F1BEA703-DCE8-4580-AB75-28989B52D555}"/>
    <cellStyle name="Calculation 2 36 2 6" xfId="6072" xr:uid="{D2E51027-8594-4ECF-B279-48776CE22014}"/>
    <cellStyle name="Calculation 2 36 2_Int on Cust Dep" xfId="6073" xr:uid="{2EF43BCB-DD36-4003-8175-C24EDD8FEE23}"/>
    <cellStyle name="Calculation 2 36 3" xfId="6074" xr:uid="{1503DE6E-7403-4F3B-AB1A-5F87ABE2FAA3}"/>
    <cellStyle name="Calculation 2 36 3 2" xfId="6075" xr:uid="{E3EA9BB0-5A2A-49F1-9BE6-3E3329F14ABF}"/>
    <cellStyle name="Calculation 2 36 3 2 2" xfId="6076" xr:uid="{DD89D9CD-EF65-4749-8AF5-BD2C5A25E7B7}"/>
    <cellStyle name="Calculation 2 36 3 2 3" xfId="6077" xr:uid="{428B10D4-8C7C-4034-817F-C777FFEF8C3B}"/>
    <cellStyle name="Calculation 2 36 3 2 4" xfId="6078" xr:uid="{90B0325B-EFB0-4F0C-BF3F-1EC87CA6E1D9}"/>
    <cellStyle name="Calculation 2 36 3 2 5" xfId="6079" xr:uid="{E2CA7A9A-0517-456E-9A51-7E467B540A81}"/>
    <cellStyle name="Calculation 2 36 3 2_Int on Cust Dep" xfId="6080" xr:uid="{499C4F2A-714D-42A0-A05E-C16BACC13557}"/>
    <cellStyle name="Calculation 2 36 3 3" xfId="6081" xr:uid="{A9F20642-B952-4F46-97AF-BC39E06636B2}"/>
    <cellStyle name="Calculation 2 36 3 4" xfId="6082" xr:uid="{D44D4F6C-3545-4F22-A5A9-D5E5FF4E3028}"/>
    <cellStyle name="Calculation 2 36 3 5" xfId="6083" xr:uid="{62CE6143-8BC4-45AA-9EF5-EA955E45DF9C}"/>
    <cellStyle name="Calculation 2 36 3 6" xfId="6084" xr:uid="{97715743-68B6-4CC0-B492-168AEAC8DBD5}"/>
    <cellStyle name="Calculation 2 36 3 7" xfId="6085" xr:uid="{6B68A77A-9D0B-4777-8970-0BD2B498F187}"/>
    <cellStyle name="Calculation 2 36 3 8" xfId="6086" xr:uid="{BEF05312-046E-4213-ADDC-2B34B0834266}"/>
    <cellStyle name="Calculation 2 36 3 9" xfId="6087" xr:uid="{E9CD3A20-76C6-426B-932B-8EF8376268DA}"/>
    <cellStyle name="Calculation 2 36 3_Int on Cust Dep" xfId="6088" xr:uid="{76D4C743-FA4F-4538-856C-78CBE44744BC}"/>
    <cellStyle name="Calculation 2 36 4" xfId="6089" xr:uid="{169F211D-98D2-4424-93EB-E77B2DB1669D}"/>
    <cellStyle name="Calculation 2 36 4 2" xfId="6090" xr:uid="{F4BDFE57-DED0-427F-AA75-FCB8B612B635}"/>
    <cellStyle name="Calculation 2 36 4 3" xfId="6091" xr:uid="{4ECD0821-9902-41D8-B037-5CA2DECC0FDF}"/>
    <cellStyle name="Calculation 2 36 4 4" xfId="6092" xr:uid="{4ED47060-303E-4AC3-85FA-C2C4D17F6AD7}"/>
    <cellStyle name="Calculation 2 36 4 5" xfId="6093" xr:uid="{A5C98069-82C3-4434-952C-747C6C3ABB49}"/>
    <cellStyle name="Calculation 2 36 4_Int on Cust Dep" xfId="6094" xr:uid="{84E092C3-66F4-4AFA-8CB0-849841874178}"/>
    <cellStyle name="Calculation 2 36 5" xfId="6095" xr:uid="{8EC6A178-DF64-47F8-815B-28D49D015872}"/>
    <cellStyle name="Calculation 2 36 5 2" xfId="6096" xr:uid="{3B03121E-6681-4FF9-B611-010110A89653}"/>
    <cellStyle name="Calculation 2 36 5 3" xfId="6097" xr:uid="{5054871C-BB16-48E9-8AD9-819F1347F5AD}"/>
    <cellStyle name="Calculation 2 36 5 4" xfId="6098" xr:uid="{8C3A4350-0E80-4EDC-AE99-970C1347CCD7}"/>
    <cellStyle name="Calculation 2 36 5 5" xfId="6099" xr:uid="{00314331-5473-4DB4-B1FF-4BF1B4A6D4EC}"/>
    <cellStyle name="Calculation 2 36 5_Int on Cust Dep" xfId="6100" xr:uid="{7CC6897D-A95F-4119-A822-C11DC3C6AD53}"/>
    <cellStyle name="Calculation 2 36 6" xfId="6101" xr:uid="{361890CB-3B86-40F2-86CD-582EFE17BEB6}"/>
    <cellStyle name="Calculation 2 36 7" xfId="6102" xr:uid="{37F6AFC9-C4EC-4A66-81E7-B1147F3FCB1B}"/>
    <cellStyle name="Calculation 2 36 8" xfId="6103" xr:uid="{8586B71B-481F-4F85-8463-80D1721EF559}"/>
    <cellStyle name="Calculation 2 36 9" xfId="6104" xr:uid="{CB3CC5E1-CAEA-4FA1-BB2A-6224F4E8DE6F}"/>
    <cellStyle name="Calculation 2 36_Int on Cust Dep" xfId="6105" xr:uid="{491AEEC5-3880-4E24-B735-04FA2F4B3D68}"/>
    <cellStyle name="Calculation 2 37" xfId="6106" xr:uid="{2247CF51-2D50-4DFB-A128-EA32E5AE5229}"/>
    <cellStyle name="Calculation 2 37 10" xfId="6107" xr:uid="{F60363A5-E9AE-4C6C-AE0D-7A31A7339162}"/>
    <cellStyle name="Calculation 2 37 11" xfId="6108" xr:uid="{6B547F11-DB6B-485E-B8BB-39C630470971}"/>
    <cellStyle name="Calculation 2 37 12" xfId="6109" xr:uid="{66114920-0E58-467B-A8B4-9DC2B1A47035}"/>
    <cellStyle name="Calculation 2 37 2" xfId="6110" xr:uid="{EEC92B21-44A5-440C-8A4F-1B21B305C00E}"/>
    <cellStyle name="Calculation 2 37 2 2" xfId="6111" xr:uid="{108CE591-6EED-4B41-9AF5-91E2CF20273B}"/>
    <cellStyle name="Calculation 2 37 2 2 2" xfId="6112" xr:uid="{122D4B1F-7CD7-4250-9780-929DE4CD5117}"/>
    <cellStyle name="Calculation 2 37 2 2 2 2" xfId="6113" xr:uid="{7A1BCABD-24E8-4DD0-8E1C-F432D9ECD7D1}"/>
    <cellStyle name="Calculation 2 37 2 2 2 3" xfId="6114" xr:uid="{3D10BC1C-200F-4557-8258-EAA74CE0FA21}"/>
    <cellStyle name="Calculation 2 37 2 2 2 4" xfId="6115" xr:uid="{47323CE8-3F01-4DD0-A59E-98C915778D69}"/>
    <cellStyle name="Calculation 2 37 2 2 2 5" xfId="6116" xr:uid="{35006DA1-EDA8-4BFC-B854-292881ACE604}"/>
    <cellStyle name="Calculation 2 37 2 2 2_Int on Cust Dep" xfId="6117" xr:uid="{2C72AF5B-E0D3-4204-8BB1-72C8600B0B5B}"/>
    <cellStyle name="Calculation 2 37 2 2 3" xfId="6118" xr:uid="{D67901E1-DEB0-404F-9FF0-E0954026813E}"/>
    <cellStyle name="Calculation 2 37 2 2 4" xfId="6119" xr:uid="{7E4C7113-6E15-4319-A0F0-45E2C9351511}"/>
    <cellStyle name="Calculation 2 37 2 2 5" xfId="6120" xr:uid="{0953290B-F4B8-4FBC-8CB0-E982F23E0F6A}"/>
    <cellStyle name="Calculation 2 37 2 2 6" xfId="6121" xr:uid="{BF069BC8-F401-4EC3-87EC-4383B2BEA5A7}"/>
    <cellStyle name="Calculation 2 37 2 2 7" xfId="6122" xr:uid="{3EB32EAF-6D0C-4DA1-8E72-9A4DDBB4CFD8}"/>
    <cellStyle name="Calculation 2 37 2 2 8" xfId="6123" xr:uid="{D1CA1252-6E1E-4A3E-BBF8-BADB969B7561}"/>
    <cellStyle name="Calculation 2 37 2 2 9" xfId="6124" xr:uid="{6D169AF4-66E4-481B-9F84-B549B6B4A95E}"/>
    <cellStyle name="Calculation 2 37 2 2_Int on Cust Dep" xfId="6125" xr:uid="{B4E28994-2699-48B4-BF3E-4E03EB6C937D}"/>
    <cellStyle name="Calculation 2 37 2 3" xfId="6126" xr:uid="{EA262FEF-B436-49D4-9E91-85AF610BE549}"/>
    <cellStyle name="Calculation 2 37 2 3 2" xfId="6127" xr:uid="{F97CCBF1-0DC1-4051-BC29-E6E2DF47DEAC}"/>
    <cellStyle name="Calculation 2 37 2 3 3" xfId="6128" xr:uid="{E864E6B8-D052-4F2D-900B-C3B64478CF39}"/>
    <cellStyle name="Calculation 2 37 2 3 4" xfId="6129" xr:uid="{31436376-E0FC-4E37-ADF1-679F07EA3EA3}"/>
    <cellStyle name="Calculation 2 37 2 3 5" xfId="6130" xr:uid="{E3A7DA03-7B6F-4BA8-A39E-69CA9B918B5B}"/>
    <cellStyle name="Calculation 2 37 2 3_Int on Cust Dep" xfId="6131" xr:uid="{3E1C48D2-9ED7-488D-A4C6-A78F2162E5AB}"/>
    <cellStyle name="Calculation 2 37 2 4" xfId="6132" xr:uid="{F8F1F50E-E550-489E-BE36-14C1330445CF}"/>
    <cellStyle name="Calculation 2 37 2 5" xfId="6133" xr:uid="{2F03980F-89FF-41B8-8398-0E427680306E}"/>
    <cellStyle name="Calculation 2 37 2 6" xfId="6134" xr:uid="{A79FE179-7BB7-4C8D-A4F0-6EAD6CA73870}"/>
    <cellStyle name="Calculation 2 37 2_Int on Cust Dep" xfId="6135" xr:uid="{9E75F624-C58A-4AAB-9FFD-6557A5208BA2}"/>
    <cellStyle name="Calculation 2 37 3" xfId="6136" xr:uid="{079B440E-7513-430F-B5D7-87114FE33C27}"/>
    <cellStyle name="Calculation 2 37 3 2" xfId="6137" xr:uid="{14A57A37-27E3-4736-8D42-C493DC99BA72}"/>
    <cellStyle name="Calculation 2 37 3 2 2" xfId="6138" xr:uid="{0D5F0E0B-0949-4877-AC5B-57FBD462CC91}"/>
    <cellStyle name="Calculation 2 37 3 2 3" xfId="6139" xr:uid="{003782C3-0A4D-4F70-859B-7DCA5CE86901}"/>
    <cellStyle name="Calculation 2 37 3 2 4" xfId="6140" xr:uid="{B4D15035-27FD-4186-9B18-D2B976D2CE5A}"/>
    <cellStyle name="Calculation 2 37 3 2 5" xfId="6141" xr:uid="{2CF440E8-ECF0-446D-8783-A0A1B61CC6C3}"/>
    <cellStyle name="Calculation 2 37 3 2_Int on Cust Dep" xfId="6142" xr:uid="{7E816920-E4F9-4A52-A84D-5332E2318552}"/>
    <cellStyle name="Calculation 2 37 3 3" xfId="6143" xr:uid="{5ECED660-A2A8-4830-ABF9-7B239ED2B79E}"/>
    <cellStyle name="Calculation 2 37 3 4" xfId="6144" xr:uid="{B834D8DD-5972-4223-BB34-A643DA774A52}"/>
    <cellStyle name="Calculation 2 37 3 5" xfId="6145" xr:uid="{B3388350-F898-44D8-835A-B7C878306DFF}"/>
    <cellStyle name="Calculation 2 37 3 6" xfId="6146" xr:uid="{AC8DA970-1CBE-459B-8553-22EB8448B0B1}"/>
    <cellStyle name="Calculation 2 37 3 7" xfId="6147" xr:uid="{AF38923D-928C-4708-BB12-B41C8D808A56}"/>
    <cellStyle name="Calculation 2 37 3 8" xfId="6148" xr:uid="{0EFA869C-9A63-485B-A325-0F0904F45A80}"/>
    <cellStyle name="Calculation 2 37 3 9" xfId="6149" xr:uid="{CEA64071-C589-4228-A1A3-FB035D8F5E80}"/>
    <cellStyle name="Calculation 2 37 3_Int on Cust Dep" xfId="6150" xr:uid="{FD220EB9-0D95-4E9B-8F2B-E042765F4986}"/>
    <cellStyle name="Calculation 2 37 4" xfId="6151" xr:uid="{836DE956-D7C6-4BC3-973D-1545B563B75F}"/>
    <cellStyle name="Calculation 2 37 4 2" xfId="6152" xr:uid="{0B37C5B0-9644-4204-997B-8AFC17E7D8CF}"/>
    <cellStyle name="Calculation 2 37 4 3" xfId="6153" xr:uid="{E6D05DEA-42A4-4D8D-AEC6-3B6FB91B7490}"/>
    <cellStyle name="Calculation 2 37 4 4" xfId="6154" xr:uid="{03D867A1-B857-4C56-A77D-9E6C4F55DAE2}"/>
    <cellStyle name="Calculation 2 37 4 5" xfId="6155" xr:uid="{4A417735-4E65-46AE-B958-4BF0C70D9438}"/>
    <cellStyle name="Calculation 2 37 4_Int on Cust Dep" xfId="6156" xr:uid="{85FAF452-FF42-4DA6-8550-BE4F430EB0FF}"/>
    <cellStyle name="Calculation 2 37 5" xfId="6157" xr:uid="{4D138CC0-1AF6-4138-A949-9ED213C06931}"/>
    <cellStyle name="Calculation 2 37 5 2" xfId="6158" xr:uid="{50F1970D-ED3E-4C75-8A5A-AA467B713E67}"/>
    <cellStyle name="Calculation 2 37 5 3" xfId="6159" xr:uid="{8E1B56E3-86E9-4F1C-9840-E3C68D7DC6E2}"/>
    <cellStyle name="Calculation 2 37 5 4" xfId="6160" xr:uid="{81AFE778-5041-4B97-B553-75835AE9701F}"/>
    <cellStyle name="Calculation 2 37 5 5" xfId="6161" xr:uid="{15DB8E80-2ACF-476B-B098-1C2FB714EC83}"/>
    <cellStyle name="Calculation 2 37 5_Int on Cust Dep" xfId="6162" xr:uid="{CF19E281-60F0-4A78-A7ED-5182E555A044}"/>
    <cellStyle name="Calculation 2 37 6" xfId="6163" xr:uid="{C8B64E54-7CEA-4F96-9D49-F49E672DC734}"/>
    <cellStyle name="Calculation 2 37 7" xfId="6164" xr:uid="{7657DE2A-0BC7-4BD0-A00A-B19445EFF9F9}"/>
    <cellStyle name="Calculation 2 37 8" xfId="6165" xr:uid="{EFC2997F-41AA-4968-9D31-2990C46B6D9E}"/>
    <cellStyle name="Calculation 2 37 9" xfId="6166" xr:uid="{24902D8D-344D-44F4-8AEC-62CFBD89CD8A}"/>
    <cellStyle name="Calculation 2 37_Int on Cust Dep" xfId="6167" xr:uid="{EE409AB4-0646-4E36-89E3-7DBB90882E50}"/>
    <cellStyle name="Calculation 2 38" xfId="6168" xr:uid="{397A21D1-3E3D-4486-8A9D-30D83EEC2AA1}"/>
    <cellStyle name="Calculation 2 38 10" xfId="6169" xr:uid="{70882860-E2C0-497C-B43F-6CB3AD8DC428}"/>
    <cellStyle name="Calculation 2 38 11" xfId="6170" xr:uid="{B71A87A5-05EE-4430-8D93-E4A238955F7F}"/>
    <cellStyle name="Calculation 2 38 12" xfId="6171" xr:uid="{0D392EF2-EAFF-432A-9F5C-F78D1FC81321}"/>
    <cellStyle name="Calculation 2 38 2" xfId="6172" xr:uid="{D8F4DC18-FFE6-4373-9992-841B506A55D6}"/>
    <cellStyle name="Calculation 2 38 2 2" xfId="6173" xr:uid="{1C99D0C6-6E88-4A73-8BB1-E1E901D07592}"/>
    <cellStyle name="Calculation 2 38 2 2 2" xfId="6174" xr:uid="{B43DDA15-0177-487F-A00F-BBF388D95E42}"/>
    <cellStyle name="Calculation 2 38 2 2 2 2" xfId="6175" xr:uid="{73C92B42-10AB-4FF9-8848-E32D077269A7}"/>
    <cellStyle name="Calculation 2 38 2 2 2 3" xfId="6176" xr:uid="{DB442B37-6D89-4048-8ECC-80DE9985C66F}"/>
    <cellStyle name="Calculation 2 38 2 2 2 4" xfId="6177" xr:uid="{D3764E78-E0D5-400E-A584-99C6F39CDE7A}"/>
    <cellStyle name="Calculation 2 38 2 2 2 5" xfId="6178" xr:uid="{D0A2539D-D3C7-47AD-9935-331A98662E8B}"/>
    <cellStyle name="Calculation 2 38 2 2 2_Int on Cust Dep" xfId="6179" xr:uid="{99BC4A77-4940-4421-B365-52BE205226ED}"/>
    <cellStyle name="Calculation 2 38 2 2 3" xfId="6180" xr:uid="{BDB9E3E9-CE23-49CE-8883-F2B574763105}"/>
    <cellStyle name="Calculation 2 38 2 2 4" xfId="6181" xr:uid="{8BF2DAB1-E9B5-4322-A9FA-EB8E6A6327B2}"/>
    <cellStyle name="Calculation 2 38 2 2 5" xfId="6182" xr:uid="{71909943-CB73-490D-93F5-D6B55D7131D3}"/>
    <cellStyle name="Calculation 2 38 2 2 6" xfId="6183" xr:uid="{D026FB16-69F4-4B1C-9AB6-951623943892}"/>
    <cellStyle name="Calculation 2 38 2 2 7" xfId="6184" xr:uid="{B29C780F-DDA5-41AE-A914-C1D2F749BBBC}"/>
    <cellStyle name="Calculation 2 38 2 2 8" xfId="6185" xr:uid="{56CDC85C-F7E7-4F9E-A716-6E3E1CF11C3E}"/>
    <cellStyle name="Calculation 2 38 2 2 9" xfId="6186" xr:uid="{BB49098F-83D0-4CBA-8301-BF7509C59370}"/>
    <cellStyle name="Calculation 2 38 2 2_Int on Cust Dep" xfId="6187" xr:uid="{116BFCEB-7904-4329-A144-4C1842E62740}"/>
    <cellStyle name="Calculation 2 38 2 3" xfId="6188" xr:uid="{CA5B52A7-BD0A-475C-8A29-A68B13E5DD20}"/>
    <cellStyle name="Calculation 2 38 2 3 2" xfId="6189" xr:uid="{822FA1B6-2EC9-4F50-85F6-9E8FBEA4ED86}"/>
    <cellStyle name="Calculation 2 38 2 3 3" xfId="6190" xr:uid="{A5623989-311D-4D2D-A035-B55ADEDEB037}"/>
    <cellStyle name="Calculation 2 38 2 3 4" xfId="6191" xr:uid="{7D26230E-3EA4-4A96-9F6A-7E7775C37F24}"/>
    <cellStyle name="Calculation 2 38 2 3 5" xfId="6192" xr:uid="{8F3C2F89-E42F-4A5C-93FA-AD8F85C99F36}"/>
    <cellStyle name="Calculation 2 38 2 3_Int on Cust Dep" xfId="6193" xr:uid="{203C548B-E0AC-4AE2-B94A-8850E6CB469B}"/>
    <cellStyle name="Calculation 2 38 2 4" xfId="6194" xr:uid="{92A3F7E2-1D03-4C30-ADD5-EF85B392AC94}"/>
    <cellStyle name="Calculation 2 38 2 5" xfId="6195" xr:uid="{25BE20BA-66D3-4250-B732-CF379D4CFF4E}"/>
    <cellStyle name="Calculation 2 38 2 6" xfId="6196" xr:uid="{6153AB8D-FCEA-4782-A9CB-B6D606D1E024}"/>
    <cellStyle name="Calculation 2 38 2_Int on Cust Dep" xfId="6197" xr:uid="{B8753C58-38BE-4FBB-860D-AEA815ECDEFF}"/>
    <cellStyle name="Calculation 2 38 3" xfId="6198" xr:uid="{2C51F997-B5E1-4C0C-BBF7-9E073C0CE778}"/>
    <cellStyle name="Calculation 2 38 3 2" xfId="6199" xr:uid="{A7B348EB-B47B-4E98-B532-9541B706B6E6}"/>
    <cellStyle name="Calculation 2 38 3 2 2" xfId="6200" xr:uid="{1F2F8192-ABAD-4A72-82EB-018A498B5A04}"/>
    <cellStyle name="Calculation 2 38 3 2 3" xfId="6201" xr:uid="{4A634248-F4B6-42A9-AEBC-7CC3000A75F5}"/>
    <cellStyle name="Calculation 2 38 3 2 4" xfId="6202" xr:uid="{ADE8918C-461C-4E7C-B9DA-33185969477A}"/>
    <cellStyle name="Calculation 2 38 3 2 5" xfId="6203" xr:uid="{ACE315CE-1B69-4FFF-B158-3F17FA1542E6}"/>
    <cellStyle name="Calculation 2 38 3 2_Int on Cust Dep" xfId="6204" xr:uid="{5258D239-3AB1-4D51-A3DF-138EC94605A7}"/>
    <cellStyle name="Calculation 2 38 3 3" xfId="6205" xr:uid="{D2917567-8E88-461C-8F19-843D994EDE65}"/>
    <cellStyle name="Calculation 2 38 3 4" xfId="6206" xr:uid="{A26AA2D5-8AF7-4A8D-8284-E6DDA977B7DB}"/>
    <cellStyle name="Calculation 2 38 3 5" xfId="6207" xr:uid="{E71FB6A7-2D41-4B45-9C87-12639E05753D}"/>
    <cellStyle name="Calculation 2 38 3 6" xfId="6208" xr:uid="{BB7B9170-955E-4EDF-91DA-408D053618DD}"/>
    <cellStyle name="Calculation 2 38 3 7" xfId="6209" xr:uid="{5FFF9777-44ED-425B-A9A3-22057C9E5770}"/>
    <cellStyle name="Calculation 2 38 3 8" xfId="6210" xr:uid="{60AC4EC6-72FF-438E-A6E6-12EA5F1FFC10}"/>
    <cellStyle name="Calculation 2 38 3 9" xfId="6211" xr:uid="{7FFBC6BB-B2B6-4DBF-A03F-0B7ECC93878A}"/>
    <cellStyle name="Calculation 2 38 3_Int on Cust Dep" xfId="6212" xr:uid="{A606B5DE-380E-4665-A001-37A38A920920}"/>
    <cellStyle name="Calculation 2 38 4" xfId="6213" xr:uid="{2F9FA2A8-B82E-410D-8E2B-8F37EC64C417}"/>
    <cellStyle name="Calculation 2 38 4 2" xfId="6214" xr:uid="{8BB7CD0A-C012-4F02-8B45-E1C9E1460D88}"/>
    <cellStyle name="Calculation 2 38 4 3" xfId="6215" xr:uid="{D89ED80D-DB28-42FF-9190-EFFC342F80A0}"/>
    <cellStyle name="Calculation 2 38 4 4" xfId="6216" xr:uid="{2D059A3C-5DF3-475C-B73B-AC4E1BF10369}"/>
    <cellStyle name="Calculation 2 38 4 5" xfId="6217" xr:uid="{C2CC99B0-76D7-4292-B170-B4371E388388}"/>
    <cellStyle name="Calculation 2 38 4_Int on Cust Dep" xfId="6218" xr:uid="{298D182A-CAF6-40EE-8A64-B719A66D0451}"/>
    <cellStyle name="Calculation 2 38 5" xfId="6219" xr:uid="{917BFDA0-C9C3-4963-9B4B-1D234F2D2E20}"/>
    <cellStyle name="Calculation 2 38 5 2" xfId="6220" xr:uid="{A17A24AC-B4BE-41BF-A85A-8A88ABC34B0B}"/>
    <cellStyle name="Calculation 2 38 5 3" xfId="6221" xr:uid="{147E612A-E2E0-4AE3-BBF1-5BA1311D000B}"/>
    <cellStyle name="Calculation 2 38 5 4" xfId="6222" xr:uid="{6186A350-290A-48B9-A74C-6E364EAA1FF5}"/>
    <cellStyle name="Calculation 2 38 5 5" xfId="6223" xr:uid="{AD8ADF23-E8F8-4669-8055-B69DEC75B2A3}"/>
    <cellStyle name="Calculation 2 38 5_Int on Cust Dep" xfId="6224" xr:uid="{E47B5A26-3235-44B5-B598-055FA9B9ABCA}"/>
    <cellStyle name="Calculation 2 38 6" xfId="6225" xr:uid="{13303851-4E8F-4CDA-A14F-9953F2C3C0A3}"/>
    <cellStyle name="Calculation 2 38 7" xfId="6226" xr:uid="{B885D168-0500-4752-A68C-4E00FC392A1B}"/>
    <cellStyle name="Calculation 2 38 8" xfId="6227" xr:uid="{A3129409-9B3E-475F-BFC4-FD7895FAF22B}"/>
    <cellStyle name="Calculation 2 38 9" xfId="6228" xr:uid="{AA9DE3E3-1F23-4C09-8E88-78156AF3ABC3}"/>
    <cellStyle name="Calculation 2 38_Int on Cust Dep" xfId="6229" xr:uid="{BEC91B19-E78B-4F06-9F63-9D91F2562FD4}"/>
    <cellStyle name="Calculation 2 39" xfId="6230" xr:uid="{8BC566FB-364D-4AE2-BBDC-EE92970CE65D}"/>
    <cellStyle name="Calculation 2 39 10" xfId="6231" xr:uid="{4193F806-F131-45B4-BC17-B475A2839CCD}"/>
    <cellStyle name="Calculation 2 39 11" xfId="6232" xr:uid="{80846AA9-6E19-4C79-A187-104989598DCD}"/>
    <cellStyle name="Calculation 2 39 12" xfId="6233" xr:uid="{0252B310-8639-4646-A7FE-C09F18F86872}"/>
    <cellStyle name="Calculation 2 39 2" xfId="6234" xr:uid="{049B4A78-6374-4D74-8BCE-ACA012E4E5DA}"/>
    <cellStyle name="Calculation 2 39 2 2" xfId="6235" xr:uid="{354945D0-AFE2-43FB-A0F3-E65058ACB805}"/>
    <cellStyle name="Calculation 2 39 2 2 2" xfId="6236" xr:uid="{6C0CBC73-C98A-48E0-8019-5CF86F230A82}"/>
    <cellStyle name="Calculation 2 39 2 2 2 2" xfId="6237" xr:uid="{8ED3E080-8378-44A7-9C68-0DF1D6E3DBC6}"/>
    <cellStyle name="Calculation 2 39 2 2 2 3" xfId="6238" xr:uid="{453FE08D-30FF-4759-98A5-050C1E54AF69}"/>
    <cellStyle name="Calculation 2 39 2 2 2 4" xfId="6239" xr:uid="{E2D03CB9-A208-4CC9-B21B-08BC9542A56A}"/>
    <cellStyle name="Calculation 2 39 2 2 2 5" xfId="6240" xr:uid="{7CE79083-55AF-4B64-A4B0-5E5D889348EB}"/>
    <cellStyle name="Calculation 2 39 2 2 2_Int on Cust Dep" xfId="6241" xr:uid="{44A1BCFF-0302-476E-B337-22CCC65B8D86}"/>
    <cellStyle name="Calculation 2 39 2 2 3" xfId="6242" xr:uid="{827D0E4A-1C77-4AB9-B2D0-F9E92AD8D57A}"/>
    <cellStyle name="Calculation 2 39 2 2 4" xfId="6243" xr:uid="{12E86CF4-A683-4F8D-8557-F55705BD95ED}"/>
    <cellStyle name="Calculation 2 39 2 2 5" xfId="6244" xr:uid="{8B695A0B-D923-4DE8-B6C1-0CCEFE21BAA9}"/>
    <cellStyle name="Calculation 2 39 2 2 6" xfId="6245" xr:uid="{173FEFF7-255F-49AB-AAA2-463729A59C94}"/>
    <cellStyle name="Calculation 2 39 2 2 7" xfId="6246" xr:uid="{86E0D0B1-9735-49F7-AC33-C8C6677E8B81}"/>
    <cellStyle name="Calculation 2 39 2 2 8" xfId="6247" xr:uid="{26961A2A-3542-4A1A-BB77-5717FF350475}"/>
    <cellStyle name="Calculation 2 39 2 2 9" xfId="6248" xr:uid="{0E08A5AA-32C9-47A2-93EA-59D9CC8C0BF2}"/>
    <cellStyle name="Calculation 2 39 2 2_Int on Cust Dep" xfId="6249" xr:uid="{14170104-2F95-47E2-9DBC-4FE7E161DE86}"/>
    <cellStyle name="Calculation 2 39 2 3" xfId="6250" xr:uid="{7CD1186E-358B-45C5-B164-361B8594E680}"/>
    <cellStyle name="Calculation 2 39 2 3 2" xfId="6251" xr:uid="{439A6CD9-568F-4079-9FD2-39F733167C07}"/>
    <cellStyle name="Calculation 2 39 2 3 3" xfId="6252" xr:uid="{36BFFDB7-4BEC-4E46-8104-6E403389748B}"/>
    <cellStyle name="Calculation 2 39 2 3 4" xfId="6253" xr:uid="{DABA6118-D705-4B56-B2DD-1FCB2C2173F9}"/>
    <cellStyle name="Calculation 2 39 2 3 5" xfId="6254" xr:uid="{BAB5A28A-BBD2-40DA-8F53-C529BA4C59FA}"/>
    <cellStyle name="Calculation 2 39 2 3_Int on Cust Dep" xfId="6255" xr:uid="{8B86DDB0-8238-460A-BDA6-85C1DAEF581E}"/>
    <cellStyle name="Calculation 2 39 2 4" xfId="6256" xr:uid="{E56E3001-6B5E-46C0-ADAD-18EF32A0F754}"/>
    <cellStyle name="Calculation 2 39 2 5" xfId="6257" xr:uid="{30E41535-ED91-489C-A50B-BB5E8BEAC826}"/>
    <cellStyle name="Calculation 2 39 2 6" xfId="6258" xr:uid="{BB51A4CD-702E-4049-B9CD-6EBE09DC4041}"/>
    <cellStyle name="Calculation 2 39 2_Int on Cust Dep" xfId="6259" xr:uid="{3CB2BD8E-09B4-4F0E-83E4-19AC7F8CFC60}"/>
    <cellStyle name="Calculation 2 39 3" xfId="6260" xr:uid="{5BEEFC63-C636-4D8D-894A-3EB8719D1887}"/>
    <cellStyle name="Calculation 2 39 3 2" xfId="6261" xr:uid="{3D97749F-A352-45A5-BF2B-65F640FCEFA8}"/>
    <cellStyle name="Calculation 2 39 3 2 2" xfId="6262" xr:uid="{64F381E1-EB42-4424-90E5-2F3C055FCF7D}"/>
    <cellStyle name="Calculation 2 39 3 2 3" xfId="6263" xr:uid="{2A06717E-11C1-481E-AF46-8DEB41949C9E}"/>
    <cellStyle name="Calculation 2 39 3 2 4" xfId="6264" xr:uid="{AAE18C4A-0C16-47E1-9BDC-C9C4A149C5B7}"/>
    <cellStyle name="Calculation 2 39 3 2 5" xfId="6265" xr:uid="{8B480E9D-F858-43FE-832C-3ADA610E4D42}"/>
    <cellStyle name="Calculation 2 39 3 2_Int on Cust Dep" xfId="6266" xr:uid="{B9BCD6AB-2C1E-4B8A-9A69-F35070DC9649}"/>
    <cellStyle name="Calculation 2 39 3 3" xfId="6267" xr:uid="{0CD18381-7A12-4A00-8AAC-F894929F22D5}"/>
    <cellStyle name="Calculation 2 39 3 4" xfId="6268" xr:uid="{65F519DA-7AC2-4144-A370-4EBF0DF3EDAB}"/>
    <cellStyle name="Calculation 2 39 3 5" xfId="6269" xr:uid="{4670C9B2-5F4A-4FCC-BC05-95580CB5AC6C}"/>
    <cellStyle name="Calculation 2 39 3 6" xfId="6270" xr:uid="{8A830F0C-7EFB-4A87-A402-64901A837024}"/>
    <cellStyle name="Calculation 2 39 3 7" xfId="6271" xr:uid="{F7BB36F9-0025-4901-BD86-AFEA70C2AE6F}"/>
    <cellStyle name="Calculation 2 39 3 8" xfId="6272" xr:uid="{02377675-41A1-4D9D-A2E4-1CD1F4CD4929}"/>
    <cellStyle name="Calculation 2 39 3 9" xfId="6273" xr:uid="{6C1C888F-B000-4A98-9C6B-BC43AD415D89}"/>
    <cellStyle name="Calculation 2 39 3_Int on Cust Dep" xfId="6274" xr:uid="{7582C5ED-0C54-4242-AE49-FA913DB3A944}"/>
    <cellStyle name="Calculation 2 39 4" xfId="6275" xr:uid="{76A11E6B-6154-481E-A803-9AFD936B75D8}"/>
    <cellStyle name="Calculation 2 39 4 2" xfId="6276" xr:uid="{0CDBB031-AE9B-413C-9735-CF6DEE0B4A8E}"/>
    <cellStyle name="Calculation 2 39 4 3" xfId="6277" xr:uid="{5D5C738E-D562-43C2-9AFC-740A851DF4C1}"/>
    <cellStyle name="Calculation 2 39 4 4" xfId="6278" xr:uid="{04379F17-8D0C-4E1F-B3B6-85598A8F0383}"/>
    <cellStyle name="Calculation 2 39 4 5" xfId="6279" xr:uid="{23712A08-0386-4DF6-8B1D-855BD9739241}"/>
    <cellStyle name="Calculation 2 39 4_Int on Cust Dep" xfId="6280" xr:uid="{415D08FB-05CD-4055-A235-27481BE54110}"/>
    <cellStyle name="Calculation 2 39 5" xfId="6281" xr:uid="{C6E93E63-34CE-45D3-9BD0-2FF4B4CB6009}"/>
    <cellStyle name="Calculation 2 39 5 2" xfId="6282" xr:uid="{ACF47DCC-C419-495F-82C9-85F2B4AE05C1}"/>
    <cellStyle name="Calculation 2 39 5 3" xfId="6283" xr:uid="{EA8C7D5F-C764-4D37-9278-07C2337AD192}"/>
    <cellStyle name="Calculation 2 39 5 4" xfId="6284" xr:uid="{4E9CF535-6CF5-46BB-9E9E-8538C7AFB27A}"/>
    <cellStyle name="Calculation 2 39 5 5" xfId="6285" xr:uid="{4147A549-BB5C-4ED4-959C-D6A8C6B6A785}"/>
    <cellStyle name="Calculation 2 39 5_Int on Cust Dep" xfId="6286" xr:uid="{81532B4E-255F-49A2-B3FC-A86AB43EE23F}"/>
    <cellStyle name="Calculation 2 39 6" xfId="6287" xr:uid="{1A3355B9-FD94-4A8F-B3FF-7A425C883651}"/>
    <cellStyle name="Calculation 2 39 7" xfId="6288" xr:uid="{D084F681-365B-4928-86FC-CB4091CC1585}"/>
    <cellStyle name="Calculation 2 39 8" xfId="6289" xr:uid="{1850E0CF-F79D-430F-8676-ADCE6654077F}"/>
    <cellStyle name="Calculation 2 39 9" xfId="6290" xr:uid="{71D147D2-C5A6-4920-8A89-A47B35244562}"/>
    <cellStyle name="Calculation 2 39_Int on Cust Dep" xfId="6291" xr:uid="{A19CD3AE-EB2F-4930-BD1A-6DFC220A6F96}"/>
    <cellStyle name="Calculation 2 4" xfId="6292" xr:uid="{72B5BDAF-23DB-4C1F-B5CA-092EE4DC231E}"/>
    <cellStyle name="Calculation 2 4 10" xfId="6293" xr:uid="{902721E7-1D74-4D46-BDA7-EC85DB5966B5}"/>
    <cellStyle name="Calculation 2 4 11" xfId="6294" xr:uid="{0BED37E4-7085-455F-A794-6F1D6A354651}"/>
    <cellStyle name="Calculation 2 4 12" xfId="6295" xr:uid="{BC03FD8F-5F51-4B87-966F-27C7D06F8923}"/>
    <cellStyle name="Calculation 2 4 2" xfId="6296" xr:uid="{2A33D385-5EBE-4802-BFF8-1CCB5A3648CD}"/>
    <cellStyle name="Calculation 2 4 2 2" xfId="6297" xr:uid="{94F87A73-EBE2-4B31-BB92-F73354773D7E}"/>
    <cellStyle name="Calculation 2 4 2 2 2" xfId="6298" xr:uid="{C02AD0F9-D5A4-4DC7-B6F0-92D0872B3448}"/>
    <cellStyle name="Calculation 2 4 2 2 2 2" xfId="6299" xr:uid="{CC55841C-773F-4787-93E5-046D7E527D64}"/>
    <cellStyle name="Calculation 2 4 2 2 2 3" xfId="6300" xr:uid="{04700E33-E6E3-4864-B408-80F2150679C1}"/>
    <cellStyle name="Calculation 2 4 2 2 2 4" xfId="6301" xr:uid="{796A7C29-10DB-48F2-8A91-4B3CFF0807D4}"/>
    <cellStyle name="Calculation 2 4 2 2 2 5" xfId="6302" xr:uid="{D53638E1-36CC-4018-97C7-F33ED37F30DF}"/>
    <cellStyle name="Calculation 2 4 2 2 2_Int on Cust Dep" xfId="6303" xr:uid="{BB1BF9E0-9DB6-43D0-AC96-66E665B6AA5E}"/>
    <cellStyle name="Calculation 2 4 2 2 3" xfId="6304" xr:uid="{931099BE-2DD0-43E2-9467-139FBAEBA52F}"/>
    <cellStyle name="Calculation 2 4 2 2 4" xfId="6305" xr:uid="{C4E9FC29-151A-4509-977A-9EC73A8B79E8}"/>
    <cellStyle name="Calculation 2 4 2 2 5" xfId="6306" xr:uid="{E19BE37D-8B8A-4643-8112-E38CA7FC21A9}"/>
    <cellStyle name="Calculation 2 4 2 2 6" xfId="6307" xr:uid="{F8B9D3F1-118F-453B-A703-D42014B9DB08}"/>
    <cellStyle name="Calculation 2 4 2 2 7" xfId="6308" xr:uid="{AAD6BADC-2515-4760-BC18-B74F457AD849}"/>
    <cellStyle name="Calculation 2 4 2 2 8" xfId="6309" xr:uid="{61D7E60D-BFA9-4421-91D7-DF3867FDB6CC}"/>
    <cellStyle name="Calculation 2 4 2 2 9" xfId="6310" xr:uid="{EB974BE7-09BA-4BD2-B720-35679EACA598}"/>
    <cellStyle name="Calculation 2 4 2 2_Int on Cust Dep" xfId="6311" xr:uid="{835F78A2-63FB-4498-829D-ECF993555954}"/>
    <cellStyle name="Calculation 2 4 2 3" xfId="6312" xr:uid="{6D05C84C-AFBC-4985-B19B-A48568ABF256}"/>
    <cellStyle name="Calculation 2 4 2 3 2" xfId="6313" xr:uid="{67ED38CA-6CF4-4C34-8870-76DFF36DB214}"/>
    <cellStyle name="Calculation 2 4 2 3 3" xfId="6314" xr:uid="{B387BDB5-908A-46C4-A8EF-70497EB84F9B}"/>
    <cellStyle name="Calculation 2 4 2 3 4" xfId="6315" xr:uid="{EE2DFFCF-4501-4477-8263-B1EB93E9BFE7}"/>
    <cellStyle name="Calculation 2 4 2 3 5" xfId="6316" xr:uid="{02DAD378-BE73-4B51-B9E7-4376DA7918CE}"/>
    <cellStyle name="Calculation 2 4 2 3_Int on Cust Dep" xfId="6317" xr:uid="{0BDE4D55-0B43-49BA-9BC4-FE1F65362720}"/>
    <cellStyle name="Calculation 2 4 2 4" xfId="6318" xr:uid="{CE8C8BF0-D9B4-4590-9945-FCD00200C9E7}"/>
    <cellStyle name="Calculation 2 4 2 5" xfId="6319" xr:uid="{8F898E32-6E92-45D1-BED3-CFD97199EB72}"/>
    <cellStyle name="Calculation 2 4 2 6" xfId="6320" xr:uid="{3319EF64-1DD0-4B73-8B0E-19EDBEA349C3}"/>
    <cellStyle name="Calculation 2 4 2_Int on Cust Dep" xfId="6321" xr:uid="{4D333E19-0AA3-4866-BC7D-B38358E79851}"/>
    <cellStyle name="Calculation 2 4 3" xfId="6322" xr:uid="{DEB289EB-3FED-4EEC-89D1-0F2E84BD8C63}"/>
    <cellStyle name="Calculation 2 4 3 2" xfId="6323" xr:uid="{FB30DC0D-9E21-46F2-A008-E21A4D4F3AD1}"/>
    <cellStyle name="Calculation 2 4 3 2 2" xfId="6324" xr:uid="{1AB59EFB-AE70-40BC-9902-6E34FCED1BF8}"/>
    <cellStyle name="Calculation 2 4 3 2 3" xfId="6325" xr:uid="{C4E21705-EB00-4CBE-B52F-06669AFCD804}"/>
    <cellStyle name="Calculation 2 4 3 2 4" xfId="6326" xr:uid="{DA15C49E-8042-4903-BD6D-7858F54A2DEA}"/>
    <cellStyle name="Calculation 2 4 3 2 5" xfId="6327" xr:uid="{DE1F21A9-C859-451F-92BB-1C39A29EF3CB}"/>
    <cellStyle name="Calculation 2 4 3 2_Int on Cust Dep" xfId="6328" xr:uid="{3694A5AA-C252-4E0D-917F-121A5608DBEE}"/>
    <cellStyle name="Calculation 2 4 3 3" xfId="6329" xr:uid="{937832B5-13D4-4797-92D7-FCD7221CBAA0}"/>
    <cellStyle name="Calculation 2 4 3 4" xfId="6330" xr:uid="{C7438F94-D96E-46C5-A62B-888C59B2FD48}"/>
    <cellStyle name="Calculation 2 4 3 5" xfId="6331" xr:uid="{26003E9F-078F-44F4-AE50-E0CAA88AC5D1}"/>
    <cellStyle name="Calculation 2 4 3 6" xfId="6332" xr:uid="{9CE93CD3-3387-4C7E-AAB1-B0D17623D4AB}"/>
    <cellStyle name="Calculation 2 4 3 7" xfId="6333" xr:uid="{B1A34BD8-44F7-4AD9-AECA-5CE52F61D18C}"/>
    <cellStyle name="Calculation 2 4 3 8" xfId="6334" xr:uid="{3ACCC5D4-2888-44B6-8D95-28F1667D8BB1}"/>
    <cellStyle name="Calculation 2 4 3 9" xfId="6335" xr:uid="{50DE7C46-E324-4C11-B582-9FD88A0C26C1}"/>
    <cellStyle name="Calculation 2 4 3_Int on Cust Dep" xfId="6336" xr:uid="{1DB40073-DE48-4058-8D5B-329BD545B413}"/>
    <cellStyle name="Calculation 2 4 4" xfId="6337" xr:uid="{BCDC9800-497F-4163-BAB7-5BD14B220398}"/>
    <cellStyle name="Calculation 2 4 4 2" xfId="6338" xr:uid="{3824A190-D019-490E-AB7F-19F1E9E382C0}"/>
    <cellStyle name="Calculation 2 4 4 3" xfId="6339" xr:uid="{D8A09531-8BCA-4D72-B7DD-B00628925F7C}"/>
    <cellStyle name="Calculation 2 4 4 4" xfId="6340" xr:uid="{87A0D3E3-CA74-4CFE-BD00-ED171E98BCC3}"/>
    <cellStyle name="Calculation 2 4 4 5" xfId="6341" xr:uid="{53ADFD6F-D3BB-41CF-9DD2-909231334130}"/>
    <cellStyle name="Calculation 2 4 4_Int on Cust Dep" xfId="6342" xr:uid="{89BBB4EA-5CD9-48E5-B317-ACAAEFA62FAC}"/>
    <cellStyle name="Calculation 2 4 5" xfId="6343" xr:uid="{9BA5558A-2215-4A06-B929-3EBFBABB7AEC}"/>
    <cellStyle name="Calculation 2 4 5 2" xfId="6344" xr:uid="{14F42773-0B3F-471B-94AD-0FDEE09BD1CE}"/>
    <cellStyle name="Calculation 2 4 5 3" xfId="6345" xr:uid="{86B35EAF-22E1-487C-80E6-6E0D57C85C1E}"/>
    <cellStyle name="Calculation 2 4 5 4" xfId="6346" xr:uid="{9556C352-26AA-41A6-8E2E-9CC96BB0903D}"/>
    <cellStyle name="Calculation 2 4 5 5" xfId="6347" xr:uid="{A0B16C12-5F6D-48FA-A0CA-35FB2155CE58}"/>
    <cellStyle name="Calculation 2 4 5_Int on Cust Dep" xfId="6348" xr:uid="{0EE6834D-65D9-4766-91C5-7BB7414C31FE}"/>
    <cellStyle name="Calculation 2 4 6" xfId="6349" xr:uid="{F1EAD804-16D1-41E4-AF2D-8915F2B448EA}"/>
    <cellStyle name="Calculation 2 4 7" xfId="6350" xr:uid="{0326F280-213D-4858-91A4-C3548AD7F6B6}"/>
    <cellStyle name="Calculation 2 4 8" xfId="6351" xr:uid="{165FAE98-28FA-419B-8CB6-22D73A5C49F1}"/>
    <cellStyle name="Calculation 2 4 9" xfId="6352" xr:uid="{349DEE74-3968-44D7-88CF-9BF24196BA2B}"/>
    <cellStyle name="Calculation 2 4_Int on Cust Dep" xfId="6353" xr:uid="{68E7D439-BF32-41CD-A767-D71D2B6E7030}"/>
    <cellStyle name="Calculation 2 40" xfId="6354" xr:uid="{5CC33FCB-465D-48F7-866D-54F64A5A2B0A}"/>
    <cellStyle name="Calculation 2 40 10" xfId="6355" xr:uid="{7C50C45F-3E6B-4C89-9F3F-563CE2041003}"/>
    <cellStyle name="Calculation 2 40 11" xfId="6356" xr:uid="{BEEF2F0C-671C-4AFA-99CE-62C06DED92E7}"/>
    <cellStyle name="Calculation 2 40 12" xfId="6357" xr:uid="{18B7CD27-F966-4D0F-81DF-F6BAD0597129}"/>
    <cellStyle name="Calculation 2 40 2" xfId="6358" xr:uid="{48B20CAD-2B6E-4EEC-87E4-899F7A255BBB}"/>
    <cellStyle name="Calculation 2 40 2 2" xfId="6359" xr:uid="{444C8EF0-202F-413B-A26C-C2A56BF4D93D}"/>
    <cellStyle name="Calculation 2 40 2 2 2" xfId="6360" xr:uid="{D72BA17D-9B6E-472C-815C-EEA216A2C6DD}"/>
    <cellStyle name="Calculation 2 40 2 2 2 2" xfId="6361" xr:uid="{A4968611-8B53-4A56-84D0-0BBA9889F9EB}"/>
    <cellStyle name="Calculation 2 40 2 2 2 3" xfId="6362" xr:uid="{08AB7A8D-25B9-43D6-BA83-34F615788710}"/>
    <cellStyle name="Calculation 2 40 2 2 2 4" xfId="6363" xr:uid="{5B6ECDF7-DED7-409D-ACFB-5EF960E534F1}"/>
    <cellStyle name="Calculation 2 40 2 2 2 5" xfId="6364" xr:uid="{CF439161-5390-41C2-A782-F09E55DBA137}"/>
    <cellStyle name="Calculation 2 40 2 2 2_Int on Cust Dep" xfId="6365" xr:uid="{21D2248D-29BE-48D4-B760-8BEB6796D0B8}"/>
    <cellStyle name="Calculation 2 40 2 2 3" xfId="6366" xr:uid="{4479AAFA-48AC-4078-91FC-E9E2217707E2}"/>
    <cellStyle name="Calculation 2 40 2 2 4" xfId="6367" xr:uid="{F43D9D8D-E402-4EF8-894F-5A260082E1D6}"/>
    <cellStyle name="Calculation 2 40 2 2 5" xfId="6368" xr:uid="{C179F340-E0F8-49C6-B79D-B5E323D217AC}"/>
    <cellStyle name="Calculation 2 40 2 2 6" xfId="6369" xr:uid="{2A1423A6-B365-45A4-8D79-FA5D74B26EB4}"/>
    <cellStyle name="Calculation 2 40 2 2 7" xfId="6370" xr:uid="{4CC87EB5-F881-4345-AFE3-B42483AB492C}"/>
    <cellStyle name="Calculation 2 40 2 2 8" xfId="6371" xr:uid="{7450E7F0-C8A3-44FA-AE33-420E99AC8633}"/>
    <cellStyle name="Calculation 2 40 2 2 9" xfId="6372" xr:uid="{E3B38561-1EBA-47BD-8370-6A78BC40D37A}"/>
    <cellStyle name="Calculation 2 40 2 2_Int on Cust Dep" xfId="6373" xr:uid="{E8E0A790-349B-42A7-ADB0-5D645A2B620A}"/>
    <cellStyle name="Calculation 2 40 2 3" xfId="6374" xr:uid="{78D4CCD2-2AB3-487A-B0CF-DA5AE5FA1D0C}"/>
    <cellStyle name="Calculation 2 40 2 3 2" xfId="6375" xr:uid="{1D5B4F54-DAD1-4FE2-B3C2-076633E004FC}"/>
    <cellStyle name="Calculation 2 40 2 3 3" xfId="6376" xr:uid="{79285AF0-F7C7-4F5F-8F50-BC9B480028F4}"/>
    <cellStyle name="Calculation 2 40 2 3 4" xfId="6377" xr:uid="{5533424E-FD63-4DD7-B240-1395140A2280}"/>
    <cellStyle name="Calculation 2 40 2 3 5" xfId="6378" xr:uid="{E533CE48-4FDB-4B7A-993A-4402FDC8929E}"/>
    <cellStyle name="Calculation 2 40 2 3_Int on Cust Dep" xfId="6379" xr:uid="{CF33941D-C451-45D9-9F08-A3294F75D4CF}"/>
    <cellStyle name="Calculation 2 40 2 4" xfId="6380" xr:uid="{53B26EA8-825B-414C-80A5-636B92B22206}"/>
    <cellStyle name="Calculation 2 40 2 5" xfId="6381" xr:uid="{F4AC6E98-667A-4FAD-AE9E-93A5BC34F663}"/>
    <cellStyle name="Calculation 2 40 2 6" xfId="6382" xr:uid="{C0FFE5D2-3316-4E46-BF90-053D4EEC89D1}"/>
    <cellStyle name="Calculation 2 40 2_Int on Cust Dep" xfId="6383" xr:uid="{5796D198-A3E4-4ECE-950E-5944A96B7EEA}"/>
    <cellStyle name="Calculation 2 40 3" xfId="6384" xr:uid="{D141AB79-767A-4D39-9689-E11587A83A8F}"/>
    <cellStyle name="Calculation 2 40 3 2" xfId="6385" xr:uid="{743B95E3-8028-455E-8CDA-98B50C55F047}"/>
    <cellStyle name="Calculation 2 40 3 2 2" xfId="6386" xr:uid="{2893E669-75AA-40E7-A425-D4749BDD557A}"/>
    <cellStyle name="Calculation 2 40 3 2 3" xfId="6387" xr:uid="{9D729210-799C-4EA5-978B-4A38D4068BEB}"/>
    <cellStyle name="Calculation 2 40 3 2 4" xfId="6388" xr:uid="{0C0E5876-3228-4315-B2F5-3DFFB049686A}"/>
    <cellStyle name="Calculation 2 40 3 2 5" xfId="6389" xr:uid="{41C69A2B-829A-4089-8016-D091ED53B289}"/>
    <cellStyle name="Calculation 2 40 3 2_Int on Cust Dep" xfId="6390" xr:uid="{A59DF4D3-37A1-4F49-B401-F5ECB5FAC699}"/>
    <cellStyle name="Calculation 2 40 3 3" xfId="6391" xr:uid="{F5E46E53-A74D-4F22-A1A2-2F62D3EBDEE1}"/>
    <cellStyle name="Calculation 2 40 3 4" xfId="6392" xr:uid="{476746B0-0AB5-4277-BC63-BE7254B8297A}"/>
    <cellStyle name="Calculation 2 40 3 5" xfId="6393" xr:uid="{21C0E323-6317-4071-B5B6-E2751FC9F239}"/>
    <cellStyle name="Calculation 2 40 3 6" xfId="6394" xr:uid="{C4BB3C31-B35A-498F-82CE-BE47B6B1643B}"/>
    <cellStyle name="Calculation 2 40 3 7" xfId="6395" xr:uid="{92FBF7D7-CFC3-4703-B1CE-7EA55B5FB1F9}"/>
    <cellStyle name="Calculation 2 40 3 8" xfId="6396" xr:uid="{85864EA2-C389-479B-8C92-1C24F1672A1A}"/>
    <cellStyle name="Calculation 2 40 3 9" xfId="6397" xr:uid="{116B127D-3A5B-4C78-ABA6-81E69F2798DF}"/>
    <cellStyle name="Calculation 2 40 3_Int on Cust Dep" xfId="6398" xr:uid="{C29866F1-C214-4E94-A593-EC6532A1F7CD}"/>
    <cellStyle name="Calculation 2 40 4" xfId="6399" xr:uid="{405E789D-8EA5-4EA2-9A92-F6403B6CD3DD}"/>
    <cellStyle name="Calculation 2 40 4 2" xfId="6400" xr:uid="{88A30716-DA0F-4591-BA7F-8DDCC5D9CED5}"/>
    <cellStyle name="Calculation 2 40 4 3" xfId="6401" xr:uid="{69542332-8BC1-4072-9AA0-5A91DA3E14B8}"/>
    <cellStyle name="Calculation 2 40 4 4" xfId="6402" xr:uid="{806BFCEC-2891-46B5-8A05-4200F3ECBB95}"/>
    <cellStyle name="Calculation 2 40 4 5" xfId="6403" xr:uid="{03716926-C558-4698-A145-49FDE3462A53}"/>
    <cellStyle name="Calculation 2 40 4_Int on Cust Dep" xfId="6404" xr:uid="{D1319F13-0948-4875-99EE-18CE1BE08CEF}"/>
    <cellStyle name="Calculation 2 40 5" xfId="6405" xr:uid="{74852068-ABA6-494E-9F95-DBBBD8E86354}"/>
    <cellStyle name="Calculation 2 40 5 2" xfId="6406" xr:uid="{184EBA44-3F4A-4F8E-8552-65810453C304}"/>
    <cellStyle name="Calculation 2 40 5 3" xfId="6407" xr:uid="{7A87BC78-006B-473A-B8EB-AB14536EF9DC}"/>
    <cellStyle name="Calculation 2 40 5 4" xfId="6408" xr:uid="{F039DC51-F7DE-4DD4-954D-03E95034E608}"/>
    <cellStyle name="Calculation 2 40 5 5" xfId="6409" xr:uid="{7C17FC12-809E-4DAE-8682-BBC76AD89753}"/>
    <cellStyle name="Calculation 2 40 5_Int on Cust Dep" xfId="6410" xr:uid="{9AB95F1C-3695-4149-B198-09CD98B008EC}"/>
    <cellStyle name="Calculation 2 40 6" xfId="6411" xr:uid="{B3DF11FF-5D8F-4957-A31E-964A3CA5A133}"/>
    <cellStyle name="Calculation 2 40 7" xfId="6412" xr:uid="{E1503088-D877-455B-9794-F07B1BB6F224}"/>
    <cellStyle name="Calculation 2 40 8" xfId="6413" xr:uid="{2C75F02B-4CE4-44E3-8E9F-CED2F0197CAC}"/>
    <cellStyle name="Calculation 2 40 9" xfId="6414" xr:uid="{1E4B95C2-087D-46E6-B7D7-6E1511E2E12C}"/>
    <cellStyle name="Calculation 2 40_Int on Cust Dep" xfId="6415" xr:uid="{0224D8D3-A1AF-40AE-A676-F1F536C6DCA3}"/>
    <cellStyle name="Calculation 2 41" xfId="6416" xr:uid="{09F48160-39E1-4344-9C72-2A6BCA8AA44F}"/>
    <cellStyle name="Calculation 2 41 10" xfId="6417" xr:uid="{AE6EFAD7-948A-497E-AD25-779B1160C0CF}"/>
    <cellStyle name="Calculation 2 41 11" xfId="6418" xr:uid="{29585E06-1855-4098-A8A9-9325DC3A2649}"/>
    <cellStyle name="Calculation 2 41 12" xfId="6419" xr:uid="{E7C68966-01F0-4868-82F2-20FF686BF43B}"/>
    <cellStyle name="Calculation 2 41 2" xfId="6420" xr:uid="{580C7E3D-9CAD-456D-BD5E-520D9DC27629}"/>
    <cellStyle name="Calculation 2 41 2 2" xfId="6421" xr:uid="{A9CF23DA-5C55-4DFF-834D-2B22A2538401}"/>
    <cellStyle name="Calculation 2 41 2 2 2" xfId="6422" xr:uid="{CF653758-A95F-4DBA-AFE5-78F5BC765965}"/>
    <cellStyle name="Calculation 2 41 2 2 2 2" xfId="6423" xr:uid="{623000B5-219C-4FB2-BA7D-0FEBC3B02B5E}"/>
    <cellStyle name="Calculation 2 41 2 2 2 3" xfId="6424" xr:uid="{DE32E619-AD8F-49DD-B424-07767D0B6D03}"/>
    <cellStyle name="Calculation 2 41 2 2 2 4" xfId="6425" xr:uid="{B766504C-A178-46EA-9701-C25E3C7AA1C6}"/>
    <cellStyle name="Calculation 2 41 2 2 2 5" xfId="6426" xr:uid="{454819DE-4360-4301-A9FA-7B9A69A6C946}"/>
    <cellStyle name="Calculation 2 41 2 2 2_Int on Cust Dep" xfId="6427" xr:uid="{8B7993FA-30B3-4C92-957A-EFD6F26DE731}"/>
    <cellStyle name="Calculation 2 41 2 2 3" xfId="6428" xr:uid="{847526AE-2A6B-445F-8CB2-63998B9FC4A6}"/>
    <cellStyle name="Calculation 2 41 2 2 4" xfId="6429" xr:uid="{3B3872F3-9A5D-49C5-B30E-159E1C5C4F8F}"/>
    <cellStyle name="Calculation 2 41 2 2 5" xfId="6430" xr:uid="{983B4182-9A8F-4790-BD1C-A037B338CE0E}"/>
    <cellStyle name="Calculation 2 41 2 2 6" xfId="6431" xr:uid="{5425E4DD-3A69-4DDB-8230-E807F044CA38}"/>
    <cellStyle name="Calculation 2 41 2 2 7" xfId="6432" xr:uid="{03819828-D040-4913-8B3D-0ADA09AE0BDB}"/>
    <cellStyle name="Calculation 2 41 2 2 8" xfId="6433" xr:uid="{B6A17CAD-F3AC-412D-984F-05BEC3D2B893}"/>
    <cellStyle name="Calculation 2 41 2 2 9" xfId="6434" xr:uid="{AF0C0B71-4AD9-462B-B020-CD80CEDD4CD7}"/>
    <cellStyle name="Calculation 2 41 2 2_Int on Cust Dep" xfId="6435" xr:uid="{1C19E213-DCF7-4D56-A200-3CC1E5E46FD0}"/>
    <cellStyle name="Calculation 2 41 2 3" xfId="6436" xr:uid="{0751AFC7-D08A-476A-9FAF-3950DA90941E}"/>
    <cellStyle name="Calculation 2 41 2 3 2" xfId="6437" xr:uid="{64A702AA-6D71-43C9-9526-B41098CA2CF7}"/>
    <cellStyle name="Calculation 2 41 2 3 3" xfId="6438" xr:uid="{041F344D-D439-4F03-9A27-D09D2F643A6B}"/>
    <cellStyle name="Calculation 2 41 2 3 4" xfId="6439" xr:uid="{E873D505-5FC0-4181-97AC-B406452AA1A3}"/>
    <cellStyle name="Calculation 2 41 2 3 5" xfId="6440" xr:uid="{CDF5CD22-E675-43B0-9142-6B72AC416D76}"/>
    <cellStyle name="Calculation 2 41 2 3_Int on Cust Dep" xfId="6441" xr:uid="{5C1846DA-B830-4B87-8FF2-61BC20339B33}"/>
    <cellStyle name="Calculation 2 41 2 4" xfId="6442" xr:uid="{2F44126B-20EF-4C35-877F-338BEA16D9DA}"/>
    <cellStyle name="Calculation 2 41 2 5" xfId="6443" xr:uid="{C1C82623-917F-4588-A5C5-403FA6BCDB1F}"/>
    <cellStyle name="Calculation 2 41 2 6" xfId="6444" xr:uid="{359DBF9E-0F84-40EA-935E-02D961491CE8}"/>
    <cellStyle name="Calculation 2 41 2_Int on Cust Dep" xfId="6445" xr:uid="{C4AE9B52-9633-4FE0-BF73-C1DB4EFEEA04}"/>
    <cellStyle name="Calculation 2 41 3" xfId="6446" xr:uid="{8FF991DC-25F8-4480-B1AA-C7682686BDD2}"/>
    <cellStyle name="Calculation 2 41 3 2" xfId="6447" xr:uid="{F56D6E30-6C25-4A7E-B5A3-5607DD740047}"/>
    <cellStyle name="Calculation 2 41 3 2 2" xfId="6448" xr:uid="{522B7A5B-6CE7-4881-B495-5A2588DF3524}"/>
    <cellStyle name="Calculation 2 41 3 2 3" xfId="6449" xr:uid="{5A19C60F-5BCD-4248-A478-6AB2C34759DB}"/>
    <cellStyle name="Calculation 2 41 3 2 4" xfId="6450" xr:uid="{E9D0532B-456D-4BA8-9BD9-46CD854AD99B}"/>
    <cellStyle name="Calculation 2 41 3 2 5" xfId="6451" xr:uid="{59DD51EF-2DAE-4EB0-BC7D-3940BEDDF37E}"/>
    <cellStyle name="Calculation 2 41 3 2_Int on Cust Dep" xfId="6452" xr:uid="{DC6FB941-66BD-45EB-8071-8AF5378CCFDC}"/>
    <cellStyle name="Calculation 2 41 3 3" xfId="6453" xr:uid="{501ED802-27D0-48C0-B2C4-95ED6E95A18B}"/>
    <cellStyle name="Calculation 2 41 3 4" xfId="6454" xr:uid="{D9405F33-A6E0-48E3-9361-E3EF5F5288B8}"/>
    <cellStyle name="Calculation 2 41 3 5" xfId="6455" xr:uid="{843EB8AB-E5B0-4C19-AEAA-9695DC2BE3C4}"/>
    <cellStyle name="Calculation 2 41 3 6" xfId="6456" xr:uid="{F2059D70-E951-40E2-A1EA-56A8DB4EFB7D}"/>
    <cellStyle name="Calculation 2 41 3 7" xfId="6457" xr:uid="{3BD0EF4A-9D11-4C0E-BD39-94BE456F6098}"/>
    <cellStyle name="Calculation 2 41 3 8" xfId="6458" xr:uid="{D0DCF79A-E685-4D51-82D0-280BF9AEE780}"/>
    <cellStyle name="Calculation 2 41 3 9" xfId="6459" xr:uid="{B566C34E-4E11-436A-9F77-3ACC7C40059A}"/>
    <cellStyle name="Calculation 2 41 3_Int on Cust Dep" xfId="6460" xr:uid="{C66E0209-6854-404B-8FF7-696D8CBF7C3D}"/>
    <cellStyle name="Calculation 2 41 4" xfId="6461" xr:uid="{51F593AF-8349-4A56-B156-6F2C6C6687AB}"/>
    <cellStyle name="Calculation 2 41 4 2" xfId="6462" xr:uid="{D65D924E-A2E3-452E-8DB1-CE3502EC30D3}"/>
    <cellStyle name="Calculation 2 41 4 3" xfId="6463" xr:uid="{A1FF1711-E042-4233-98BF-E808617DF0E3}"/>
    <cellStyle name="Calculation 2 41 4 4" xfId="6464" xr:uid="{30F3E77A-527B-468B-B098-B6B63A8E6609}"/>
    <cellStyle name="Calculation 2 41 4 5" xfId="6465" xr:uid="{01A4D267-9809-4725-8475-05057C85AE1F}"/>
    <cellStyle name="Calculation 2 41 4_Int on Cust Dep" xfId="6466" xr:uid="{682FCA0F-7950-4178-AE69-BD149A3A3F91}"/>
    <cellStyle name="Calculation 2 41 5" xfId="6467" xr:uid="{1A667C63-9BBD-488A-AB3D-4E3C53145B70}"/>
    <cellStyle name="Calculation 2 41 5 2" xfId="6468" xr:uid="{EDC4025A-67E0-4660-A5A4-9B9448D7863C}"/>
    <cellStyle name="Calculation 2 41 5 3" xfId="6469" xr:uid="{F7CC39B0-CB7F-4434-871D-0669A8E284E0}"/>
    <cellStyle name="Calculation 2 41 5 4" xfId="6470" xr:uid="{0D74C8E2-F142-440C-A6B0-4313260B91F4}"/>
    <cellStyle name="Calculation 2 41 5 5" xfId="6471" xr:uid="{5F9F5E58-BD22-4DB1-B07D-18E739BA9599}"/>
    <cellStyle name="Calculation 2 41 5_Int on Cust Dep" xfId="6472" xr:uid="{2D60DA99-2912-4F4E-9B76-9139FEF6926F}"/>
    <cellStyle name="Calculation 2 41 6" xfId="6473" xr:uid="{A611930A-D172-4484-901B-FB2A0E67D8BF}"/>
    <cellStyle name="Calculation 2 41 7" xfId="6474" xr:uid="{16AE8204-87DC-4B7E-B001-86EDCF1C51FB}"/>
    <cellStyle name="Calculation 2 41 8" xfId="6475" xr:uid="{1328BCE0-D229-486C-99B3-FE2B2B549C44}"/>
    <cellStyle name="Calculation 2 41 9" xfId="6476" xr:uid="{A409E395-9C3B-4163-90B4-03E517807123}"/>
    <cellStyle name="Calculation 2 41_Int on Cust Dep" xfId="6477" xr:uid="{02277E73-8F7B-4D6B-9FF3-F7D200DDE3FC}"/>
    <cellStyle name="Calculation 2 42" xfId="6478" xr:uid="{645624F7-8A16-4489-AC02-56D5E5674B13}"/>
    <cellStyle name="Calculation 2 42 10" xfId="6479" xr:uid="{AAC67E15-6414-4CDE-BD39-1F1C69963233}"/>
    <cellStyle name="Calculation 2 42 11" xfId="6480" xr:uid="{595816A4-C970-4521-9EBB-3A8938D5248D}"/>
    <cellStyle name="Calculation 2 42 12" xfId="6481" xr:uid="{D253BF02-EEA7-4A7D-82EB-27D3E9C4927E}"/>
    <cellStyle name="Calculation 2 42 2" xfId="6482" xr:uid="{84C40B6E-6012-40A1-B928-EE6832C42874}"/>
    <cellStyle name="Calculation 2 42 2 2" xfId="6483" xr:uid="{7F470C59-3D61-4A33-93B5-FEF5CAC73A7B}"/>
    <cellStyle name="Calculation 2 42 2 2 2" xfId="6484" xr:uid="{E71C0C0F-AE31-4F3E-861B-5DFACFC56DDF}"/>
    <cellStyle name="Calculation 2 42 2 2 2 2" xfId="6485" xr:uid="{E2582730-C7BF-4713-A7FA-A2197D49CA6E}"/>
    <cellStyle name="Calculation 2 42 2 2 2 3" xfId="6486" xr:uid="{6EEDF30A-92F5-4C85-A9A6-42B273FC0CCA}"/>
    <cellStyle name="Calculation 2 42 2 2 2 4" xfId="6487" xr:uid="{3D7A054C-952B-4ABA-B6A9-01BD06C957E1}"/>
    <cellStyle name="Calculation 2 42 2 2 2 5" xfId="6488" xr:uid="{79E06587-332C-47CD-9A52-50D3200D1941}"/>
    <cellStyle name="Calculation 2 42 2 2 2_Int on Cust Dep" xfId="6489" xr:uid="{3733B513-D94B-4C49-9553-3389E0135E93}"/>
    <cellStyle name="Calculation 2 42 2 2 3" xfId="6490" xr:uid="{CF7D2977-C81B-4CDA-871E-893C96450F6C}"/>
    <cellStyle name="Calculation 2 42 2 2 4" xfId="6491" xr:uid="{4BF3C4D5-2E93-490F-82C7-3593B4FAC767}"/>
    <cellStyle name="Calculation 2 42 2 2 5" xfId="6492" xr:uid="{7CE11424-1D87-4A15-9337-F5852EAE3169}"/>
    <cellStyle name="Calculation 2 42 2 2 6" xfId="6493" xr:uid="{89B03850-10EA-4F0C-A3F3-A42429359409}"/>
    <cellStyle name="Calculation 2 42 2 2 7" xfId="6494" xr:uid="{4F4F22A8-B1C5-4C53-AB0E-F80D05B1654E}"/>
    <cellStyle name="Calculation 2 42 2 2 8" xfId="6495" xr:uid="{ED359DD1-AE0D-411B-A822-4BE5C160C927}"/>
    <cellStyle name="Calculation 2 42 2 2 9" xfId="6496" xr:uid="{4B06048C-8DD5-4251-855F-3AF1BFAE2B1D}"/>
    <cellStyle name="Calculation 2 42 2 2_Int on Cust Dep" xfId="6497" xr:uid="{1BB01853-DF1F-4024-987C-8AA15ECD4403}"/>
    <cellStyle name="Calculation 2 42 2 3" xfId="6498" xr:uid="{67B9F01A-2B5A-45A1-8D9A-297DB5A13C6E}"/>
    <cellStyle name="Calculation 2 42 2 3 2" xfId="6499" xr:uid="{3C90873A-F5A6-460E-8837-168CE9A66C7D}"/>
    <cellStyle name="Calculation 2 42 2 3 3" xfId="6500" xr:uid="{93AF751B-50F8-4E17-A5FC-37B0BF97C5F2}"/>
    <cellStyle name="Calculation 2 42 2 3 4" xfId="6501" xr:uid="{FBC225BA-9B52-481A-96D1-BC07AF560760}"/>
    <cellStyle name="Calculation 2 42 2 3 5" xfId="6502" xr:uid="{340D5440-62E7-473C-AA44-52F214DC7E4F}"/>
    <cellStyle name="Calculation 2 42 2 3_Int on Cust Dep" xfId="6503" xr:uid="{2C895190-2D8D-4D84-81DD-5E5EDD972CBB}"/>
    <cellStyle name="Calculation 2 42 2 4" xfId="6504" xr:uid="{0BE78727-85AF-4FD5-BEED-A97F0B2E1C1D}"/>
    <cellStyle name="Calculation 2 42 2 5" xfId="6505" xr:uid="{503C96E1-27BD-49CF-A44D-FA7918EA570F}"/>
    <cellStyle name="Calculation 2 42 2 6" xfId="6506" xr:uid="{ACFB3F89-06CA-4984-8511-DDC49196097C}"/>
    <cellStyle name="Calculation 2 42 2_Int on Cust Dep" xfId="6507" xr:uid="{47D0BD0C-207C-4737-81CE-AC38295AAAF1}"/>
    <cellStyle name="Calculation 2 42 3" xfId="6508" xr:uid="{F8DFEE36-37C0-40C6-B37D-841E3AEEA377}"/>
    <cellStyle name="Calculation 2 42 3 2" xfId="6509" xr:uid="{3FE84F94-DBF3-4C66-8D0B-EC493BAABF95}"/>
    <cellStyle name="Calculation 2 42 3 2 2" xfId="6510" xr:uid="{D28D090C-9903-49CA-B9F1-7A7712646E9C}"/>
    <cellStyle name="Calculation 2 42 3 2 3" xfId="6511" xr:uid="{80176CC1-115A-4BD8-870D-D52A4456B04C}"/>
    <cellStyle name="Calculation 2 42 3 2 4" xfId="6512" xr:uid="{D770F93F-44E1-4375-AACB-46F849DC01D4}"/>
    <cellStyle name="Calculation 2 42 3 2 5" xfId="6513" xr:uid="{02106869-E07A-4FDC-82FE-BD6231FACEBD}"/>
    <cellStyle name="Calculation 2 42 3 2_Int on Cust Dep" xfId="6514" xr:uid="{989E56B7-2FDC-43B7-889C-858EDFA352FF}"/>
    <cellStyle name="Calculation 2 42 3 3" xfId="6515" xr:uid="{D60D5878-4D5A-47EA-8C1D-7F728A621D13}"/>
    <cellStyle name="Calculation 2 42 3 4" xfId="6516" xr:uid="{1259DA8E-D493-437D-9BCB-C44DB9671E2A}"/>
    <cellStyle name="Calculation 2 42 3 5" xfId="6517" xr:uid="{8527275D-8487-4E5B-A507-65096AC278E5}"/>
    <cellStyle name="Calculation 2 42 3 6" xfId="6518" xr:uid="{ED0EAC29-9B34-41B2-A1F1-FF53247F0A31}"/>
    <cellStyle name="Calculation 2 42 3 7" xfId="6519" xr:uid="{1A2BAFFA-57C7-4F30-B730-54C776AF0543}"/>
    <cellStyle name="Calculation 2 42 3 8" xfId="6520" xr:uid="{088F8312-9EEA-4801-A4D7-9AD2C004F72B}"/>
    <cellStyle name="Calculation 2 42 3 9" xfId="6521" xr:uid="{8ADCC664-8441-49CD-9479-1F7D9577A5C1}"/>
    <cellStyle name="Calculation 2 42 3_Int on Cust Dep" xfId="6522" xr:uid="{B437210B-45D6-41F7-942A-1969DAB60CDF}"/>
    <cellStyle name="Calculation 2 42 4" xfId="6523" xr:uid="{D482B40D-8084-4CAC-9173-C253202A6C75}"/>
    <cellStyle name="Calculation 2 42 4 2" xfId="6524" xr:uid="{2F1D61C5-0AC9-4B55-A201-F1A6357834D6}"/>
    <cellStyle name="Calculation 2 42 4 3" xfId="6525" xr:uid="{C03C7D3C-B82F-4F94-A864-C000F3EAC158}"/>
    <cellStyle name="Calculation 2 42 4 4" xfId="6526" xr:uid="{2EB54C4F-C3D1-4BA1-A1FE-3DB0157BDF0B}"/>
    <cellStyle name="Calculation 2 42 4 5" xfId="6527" xr:uid="{F6F155D1-B416-401E-A8E4-9499504AC03C}"/>
    <cellStyle name="Calculation 2 42 4_Int on Cust Dep" xfId="6528" xr:uid="{46A348D1-89C9-45D0-8204-40EB73F9BC45}"/>
    <cellStyle name="Calculation 2 42 5" xfId="6529" xr:uid="{C063B131-F949-4DDC-9C3A-76573F91B7B4}"/>
    <cellStyle name="Calculation 2 42 5 2" xfId="6530" xr:uid="{866FF0BD-2241-4F65-B2E0-586AD026A0E5}"/>
    <cellStyle name="Calculation 2 42 5 3" xfId="6531" xr:uid="{3DBDD615-4F2D-4BB6-B8CE-E2A7D6D1F7D7}"/>
    <cellStyle name="Calculation 2 42 5 4" xfId="6532" xr:uid="{F6D6EB96-E45F-4C2A-A376-2DD244EA9000}"/>
    <cellStyle name="Calculation 2 42 5 5" xfId="6533" xr:uid="{B9549348-1CB3-48E8-BD42-13BBA6BA0644}"/>
    <cellStyle name="Calculation 2 42 5_Int on Cust Dep" xfId="6534" xr:uid="{C119B1E8-F2AF-44B0-A1EF-00D142A5BA9E}"/>
    <cellStyle name="Calculation 2 42 6" xfId="6535" xr:uid="{90000D1D-501C-4090-8082-D238E5DE9B21}"/>
    <cellStyle name="Calculation 2 42 7" xfId="6536" xr:uid="{EA6C1D17-D032-4F47-82AA-CADC3735C45A}"/>
    <cellStyle name="Calculation 2 42 8" xfId="6537" xr:uid="{2C795B8E-E2D7-4C62-8654-E764C07B3EF9}"/>
    <cellStyle name="Calculation 2 42 9" xfId="6538" xr:uid="{370E2087-9803-45E6-8073-988878A55034}"/>
    <cellStyle name="Calculation 2 42_Int on Cust Dep" xfId="6539" xr:uid="{334DDD2D-1467-405A-982A-70A045A83D45}"/>
    <cellStyle name="Calculation 2 43" xfId="6540" xr:uid="{6DD64268-0C38-4331-B2F8-A7362C0A07E7}"/>
    <cellStyle name="Calculation 2 43 10" xfId="6541" xr:uid="{4DCD74BA-8529-487E-AD1A-0E8593FF3DE3}"/>
    <cellStyle name="Calculation 2 43 11" xfId="6542" xr:uid="{8CE1551B-36C3-4454-B862-8FDD4245B128}"/>
    <cellStyle name="Calculation 2 43 12" xfId="6543" xr:uid="{8DCEEF7F-A05E-4501-B186-5F125185B977}"/>
    <cellStyle name="Calculation 2 43 2" xfId="6544" xr:uid="{0726DB69-5505-4474-97ED-C6AD7D0B4F7B}"/>
    <cellStyle name="Calculation 2 43 2 2" xfId="6545" xr:uid="{48255123-66AA-472C-AFCD-3973CB525048}"/>
    <cellStyle name="Calculation 2 43 2 2 2" xfId="6546" xr:uid="{4E8DCF5E-9D6A-419C-AF01-CC4CE5B0A6AA}"/>
    <cellStyle name="Calculation 2 43 2 2 2 2" xfId="6547" xr:uid="{1573AC00-039B-4830-8997-A15E7D8FD403}"/>
    <cellStyle name="Calculation 2 43 2 2 2 3" xfId="6548" xr:uid="{75B4B23B-0F02-4E19-BBEA-F51FE22A6468}"/>
    <cellStyle name="Calculation 2 43 2 2 2 4" xfId="6549" xr:uid="{3DA31D15-6B50-4A3C-A041-247FDB1365CF}"/>
    <cellStyle name="Calculation 2 43 2 2 2 5" xfId="6550" xr:uid="{4308AE82-F26E-4142-ABB2-D4220A14EE4B}"/>
    <cellStyle name="Calculation 2 43 2 2 2_Int on Cust Dep" xfId="6551" xr:uid="{E65EA311-4F45-4A57-B042-741F7804C920}"/>
    <cellStyle name="Calculation 2 43 2 2 3" xfId="6552" xr:uid="{E99C0C2B-73A4-4726-B79F-75DF6FA525A0}"/>
    <cellStyle name="Calculation 2 43 2 2 4" xfId="6553" xr:uid="{BE27F59A-B4CF-4A4D-86C8-153EDE74DF94}"/>
    <cellStyle name="Calculation 2 43 2 2 5" xfId="6554" xr:uid="{0029845B-AA2A-4C68-959F-F56FE3379FA6}"/>
    <cellStyle name="Calculation 2 43 2 2 6" xfId="6555" xr:uid="{6BDD40FD-D9B7-4E27-9EC6-B2EDDA215D92}"/>
    <cellStyle name="Calculation 2 43 2 2 7" xfId="6556" xr:uid="{3B6E73CE-6CF5-404A-B3B4-EC66B8D91ED6}"/>
    <cellStyle name="Calculation 2 43 2 2 8" xfId="6557" xr:uid="{98EBCB7D-D5CB-4EF5-A51B-C707D15F3DC8}"/>
    <cellStyle name="Calculation 2 43 2 2 9" xfId="6558" xr:uid="{5B7D5F9D-8FEB-4950-A9FE-0433F4B6A00A}"/>
    <cellStyle name="Calculation 2 43 2 2_Int on Cust Dep" xfId="6559" xr:uid="{84472369-59A2-491A-908B-1E1593D1673F}"/>
    <cellStyle name="Calculation 2 43 2 3" xfId="6560" xr:uid="{F792E743-F0B1-41D3-ABEE-ECE528951E0B}"/>
    <cellStyle name="Calculation 2 43 2 3 2" xfId="6561" xr:uid="{39B8D8FF-5691-4276-A833-BAF77643A066}"/>
    <cellStyle name="Calculation 2 43 2 3 3" xfId="6562" xr:uid="{D4BA7D09-09C0-42A2-9AE0-A631C080C478}"/>
    <cellStyle name="Calculation 2 43 2 3 4" xfId="6563" xr:uid="{8C0D2D44-E8E4-458F-B037-564C7446B125}"/>
    <cellStyle name="Calculation 2 43 2 3 5" xfId="6564" xr:uid="{03F87E95-D4E8-4E6A-AAD7-F667273A0478}"/>
    <cellStyle name="Calculation 2 43 2 3_Int on Cust Dep" xfId="6565" xr:uid="{EA0778A5-B032-48CF-A742-DC95B966C22B}"/>
    <cellStyle name="Calculation 2 43 2 4" xfId="6566" xr:uid="{123C5F26-0265-479C-BF15-598C81E5FD93}"/>
    <cellStyle name="Calculation 2 43 2 5" xfId="6567" xr:uid="{DB64863C-AA58-408A-B5F0-6603490E001F}"/>
    <cellStyle name="Calculation 2 43 2 6" xfId="6568" xr:uid="{3B7D9C91-9BEF-49FE-AE98-1DDA56E0DE55}"/>
    <cellStyle name="Calculation 2 43 2_Int on Cust Dep" xfId="6569" xr:uid="{9BB8F104-3C26-40E5-91D9-87F03221EB2A}"/>
    <cellStyle name="Calculation 2 43 3" xfId="6570" xr:uid="{484AE1E3-F61B-4B91-AE2D-A1B62E818284}"/>
    <cellStyle name="Calculation 2 43 3 2" xfId="6571" xr:uid="{B718E70D-C8A1-401C-8216-C130D8C60494}"/>
    <cellStyle name="Calculation 2 43 3 2 2" xfId="6572" xr:uid="{7971465C-1485-4A2E-BCC9-9161BE46E1E1}"/>
    <cellStyle name="Calculation 2 43 3 2 3" xfId="6573" xr:uid="{BCF03423-0C96-4912-8F5C-869D15860F2A}"/>
    <cellStyle name="Calculation 2 43 3 2 4" xfId="6574" xr:uid="{25D9B1DF-5226-4D9B-A18F-4125A27E33AF}"/>
    <cellStyle name="Calculation 2 43 3 2 5" xfId="6575" xr:uid="{6176C869-7752-4060-9E21-01BE371B693D}"/>
    <cellStyle name="Calculation 2 43 3 2_Int on Cust Dep" xfId="6576" xr:uid="{B8FC989E-CB89-4035-B2E4-1DDAD7E050F3}"/>
    <cellStyle name="Calculation 2 43 3 3" xfId="6577" xr:uid="{FBEC3188-E4A5-4937-838F-33F0FAE40B03}"/>
    <cellStyle name="Calculation 2 43 3 4" xfId="6578" xr:uid="{D95E2856-2AC7-4A24-A17D-B692F47F44F3}"/>
    <cellStyle name="Calculation 2 43 3 5" xfId="6579" xr:uid="{DC7BAAF0-AA6C-43CB-AA40-A1ECB8382955}"/>
    <cellStyle name="Calculation 2 43 3 6" xfId="6580" xr:uid="{F402F53D-213D-405B-B569-A48DC6F01D64}"/>
    <cellStyle name="Calculation 2 43 3 7" xfId="6581" xr:uid="{E67AB65A-477A-4299-81B1-60141757AD12}"/>
    <cellStyle name="Calculation 2 43 3 8" xfId="6582" xr:uid="{84B10B6E-B1A0-4562-A02F-6D8827917063}"/>
    <cellStyle name="Calculation 2 43 3 9" xfId="6583" xr:uid="{7EBEB5BF-A6BE-411A-A670-4E8E54A264C8}"/>
    <cellStyle name="Calculation 2 43 3_Int on Cust Dep" xfId="6584" xr:uid="{1718F6F6-B68E-40E9-B690-E2FCC3E1CA1D}"/>
    <cellStyle name="Calculation 2 43 4" xfId="6585" xr:uid="{BCD736A2-F7FA-4A10-A307-B25A358C6DD5}"/>
    <cellStyle name="Calculation 2 43 4 2" xfId="6586" xr:uid="{323E05EA-353C-4F3D-AF45-0215FE2372B2}"/>
    <cellStyle name="Calculation 2 43 4 3" xfId="6587" xr:uid="{08BB9698-2F35-420F-A7D2-9C93F9E35343}"/>
    <cellStyle name="Calculation 2 43 4 4" xfId="6588" xr:uid="{12910ED2-3BF8-4BBA-9753-A722276D1E23}"/>
    <cellStyle name="Calculation 2 43 4 5" xfId="6589" xr:uid="{ACCAC94B-883C-4467-B349-00FA8CAE2B5B}"/>
    <cellStyle name="Calculation 2 43 4_Int on Cust Dep" xfId="6590" xr:uid="{8989DF5E-CBAB-42C4-886E-561326081A35}"/>
    <cellStyle name="Calculation 2 43 5" xfId="6591" xr:uid="{DF4E2D69-7DC9-4172-8734-882D2A69CD37}"/>
    <cellStyle name="Calculation 2 43 5 2" xfId="6592" xr:uid="{620DB74D-2BA9-4408-8CCD-B69EFF1BB30E}"/>
    <cellStyle name="Calculation 2 43 5 3" xfId="6593" xr:uid="{C36A4154-AA6C-4038-8750-8EE86F0BB449}"/>
    <cellStyle name="Calculation 2 43 5 4" xfId="6594" xr:uid="{00E314CE-7EE1-415F-BBA7-9BCE0DDD63B0}"/>
    <cellStyle name="Calculation 2 43 5 5" xfId="6595" xr:uid="{909F62B5-2E36-41CB-B7E3-260D90962D11}"/>
    <cellStyle name="Calculation 2 43 5_Int on Cust Dep" xfId="6596" xr:uid="{1B2FEC10-EF92-47A8-9763-BFBF9581CEC5}"/>
    <cellStyle name="Calculation 2 43 6" xfId="6597" xr:uid="{E36C3671-3AB1-4DF5-A103-FD45B0CD3385}"/>
    <cellStyle name="Calculation 2 43 7" xfId="6598" xr:uid="{B58F5120-F1C0-46B9-9CA9-B3ACA2256BED}"/>
    <cellStyle name="Calculation 2 43 8" xfId="6599" xr:uid="{8F2A4307-431E-4A0F-899E-D566F1F84CB7}"/>
    <cellStyle name="Calculation 2 43 9" xfId="6600" xr:uid="{F3CB2C28-D41D-4348-88C1-D77295C3B1DB}"/>
    <cellStyle name="Calculation 2 43_Int on Cust Dep" xfId="6601" xr:uid="{7EF2F901-4095-48F1-874E-91A108D70E1C}"/>
    <cellStyle name="Calculation 2 44" xfId="6602" xr:uid="{4B3A600F-F1E7-4675-9EAE-FBA87F0AC782}"/>
    <cellStyle name="Calculation 2 44 10" xfId="6603" xr:uid="{ECE2C899-2AF6-4012-9906-6DEF452E7FED}"/>
    <cellStyle name="Calculation 2 44 11" xfId="6604" xr:uid="{7ED76E65-A613-41A6-9AB0-876E0D18AF94}"/>
    <cellStyle name="Calculation 2 44 12" xfId="6605" xr:uid="{BE07A947-B318-4F42-8E71-8E01B6A7BDBA}"/>
    <cellStyle name="Calculation 2 44 2" xfId="6606" xr:uid="{BFE15576-4650-47C7-87DE-155F6CB7DCB7}"/>
    <cellStyle name="Calculation 2 44 2 2" xfId="6607" xr:uid="{22C54DC8-AD3D-4CAB-A17B-01F437DF0AD3}"/>
    <cellStyle name="Calculation 2 44 2 2 2" xfId="6608" xr:uid="{97CCE07C-BD23-4B6C-A148-E0B30A46DE5E}"/>
    <cellStyle name="Calculation 2 44 2 2 2 2" xfId="6609" xr:uid="{19DE22A0-C9D2-46BA-BB31-2481B8FC1907}"/>
    <cellStyle name="Calculation 2 44 2 2 2 3" xfId="6610" xr:uid="{6ACE6508-196F-4CA2-A594-CB3C665ED326}"/>
    <cellStyle name="Calculation 2 44 2 2 2 4" xfId="6611" xr:uid="{EF594869-9FB9-44B3-86DF-23C5BFC0E604}"/>
    <cellStyle name="Calculation 2 44 2 2 2 5" xfId="6612" xr:uid="{F549FAFF-C251-4E09-827B-2CA5D19FB81C}"/>
    <cellStyle name="Calculation 2 44 2 2 2_Int on Cust Dep" xfId="6613" xr:uid="{3CEF35B9-75D1-4E43-ABC7-232E7F5631AF}"/>
    <cellStyle name="Calculation 2 44 2 2 3" xfId="6614" xr:uid="{126F81C8-56E0-48DD-A9CC-E8E1ACA0FA7D}"/>
    <cellStyle name="Calculation 2 44 2 2 4" xfId="6615" xr:uid="{77A14978-9B08-4D1A-BC35-6E3853F1E83D}"/>
    <cellStyle name="Calculation 2 44 2 2 5" xfId="6616" xr:uid="{58127BD5-D1BF-48CE-96B6-2A8CED12BB9D}"/>
    <cellStyle name="Calculation 2 44 2 2 6" xfId="6617" xr:uid="{280587F9-7EE9-489F-9C95-08F1D0B0FD26}"/>
    <cellStyle name="Calculation 2 44 2 2 7" xfId="6618" xr:uid="{68B39A93-80D3-468C-B6D1-A2EE3E5D2124}"/>
    <cellStyle name="Calculation 2 44 2 2 8" xfId="6619" xr:uid="{D4E5CB8A-D300-4C2B-B505-8FB78E5894B0}"/>
    <cellStyle name="Calculation 2 44 2 2 9" xfId="6620" xr:uid="{F54FA194-D70A-454B-8F97-55A4C926A6E8}"/>
    <cellStyle name="Calculation 2 44 2 2_Int on Cust Dep" xfId="6621" xr:uid="{3EDF5FE7-4E3E-494E-A653-9F70A66714AB}"/>
    <cellStyle name="Calculation 2 44 2 3" xfId="6622" xr:uid="{9E5461CD-0B37-4562-BECA-3B5E73672F53}"/>
    <cellStyle name="Calculation 2 44 2 3 2" xfId="6623" xr:uid="{D11C476C-3252-40C7-B477-406A3609485A}"/>
    <cellStyle name="Calculation 2 44 2 3 3" xfId="6624" xr:uid="{6702D5EC-2854-4531-B196-B1B2CD86994D}"/>
    <cellStyle name="Calculation 2 44 2 3 4" xfId="6625" xr:uid="{CBE7DDDB-7E94-453C-9CA2-007F20E43DE7}"/>
    <cellStyle name="Calculation 2 44 2 3 5" xfId="6626" xr:uid="{2FDA149F-DD9A-4134-85FD-CA8C8F5A6492}"/>
    <cellStyle name="Calculation 2 44 2 3_Int on Cust Dep" xfId="6627" xr:uid="{BA898A36-C3C3-4E16-88ED-48F3473BAA36}"/>
    <cellStyle name="Calculation 2 44 2 4" xfId="6628" xr:uid="{8C36C918-0372-488D-A4A2-587343F1E0D8}"/>
    <cellStyle name="Calculation 2 44 2 5" xfId="6629" xr:uid="{E6AB524B-FFCA-490F-BE39-1F0A4C3EE81E}"/>
    <cellStyle name="Calculation 2 44 2 6" xfId="6630" xr:uid="{59D2D7CB-4BDD-4F99-9B02-33959A3C3722}"/>
    <cellStyle name="Calculation 2 44 2_Int on Cust Dep" xfId="6631" xr:uid="{5A94AD3E-8E64-4CAA-A65F-D86DC3BD07DF}"/>
    <cellStyle name="Calculation 2 44 3" xfId="6632" xr:uid="{DC272715-D69E-424B-AA6C-F064E7BD2306}"/>
    <cellStyle name="Calculation 2 44 3 2" xfId="6633" xr:uid="{99BE894A-AE70-47BD-8EAA-B6A319FA5EC9}"/>
    <cellStyle name="Calculation 2 44 3 2 2" xfId="6634" xr:uid="{FBC600D1-D81F-48E8-9ED6-9113A814534A}"/>
    <cellStyle name="Calculation 2 44 3 2 3" xfId="6635" xr:uid="{848947E7-FEDC-4971-9A18-CAE42A3BA28F}"/>
    <cellStyle name="Calculation 2 44 3 2 4" xfId="6636" xr:uid="{DCF4BBD8-3E2D-4C7D-A317-A209A308A6B4}"/>
    <cellStyle name="Calculation 2 44 3 2 5" xfId="6637" xr:uid="{5BCDE404-2746-420C-B6C9-603D15DE3BD0}"/>
    <cellStyle name="Calculation 2 44 3 2_Int on Cust Dep" xfId="6638" xr:uid="{FCD4C4B0-C658-4785-AC55-EA6D225C5504}"/>
    <cellStyle name="Calculation 2 44 3 3" xfId="6639" xr:uid="{39BB83BD-0147-4B1E-870B-B56075BDE426}"/>
    <cellStyle name="Calculation 2 44 3 4" xfId="6640" xr:uid="{EDBCA22D-5979-4356-B72A-37B19C29449F}"/>
    <cellStyle name="Calculation 2 44 3 5" xfId="6641" xr:uid="{5A107A26-C0B8-4430-ACF4-A1407F53B913}"/>
    <cellStyle name="Calculation 2 44 3 6" xfId="6642" xr:uid="{31105F60-746B-4F95-BFD5-D817030E6264}"/>
    <cellStyle name="Calculation 2 44 3 7" xfId="6643" xr:uid="{DB2EB99D-DE2D-48AE-81B3-2BA98FD2F10C}"/>
    <cellStyle name="Calculation 2 44 3 8" xfId="6644" xr:uid="{64519902-5547-447C-AEB7-20B74D789F08}"/>
    <cellStyle name="Calculation 2 44 3 9" xfId="6645" xr:uid="{BA100158-E4CA-44AD-BF59-89793DD0B725}"/>
    <cellStyle name="Calculation 2 44 3_Int on Cust Dep" xfId="6646" xr:uid="{F5C1F696-E9E9-4EF2-A16A-C9F477E78482}"/>
    <cellStyle name="Calculation 2 44 4" xfId="6647" xr:uid="{400DA4AB-5C32-4865-8D4A-8345798E5324}"/>
    <cellStyle name="Calculation 2 44 4 2" xfId="6648" xr:uid="{E9493B37-0878-4994-A368-291B8E7FE5DE}"/>
    <cellStyle name="Calculation 2 44 4 3" xfId="6649" xr:uid="{AF1C8BF8-8A8E-4122-918E-D664E6BF09F2}"/>
    <cellStyle name="Calculation 2 44 4 4" xfId="6650" xr:uid="{08B4ED4E-9B72-46BF-A969-514A5E546E3C}"/>
    <cellStyle name="Calculation 2 44 4 5" xfId="6651" xr:uid="{C4162410-2CD6-40CB-8AEA-1CA651A4752D}"/>
    <cellStyle name="Calculation 2 44 4_Int on Cust Dep" xfId="6652" xr:uid="{3E35F749-1B2B-45AA-A804-AAF4F392A248}"/>
    <cellStyle name="Calculation 2 44 5" xfId="6653" xr:uid="{B17F5844-AA71-4484-8710-EA8885EAE1E0}"/>
    <cellStyle name="Calculation 2 44 5 2" xfId="6654" xr:uid="{20C4A65D-7469-425A-9682-DF1E1F1B1277}"/>
    <cellStyle name="Calculation 2 44 5 3" xfId="6655" xr:uid="{AF528E9C-5676-4FC8-ACB0-5A0E57B2B7E3}"/>
    <cellStyle name="Calculation 2 44 5 4" xfId="6656" xr:uid="{DDCCB8CD-5592-4970-B206-502BDF1B8BAF}"/>
    <cellStyle name="Calculation 2 44 5 5" xfId="6657" xr:uid="{53A55AF3-8537-49B6-A130-A1D74E015F62}"/>
    <cellStyle name="Calculation 2 44 5_Int on Cust Dep" xfId="6658" xr:uid="{9FFAD4A1-9D87-4A43-9316-72ADC1997910}"/>
    <cellStyle name="Calculation 2 44 6" xfId="6659" xr:uid="{1410573D-46EA-4815-B3F7-EF648DED86C1}"/>
    <cellStyle name="Calculation 2 44 7" xfId="6660" xr:uid="{1CCA585C-0E63-4997-B020-5A9BAFDE2FC8}"/>
    <cellStyle name="Calculation 2 44 8" xfId="6661" xr:uid="{9297E109-F5D6-434A-BC83-847825B26357}"/>
    <cellStyle name="Calculation 2 44 9" xfId="6662" xr:uid="{1C71CD6D-A1D8-43A0-96B1-633065437589}"/>
    <cellStyle name="Calculation 2 44_Int on Cust Dep" xfId="6663" xr:uid="{2E527994-8150-4376-9CE8-6570F1F3B09E}"/>
    <cellStyle name="Calculation 2 45" xfId="6664" xr:uid="{AA6A4E91-4200-4EC6-9B55-C695C1ED1E65}"/>
    <cellStyle name="Calculation 2 45 10" xfId="6665" xr:uid="{93940D54-797C-400C-997A-E1B046EE671A}"/>
    <cellStyle name="Calculation 2 45 11" xfId="6666" xr:uid="{F33D7C8C-E03D-45A5-97FD-8A773399ADE3}"/>
    <cellStyle name="Calculation 2 45 12" xfId="6667" xr:uid="{415C1A60-EAC9-4A1E-92A9-751747C1A977}"/>
    <cellStyle name="Calculation 2 45 2" xfId="6668" xr:uid="{D0A483AE-8F45-4054-8C0E-3DD2A5AB8604}"/>
    <cellStyle name="Calculation 2 45 2 2" xfId="6669" xr:uid="{AABAA69B-69C5-4CD4-B3E6-04B3BD5C6912}"/>
    <cellStyle name="Calculation 2 45 2 2 2" xfId="6670" xr:uid="{B3734A01-7DA8-4E61-84A1-9CC4A6F6786C}"/>
    <cellStyle name="Calculation 2 45 2 2 2 2" xfId="6671" xr:uid="{855AD33D-0D29-41D2-B506-B10CAF4AEE89}"/>
    <cellStyle name="Calculation 2 45 2 2 2 3" xfId="6672" xr:uid="{C4E679D1-3E36-495B-8EFE-7C0731F92377}"/>
    <cellStyle name="Calculation 2 45 2 2 2 4" xfId="6673" xr:uid="{E30406A5-77B6-4711-9695-7917BA67121C}"/>
    <cellStyle name="Calculation 2 45 2 2 2 5" xfId="6674" xr:uid="{34D898FC-F924-49C1-874F-2E81F12253E4}"/>
    <cellStyle name="Calculation 2 45 2 2 2_Int on Cust Dep" xfId="6675" xr:uid="{383E4A9B-DEFE-4E86-BF88-74E628137BA6}"/>
    <cellStyle name="Calculation 2 45 2 2 3" xfId="6676" xr:uid="{BEE9AF6E-5A43-4090-BE2A-DC5316E3E48C}"/>
    <cellStyle name="Calculation 2 45 2 2 4" xfId="6677" xr:uid="{88C01FE5-EAF7-412E-BAF8-3D12C543A6EA}"/>
    <cellStyle name="Calculation 2 45 2 2 5" xfId="6678" xr:uid="{F0E955BE-73FE-4121-8C74-739FAD270457}"/>
    <cellStyle name="Calculation 2 45 2 2 6" xfId="6679" xr:uid="{A8673A3E-EB6E-4FB5-BB32-7C579D43D9EA}"/>
    <cellStyle name="Calculation 2 45 2 2 7" xfId="6680" xr:uid="{F0A0635A-C7AD-4980-A712-39D60DD08505}"/>
    <cellStyle name="Calculation 2 45 2 2 8" xfId="6681" xr:uid="{589A032E-44ED-47AA-81D2-258AFBEAE966}"/>
    <cellStyle name="Calculation 2 45 2 2 9" xfId="6682" xr:uid="{C668B90A-050E-4B74-BBA2-A6B1EE0E5688}"/>
    <cellStyle name="Calculation 2 45 2 2_Int on Cust Dep" xfId="6683" xr:uid="{E8E63E06-8647-459F-B13C-A9398A3DF9FC}"/>
    <cellStyle name="Calculation 2 45 2 3" xfId="6684" xr:uid="{04959324-831E-46EC-8BCE-C5F5FF6E094D}"/>
    <cellStyle name="Calculation 2 45 2 3 2" xfId="6685" xr:uid="{DA1FF96D-533F-4C63-B869-66A62049CCC1}"/>
    <cellStyle name="Calculation 2 45 2 3 3" xfId="6686" xr:uid="{1A21C432-7061-4A72-B9E0-B2B7A86AD4F0}"/>
    <cellStyle name="Calculation 2 45 2 3 4" xfId="6687" xr:uid="{83974D99-9537-4A9F-A16C-36BE41E7A381}"/>
    <cellStyle name="Calculation 2 45 2 3 5" xfId="6688" xr:uid="{998838FD-2B95-46FD-92F4-6AE5C474CB61}"/>
    <cellStyle name="Calculation 2 45 2 3_Int on Cust Dep" xfId="6689" xr:uid="{5FFC749C-B7FE-49A1-8BBF-28096C053F4D}"/>
    <cellStyle name="Calculation 2 45 2 4" xfId="6690" xr:uid="{B5FBDF60-EC64-4689-BDF1-3A95AC253C81}"/>
    <cellStyle name="Calculation 2 45 2 5" xfId="6691" xr:uid="{05AA6587-FE90-4E56-8AEC-3FDA69B2B081}"/>
    <cellStyle name="Calculation 2 45 2 6" xfId="6692" xr:uid="{6F5DAAB3-9598-470A-92A4-B86E23753AAA}"/>
    <cellStyle name="Calculation 2 45 2_Int on Cust Dep" xfId="6693" xr:uid="{8AD33B04-820E-40FA-ABCD-F257BB41A04E}"/>
    <cellStyle name="Calculation 2 45 3" xfId="6694" xr:uid="{DD48D970-4332-486F-9DB9-869320D5D9E1}"/>
    <cellStyle name="Calculation 2 45 3 2" xfId="6695" xr:uid="{38FA3ADE-24BF-48BC-852F-FCF295B9DF35}"/>
    <cellStyle name="Calculation 2 45 3 2 2" xfId="6696" xr:uid="{3B107ED1-C47F-4746-8438-77B528F6E17C}"/>
    <cellStyle name="Calculation 2 45 3 2 3" xfId="6697" xr:uid="{09B5CEB3-FA46-4F57-AF2E-CD21B271EBEE}"/>
    <cellStyle name="Calculation 2 45 3 2 4" xfId="6698" xr:uid="{D5A7D514-B60E-42E2-B0FA-E35DFC6FD0B8}"/>
    <cellStyle name="Calculation 2 45 3 2 5" xfId="6699" xr:uid="{F6D4CA3D-5286-431F-A5D9-87C0F234DB22}"/>
    <cellStyle name="Calculation 2 45 3 2_Int on Cust Dep" xfId="6700" xr:uid="{4B34A4B4-77E0-4C7E-820A-E99DFA23A675}"/>
    <cellStyle name="Calculation 2 45 3 3" xfId="6701" xr:uid="{2BF4F1EB-CB60-4AD2-9728-F5D5FB00DEC4}"/>
    <cellStyle name="Calculation 2 45 3 4" xfId="6702" xr:uid="{454A9F74-0934-45E0-83CA-F44567D675D3}"/>
    <cellStyle name="Calculation 2 45 3 5" xfId="6703" xr:uid="{71168661-D608-47BD-BBBB-54966EE2CAB7}"/>
    <cellStyle name="Calculation 2 45 3 6" xfId="6704" xr:uid="{371CC6F0-67C2-4821-ADA7-E9DBB45FF946}"/>
    <cellStyle name="Calculation 2 45 3 7" xfId="6705" xr:uid="{25A19448-65AA-4D83-B8FF-4D2023053E2C}"/>
    <cellStyle name="Calculation 2 45 3 8" xfId="6706" xr:uid="{6C1D4340-F97C-4D6D-B4F9-4FB9146CBEAB}"/>
    <cellStyle name="Calculation 2 45 3 9" xfId="6707" xr:uid="{274B3719-F95F-4956-BE9F-3D8707A9582F}"/>
    <cellStyle name="Calculation 2 45 3_Int on Cust Dep" xfId="6708" xr:uid="{CCF882D6-74E1-47F5-9D44-88C1998DEC18}"/>
    <cellStyle name="Calculation 2 45 4" xfId="6709" xr:uid="{799750A5-09D0-4B87-A63F-5E3B91970DF5}"/>
    <cellStyle name="Calculation 2 45 4 2" xfId="6710" xr:uid="{6406808F-38AC-4523-A919-81A613A9E684}"/>
    <cellStyle name="Calculation 2 45 4 3" xfId="6711" xr:uid="{12BAD089-7D86-48B2-91B6-5431B0927501}"/>
    <cellStyle name="Calculation 2 45 4 4" xfId="6712" xr:uid="{5E7020BD-9F49-4EBF-9749-EF50E6A402F3}"/>
    <cellStyle name="Calculation 2 45 4 5" xfId="6713" xr:uid="{54BF43A1-3ED2-4387-B721-517D0C2ADE22}"/>
    <cellStyle name="Calculation 2 45 4_Int on Cust Dep" xfId="6714" xr:uid="{D121FE38-3605-4502-9337-AF5C5CFE8BAC}"/>
    <cellStyle name="Calculation 2 45 5" xfId="6715" xr:uid="{73077D43-559B-4218-9950-13D4611E6B0C}"/>
    <cellStyle name="Calculation 2 45 5 2" xfId="6716" xr:uid="{5FADAEAA-69F7-486D-909A-E3B29AA5FC6F}"/>
    <cellStyle name="Calculation 2 45 5 3" xfId="6717" xr:uid="{E32B7BCA-CED0-4057-9D9A-5858B1366945}"/>
    <cellStyle name="Calculation 2 45 5 4" xfId="6718" xr:uid="{6CD2912B-A995-4B4C-935B-2D93C5B71683}"/>
    <cellStyle name="Calculation 2 45 5 5" xfId="6719" xr:uid="{4BCBE278-015D-4E5B-BF6B-51EE9F6B83C5}"/>
    <cellStyle name="Calculation 2 45 5_Int on Cust Dep" xfId="6720" xr:uid="{9B7A9104-46E1-4918-8064-F44AD5D9B73B}"/>
    <cellStyle name="Calculation 2 45 6" xfId="6721" xr:uid="{C977A781-9D8D-448E-B6CC-026671FF2328}"/>
    <cellStyle name="Calculation 2 45 7" xfId="6722" xr:uid="{D8CD8EE5-6F85-4660-AE57-D2680EFB48D4}"/>
    <cellStyle name="Calculation 2 45 8" xfId="6723" xr:uid="{31CF30DB-CEE2-49BE-A4CB-9AFB86651FE4}"/>
    <cellStyle name="Calculation 2 45 9" xfId="6724" xr:uid="{36A6BA59-DD43-47B0-90DD-EB43477DAA9A}"/>
    <cellStyle name="Calculation 2 45_Int on Cust Dep" xfId="6725" xr:uid="{0A770A21-8FAB-48A1-8CB5-E51964FF8357}"/>
    <cellStyle name="Calculation 2 46" xfId="6726" xr:uid="{FA4C267A-9B3A-4273-80DD-682C234A5714}"/>
    <cellStyle name="Calculation 2 46 10" xfId="6727" xr:uid="{03E38841-95F6-4BDF-A58C-42057E2390CC}"/>
    <cellStyle name="Calculation 2 46 11" xfId="6728" xr:uid="{EC2F8D60-3777-485A-A10A-CA7FE5F7D983}"/>
    <cellStyle name="Calculation 2 46 12" xfId="6729" xr:uid="{6968738D-3B80-48FF-8567-89959921A5FF}"/>
    <cellStyle name="Calculation 2 46 2" xfId="6730" xr:uid="{F6D2A1A1-9377-4D56-8EE9-DAF6D6BEFEAF}"/>
    <cellStyle name="Calculation 2 46 2 2" xfId="6731" xr:uid="{253EC2DC-06C8-4707-8AA1-899A2A247D49}"/>
    <cellStyle name="Calculation 2 46 2 2 2" xfId="6732" xr:uid="{A522BFCC-8357-4A35-99AD-FE57CE93E0BD}"/>
    <cellStyle name="Calculation 2 46 2 2 2 2" xfId="6733" xr:uid="{8789EFC7-AF18-48C4-8649-35FF014677EE}"/>
    <cellStyle name="Calculation 2 46 2 2 2 3" xfId="6734" xr:uid="{DA70AFFF-4958-4DAE-A24D-2247CA8909B1}"/>
    <cellStyle name="Calculation 2 46 2 2 2 4" xfId="6735" xr:uid="{73E28826-231B-404A-8C59-EBAF84EBC7BB}"/>
    <cellStyle name="Calculation 2 46 2 2 2 5" xfId="6736" xr:uid="{EB641686-1482-4ADF-93B2-B41EB609C2CF}"/>
    <cellStyle name="Calculation 2 46 2 2 2_Int on Cust Dep" xfId="6737" xr:uid="{30964A93-B8FE-4909-ADF2-A5D5C8C9E813}"/>
    <cellStyle name="Calculation 2 46 2 2 3" xfId="6738" xr:uid="{3F2F2FB3-32F5-46F1-A179-5F839A971385}"/>
    <cellStyle name="Calculation 2 46 2 2 4" xfId="6739" xr:uid="{76B37B61-518F-44B9-8F15-96263CAE21DB}"/>
    <cellStyle name="Calculation 2 46 2 2 5" xfId="6740" xr:uid="{86C64B79-6625-403E-B4FB-57CED6621C82}"/>
    <cellStyle name="Calculation 2 46 2 2 6" xfId="6741" xr:uid="{961B6B47-675A-4CCC-B33D-95549969BF64}"/>
    <cellStyle name="Calculation 2 46 2 2 7" xfId="6742" xr:uid="{CC38D64B-DDD6-437F-8C72-740435607C78}"/>
    <cellStyle name="Calculation 2 46 2 2 8" xfId="6743" xr:uid="{FD30A82B-DBCE-41A2-9BD7-5AC9DF192640}"/>
    <cellStyle name="Calculation 2 46 2 2 9" xfId="6744" xr:uid="{F92AB8E6-45D7-4AD4-BBEF-809F1155F5A9}"/>
    <cellStyle name="Calculation 2 46 2 2_Int on Cust Dep" xfId="6745" xr:uid="{625B8A51-1A42-4C42-A962-9F4B266AB628}"/>
    <cellStyle name="Calculation 2 46 2 3" xfId="6746" xr:uid="{10B6593A-550F-4991-8EDC-CC40F8ACEA86}"/>
    <cellStyle name="Calculation 2 46 2 3 2" xfId="6747" xr:uid="{0F38A0E0-FFB4-474D-8323-C8578DB22135}"/>
    <cellStyle name="Calculation 2 46 2 3 3" xfId="6748" xr:uid="{7FB1D30A-21C0-4EA0-A75E-4CA0831A3CEB}"/>
    <cellStyle name="Calculation 2 46 2 3 4" xfId="6749" xr:uid="{6AF39FFA-CF69-4ACB-9809-146EAE969F64}"/>
    <cellStyle name="Calculation 2 46 2 3 5" xfId="6750" xr:uid="{E6F8B7B7-F41B-4277-8B7B-6A0815EE3825}"/>
    <cellStyle name="Calculation 2 46 2 3_Int on Cust Dep" xfId="6751" xr:uid="{61CB0E08-2DF8-457E-8F91-5E73D6CDFF61}"/>
    <cellStyle name="Calculation 2 46 2 4" xfId="6752" xr:uid="{9C044BE4-DD33-44C9-AA07-2F9C6D368FD1}"/>
    <cellStyle name="Calculation 2 46 2 5" xfId="6753" xr:uid="{F60CF31C-335D-48EF-8B97-E36667AC9533}"/>
    <cellStyle name="Calculation 2 46 2 6" xfId="6754" xr:uid="{9AF4AFE8-1C48-4E7A-A13E-7DEC8E78DB5F}"/>
    <cellStyle name="Calculation 2 46 2_Int on Cust Dep" xfId="6755" xr:uid="{A2899106-4F39-4AB2-A770-EA20FA2BFD88}"/>
    <cellStyle name="Calculation 2 46 3" xfId="6756" xr:uid="{9E340411-7872-4563-8542-C6A144E32398}"/>
    <cellStyle name="Calculation 2 46 3 2" xfId="6757" xr:uid="{135D795A-0780-4985-8AA0-B92C05E7E730}"/>
    <cellStyle name="Calculation 2 46 3 2 2" xfId="6758" xr:uid="{22B80A25-2E62-4661-A5DA-50099C89AB0C}"/>
    <cellStyle name="Calculation 2 46 3 2 3" xfId="6759" xr:uid="{3B48820F-1345-4145-B291-516C6A356E79}"/>
    <cellStyle name="Calculation 2 46 3 2 4" xfId="6760" xr:uid="{878F8875-89FD-4395-9CE0-B1D8D302A000}"/>
    <cellStyle name="Calculation 2 46 3 2 5" xfId="6761" xr:uid="{58088587-0FAE-414C-AAAA-20568AD3A3D6}"/>
    <cellStyle name="Calculation 2 46 3 2_Int on Cust Dep" xfId="6762" xr:uid="{2D242943-47FB-4E6E-AD38-A46C30C78309}"/>
    <cellStyle name="Calculation 2 46 3 3" xfId="6763" xr:uid="{F747CA04-4712-4413-8E93-D020D642BA73}"/>
    <cellStyle name="Calculation 2 46 3 4" xfId="6764" xr:uid="{C69E376A-E4D6-4ED5-AE60-62AFF458EA16}"/>
    <cellStyle name="Calculation 2 46 3 5" xfId="6765" xr:uid="{9F327884-D5B8-49B5-9743-BD3725B459F1}"/>
    <cellStyle name="Calculation 2 46 3 6" xfId="6766" xr:uid="{F162F3F1-78A4-444E-9AAF-831B1F01ABE8}"/>
    <cellStyle name="Calculation 2 46 3 7" xfId="6767" xr:uid="{B9912D5C-A321-4811-8C71-257B10A1ABEE}"/>
    <cellStyle name="Calculation 2 46 3 8" xfId="6768" xr:uid="{7D0E40E3-C8A5-47F7-A5A5-559B31046BAA}"/>
    <cellStyle name="Calculation 2 46 3 9" xfId="6769" xr:uid="{5C87C76B-E846-458B-9544-E730BEF423BA}"/>
    <cellStyle name="Calculation 2 46 3_Int on Cust Dep" xfId="6770" xr:uid="{0B395BD5-E33E-4D05-B976-666D0833069F}"/>
    <cellStyle name="Calculation 2 46 4" xfId="6771" xr:uid="{84D07A7C-75F2-4B09-A832-44CE515DF39D}"/>
    <cellStyle name="Calculation 2 46 4 2" xfId="6772" xr:uid="{EFA95F7F-81BE-4EDC-80E1-1DC7C50DA8AA}"/>
    <cellStyle name="Calculation 2 46 4 3" xfId="6773" xr:uid="{A6646D6E-7BF8-483E-BE07-51C914CFDC0D}"/>
    <cellStyle name="Calculation 2 46 4 4" xfId="6774" xr:uid="{1FB38E33-B233-405B-9023-72B97D422BF6}"/>
    <cellStyle name="Calculation 2 46 4 5" xfId="6775" xr:uid="{E958BE04-397C-4596-BF83-2FC3F403AD2B}"/>
    <cellStyle name="Calculation 2 46 4_Int on Cust Dep" xfId="6776" xr:uid="{643DF2DB-D977-4ECA-AC02-6D445B928875}"/>
    <cellStyle name="Calculation 2 46 5" xfId="6777" xr:uid="{82583B17-9F90-45C0-9453-2DDD4A1D9FFF}"/>
    <cellStyle name="Calculation 2 46 5 2" xfId="6778" xr:uid="{83DFCF53-5B6C-4CD4-BD0C-413984D95E18}"/>
    <cellStyle name="Calculation 2 46 5 3" xfId="6779" xr:uid="{9E1C9011-BA11-40DD-8756-2B2A32721633}"/>
    <cellStyle name="Calculation 2 46 5 4" xfId="6780" xr:uid="{826F20B3-9926-49E7-ADEC-4211654DF6B3}"/>
    <cellStyle name="Calculation 2 46 5 5" xfId="6781" xr:uid="{BB97C743-6989-4A0A-8571-8897F4EB8AFA}"/>
    <cellStyle name="Calculation 2 46 5_Int on Cust Dep" xfId="6782" xr:uid="{0FE0E253-2A0F-417B-B96C-F5F3266191C6}"/>
    <cellStyle name="Calculation 2 46 6" xfId="6783" xr:uid="{5CEAEA56-B614-45AE-BAB1-12E308156EC9}"/>
    <cellStyle name="Calculation 2 46 7" xfId="6784" xr:uid="{64796D44-4934-4F1F-99B0-A1EE3E5E0278}"/>
    <cellStyle name="Calculation 2 46 8" xfId="6785" xr:uid="{6C4852D6-7F2C-4EB7-A2A8-7B9C4AE1F342}"/>
    <cellStyle name="Calculation 2 46 9" xfId="6786" xr:uid="{9F1F9E36-C9E3-4AC7-BBA5-753339E4512F}"/>
    <cellStyle name="Calculation 2 46_Int on Cust Dep" xfId="6787" xr:uid="{A5D33016-8CDD-4FBB-978C-2DCF0716B293}"/>
    <cellStyle name="Calculation 2 47" xfId="6788" xr:uid="{734621D3-ED1F-4B4F-A663-9851E646647C}"/>
    <cellStyle name="Calculation 2 47 10" xfId="6789" xr:uid="{AE0B7C79-1AAD-4CAA-8A3D-D7E4AFB1F52F}"/>
    <cellStyle name="Calculation 2 47 11" xfId="6790" xr:uid="{76D0E72A-C82B-4629-8B21-3E2BC9EBE7F4}"/>
    <cellStyle name="Calculation 2 47 12" xfId="6791" xr:uid="{991C697C-16BE-456D-AF4F-867FBE2F670F}"/>
    <cellStyle name="Calculation 2 47 2" xfId="6792" xr:uid="{3AD2E73F-C70C-4CAC-BC59-EF18CA46FD22}"/>
    <cellStyle name="Calculation 2 47 2 2" xfId="6793" xr:uid="{AD23D612-3E36-48A8-9F65-B62C51A5F20A}"/>
    <cellStyle name="Calculation 2 47 2 2 2" xfId="6794" xr:uid="{0513C6B9-C544-43D1-A3A7-FDF94B5F7034}"/>
    <cellStyle name="Calculation 2 47 2 2 2 2" xfId="6795" xr:uid="{1DC22CD7-F2B7-4399-93EC-649461AE025E}"/>
    <cellStyle name="Calculation 2 47 2 2 2 3" xfId="6796" xr:uid="{523A7141-90F7-43A2-B26A-D0466D70F12A}"/>
    <cellStyle name="Calculation 2 47 2 2 2 4" xfId="6797" xr:uid="{E0E6981D-D4DA-4AD4-B35E-3D5E733609DB}"/>
    <cellStyle name="Calculation 2 47 2 2 2 5" xfId="6798" xr:uid="{025678A8-C418-4401-8BAC-B93E3E791126}"/>
    <cellStyle name="Calculation 2 47 2 2 2_Int on Cust Dep" xfId="6799" xr:uid="{FAFF1F9F-314B-4FB6-A826-33A162E0D941}"/>
    <cellStyle name="Calculation 2 47 2 2 3" xfId="6800" xr:uid="{9A5A8ED2-759A-478D-AE1F-1451E437BBDE}"/>
    <cellStyle name="Calculation 2 47 2 2 4" xfId="6801" xr:uid="{52295779-8E2B-4FB2-AE2F-DFE2103EFD1C}"/>
    <cellStyle name="Calculation 2 47 2 2 5" xfId="6802" xr:uid="{96E505A1-DCBC-4DDB-87A3-AF8E33BAB3AE}"/>
    <cellStyle name="Calculation 2 47 2 2 6" xfId="6803" xr:uid="{F290EE09-AFF2-4C74-B3AB-3A3FA46BA78C}"/>
    <cellStyle name="Calculation 2 47 2 2 7" xfId="6804" xr:uid="{07AAF3BF-CECB-4A3C-8D31-25D9E81BE437}"/>
    <cellStyle name="Calculation 2 47 2 2 8" xfId="6805" xr:uid="{F8DC0E1A-17BF-44CB-B96D-3B7476693943}"/>
    <cellStyle name="Calculation 2 47 2 2 9" xfId="6806" xr:uid="{3D546899-9578-4757-8F62-AE302CFF1C7E}"/>
    <cellStyle name="Calculation 2 47 2 2_Int on Cust Dep" xfId="6807" xr:uid="{0F80133B-5D38-4C76-B89E-AA243EDA4445}"/>
    <cellStyle name="Calculation 2 47 2 3" xfId="6808" xr:uid="{602410F1-AEEE-4A2B-9312-4FAD05CF3F59}"/>
    <cellStyle name="Calculation 2 47 2 3 2" xfId="6809" xr:uid="{55589BD0-E237-486B-9FF4-1F0D679D0F3C}"/>
    <cellStyle name="Calculation 2 47 2 3 3" xfId="6810" xr:uid="{744565EC-78A8-420A-BDF2-71275C70AA5E}"/>
    <cellStyle name="Calculation 2 47 2 3 4" xfId="6811" xr:uid="{1A3425A0-CA54-41B4-A4C5-5467E2556E35}"/>
    <cellStyle name="Calculation 2 47 2 3 5" xfId="6812" xr:uid="{31E00E1E-8DCB-4846-B137-8F37FF964E1C}"/>
    <cellStyle name="Calculation 2 47 2 3_Int on Cust Dep" xfId="6813" xr:uid="{01B75C13-8C95-4955-BCA6-42F4078B206A}"/>
    <cellStyle name="Calculation 2 47 2 4" xfId="6814" xr:uid="{420E4FF5-F4FA-441B-9531-06CF693D58D8}"/>
    <cellStyle name="Calculation 2 47 2 5" xfId="6815" xr:uid="{32423A4E-B7D6-43F2-85AD-C1228FD5B3C8}"/>
    <cellStyle name="Calculation 2 47 2 6" xfId="6816" xr:uid="{B9CCA42F-2F75-4D7C-B5B4-EC2C5D60E246}"/>
    <cellStyle name="Calculation 2 47 2_Int on Cust Dep" xfId="6817" xr:uid="{FCB29E43-5208-4ED0-AD77-EAD14C99336C}"/>
    <cellStyle name="Calculation 2 47 3" xfId="6818" xr:uid="{07A0E617-6073-49CD-A0E7-C46FACDB8CC6}"/>
    <cellStyle name="Calculation 2 47 3 2" xfId="6819" xr:uid="{C04F3402-E1E9-4BFF-8B37-9C26A530C874}"/>
    <cellStyle name="Calculation 2 47 3 2 2" xfId="6820" xr:uid="{C4112619-2428-4A73-9C06-5242118B276A}"/>
    <cellStyle name="Calculation 2 47 3 2 3" xfId="6821" xr:uid="{426F011E-3AE6-4CF8-89B5-783BA1FCE99B}"/>
    <cellStyle name="Calculation 2 47 3 2 4" xfId="6822" xr:uid="{E951D589-BB41-4EAA-A87B-95B6E9DF07CD}"/>
    <cellStyle name="Calculation 2 47 3 2 5" xfId="6823" xr:uid="{858B7A00-BD5E-401C-B7DC-AAF9C248ABE5}"/>
    <cellStyle name="Calculation 2 47 3 2_Int on Cust Dep" xfId="6824" xr:uid="{AD03FC23-671F-4B35-96C4-98751F745A6B}"/>
    <cellStyle name="Calculation 2 47 3 3" xfId="6825" xr:uid="{B01D6639-5AD2-4BC6-9FBF-E440618C0647}"/>
    <cellStyle name="Calculation 2 47 3 4" xfId="6826" xr:uid="{34CCEC2E-388E-48D2-A545-8CE7913B7A29}"/>
    <cellStyle name="Calculation 2 47 3 5" xfId="6827" xr:uid="{75454245-8703-4C6D-AE67-725EFF8F6544}"/>
    <cellStyle name="Calculation 2 47 3 6" xfId="6828" xr:uid="{54FA41D9-2136-4E18-967A-09262C240BC9}"/>
    <cellStyle name="Calculation 2 47 3 7" xfId="6829" xr:uid="{AA800E97-1457-4689-B19D-0747DD21633B}"/>
    <cellStyle name="Calculation 2 47 3 8" xfId="6830" xr:uid="{569FE775-C5FF-44FA-9249-E1529DE516AC}"/>
    <cellStyle name="Calculation 2 47 3 9" xfId="6831" xr:uid="{216A44FA-11E7-44AB-9D22-065665E2B181}"/>
    <cellStyle name="Calculation 2 47 3_Int on Cust Dep" xfId="6832" xr:uid="{D49969F3-A2D5-462C-B74A-40A5FFDAEFDD}"/>
    <cellStyle name="Calculation 2 47 4" xfId="6833" xr:uid="{F70965F8-F303-4A1E-A3B1-C54098999846}"/>
    <cellStyle name="Calculation 2 47 4 2" xfId="6834" xr:uid="{6506C30B-10E9-4C24-BFF6-57AD2A067779}"/>
    <cellStyle name="Calculation 2 47 4 3" xfId="6835" xr:uid="{1B7D42F1-2EB1-4C2B-BAEC-6A0CB1E4B714}"/>
    <cellStyle name="Calculation 2 47 4 4" xfId="6836" xr:uid="{589403D0-81A9-4307-8828-CD68EDCE5AD2}"/>
    <cellStyle name="Calculation 2 47 4 5" xfId="6837" xr:uid="{81D64F86-FCB1-4DDB-9CA3-3B29ED5FF7DD}"/>
    <cellStyle name="Calculation 2 47 4_Int on Cust Dep" xfId="6838" xr:uid="{3EC8DAAC-6882-4383-9B25-E1D2D8471A8D}"/>
    <cellStyle name="Calculation 2 47 5" xfId="6839" xr:uid="{267F5297-C825-48DA-8A92-2F4CB6770EF5}"/>
    <cellStyle name="Calculation 2 47 5 2" xfId="6840" xr:uid="{C324CB5F-ECE8-4796-A4DB-29F2508A716E}"/>
    <cellStyle name="Calculation 2 47 5 3" xfId="6841" xr:uid="{950D5F0C-D155-43A9-A37D-28136D918F1A}"/>
    <cellStyle name="Calculation 2 47 5 4" xfId="6842" xr:uid="{B33EDBEC-36AB-49B7-84DD-015BCF4A0A8F}"/>
    <cellStyle name="Calculation 2 47 5 5" xfId="6843" xr:uid="{49268D21-67FD-47D4-B541-EA206B6DA756}"/>
    <cellStyle name="Calculation 2 47 5_Int on Cust Dep" xfId="6844" xr:uid="{7721A64B-E088-4A70-A1C3-9A06FB12A4BC}"/>
    <cellStyle name="Calculation 2 47 6" xfId="6845" xr:uid="{9587E7E0-6A17-4574-A758-C6D088042C53}"/>
    <cellStyle name="Calculation 2 47 7" xfId="6846" xr:uid="{F70987C7-5F88-4B5D-B355-5F64BE7D6383}"/>
    <cellStyle name="Calculation 2 47 8" xfId="6847" xr:uid="{90DAE3C8-EE32-4697-B00A-654CF2549632}"/>
    <cellStyle name="Calculation 2 47 9" xfId="6848" xr:uid="{C1141578-EDE7-47CC-BFC2-6B0564EBC16D}"/>
    <cellStyle name="Calculation 2 47_Int on Cust Dep" xfId="6849" xr:uid="{BA12CCB0-BB9C-4700-814A-F900D14E7641}"/>
    <cellStyle name="Calculation 2 48" xfId="6850" xr:uid="{FDF238DA-1A39-41B9-AF5B-77212C2811C8}"/>
    <cellStyle name="Calculation 2 48 10" xfId="6851" xr:uid="{C7396A50-0134-449E-9BEE-813E7EF8D258}"/>
    <cellStyle name="Calculation 2 48 11" xfId="6852" xr:uid="{8A5C513E-8F2C-4DDC-8225-5BA63307EB8E}"/>
    <cellStyle name="Calculation 2 48 12" xfId="6853" xr:uid="{C2F6674A-10FE-49FC-AA64-835F3CA3F802}"/>
    <cellStyle name="Calculation 2 48 2" xfId="6854" xr:uid="{8F609503-4952-4D75-84EE-B80BEF800BE0}"/>
    <cellStyle name="Calculation 2 48 2 2" xfId="6855" xr:uid="{363236E5-46D5-4400-8CB7-804A7E2FA360}"/>
    <cellStyle name="Calculation 2 48 2 2 2" xfId="6856" xr:uid="{FBC6091E-2638-4B1A-B912-0BF889247309}"/>
    <cellStyle name="Calculation 2 48 2 2 2 2" xfId="6857" xr:uid="{1C081044-8711-4F25-99B0-7E2063BA2FC3}"/>
    <cellStyle name="Calculation 2 48 2 2 2 3" xfId="6858" xr:uid="{5B352937-9A2A-498C-B461-580521B13C0E}"/>
    <cellStyle name="Calculation 2 48 2 2 2 4" xfId="6859" xr:uid="{80D64FF0-E25F-4825-BE2D-E5947D4292D7}"/>
    <cellStyle name="Calculation 2 48 2 2 2 5" xfId="6860" xr:uid="{A5864203-9D42-45B3-B9F6-B1EDFF75CFDA}"/>
    <cellStyle name="Calculation 2 48 2 2 2_Int on Cust Dep" xfId="6861" xr:uid="{488B79AC-1040-4FA8-A8EC-8432AA965724}"/>
    <cellStyle name="Calculation 2 48 2 2 3" xfId="6862" xr:uid="{0AA702F7-81A3-4C6D-8D7B-989752EC8236}"/>
    <cellStyle name="Calculation 2 48 2 2 4" xfId="6863" xr:uid="{02BC8F80-A12A-4D86-B0F5-E5E371638F40}"/>
    <cellStyle name="Calculation 2 48 2 2 5" xfId="6864" xr:uid="{AAE12EE1-9354-4D1B-A817-FB52F6580C4D}"/>
    <cellStyle name="Calculation 2 48 2 2 6" xfId="6865" xr:uid="{EE0A4F16-FAC2-4108-9CD1-7CAF618C389F}"/>
    <cellStyle name="Calculation 2 48 2 2 7" xfId="6866" xr:uid="{7F5390CF-D28F-4621-AC77-97025C8C288F}"/>
    <cellStyle name="Calculation 2 48 2 2 8" xfId="6867" xr:uid="{B10EE062-F4FD-41D3-8C3E-8873A6E839CD}"/>
    <cellStyle name="Calculation 2 48 2 2 9" xfId="6868" xr:uid="{8B931A1C-8B82-4DA8-9DEF-02D2A2D039CD}"/>
    <cellStyle name="Calculation 2 48 2 2_Int on Cust Dep" xfId="6869" xr:uid="{F9C6E6D4-0D80-4083-9E48-9904E9D24129}"/>
    <cellStyle name="Calculation 2 48 2 3" xfId="6870" xr:uid="{7AC748C2-E1D5-4878-AE89-446D4FF292C4}"/>
    <cellStyle name="Calculation 2 48 2 3 2" xfId="6871" xr:uid="{E10A81A7-616E-4E49-A2BF-E157DD7762A7}"/>
    <cellStyle name="Calculation 2 48 2 3 3" xfId="6872" xr:uid="{C5DE4A21-F14A-4235-9226-78307C342DF7}"/>
    <cellStyle name="Calculation 2 48 2 3 4" xfId="6873" xr:uid="{FB3C7F4C-61B3-4CEC-A090-5F3ED4E8257C}"/>
    <cellStyle name="Calculation 2 48 2 3 5" xfId="6874" xr:uid="{43FE08F6-1356-40C0-BABC-B47558207926}"/>
    <cellStyle name="Calculation 2 48 2 3_Int on Cust Dep" xfId="6875" xr:uid="{142E5E4F-4DA9-46BF-865F-19889684CCF1}"/>
    <cellStyle name="Calculation 2 48 2 4" xfId="6876" xr:uid="{68292C09-9E78-44B1-8A69-1E0A7369C5B5}"/>
    <cellStyle name="Calculation 2 48 2 5" xfId="6877" xr:uid="{DB32F0CB-FA65-45D5-A618-9DB978007AA5}"/>
    <cellStyle name="Calculation 2 48 2 6" xfId="6878" xr:uid="{34A9E760-3B61-4AF5-8527-B847038738EA}"/>
    <cellStyle name="Calculation 2 48 2_Int on Cust Dep" xfId="6879" xr:uid="{04E060C3-9FE3-4FDB-8DC9-3CDAF96A2BCC}"/>
    <cellStyle name="Calculation 2 48 3" xfId="6880" xr:uid="{E8ACC09C-B526-42C9-996A-A3CE40B04C1B}"/>
    <cellStyle name="Calculation 2 48 3 2" xfId="6881" xr:uid="{2681726A-D2DC-4997-B31E-ABAB770A83F4}"/>
    <cellStyle name="Calculation 2 48 3 2 2" xfId="6882" xr:uid="{A79E5F96-4FC6-4F1B-8D38-4EA0F33599E7}"/>
    <cellStyle name="Calculation 2 48 3 2 3" xfId="6883" xr:uid="{9869D297-9B19-4C37-9924-B010B8C73EF3}"/>
    <cellStyle name="Calculation 2 48 3 2 4" xfId="6884" xr:uid="{7CCFE0DC-AF33-4F4E-8624-35E3B94C130B}"/>
    <cellStyle name="Calculation 2 48 3 2 5" xfId="6885" xr:uid="{EB13E31B-A75A-45C4-B1A9-8B0BE46D3478}"/>
    <cellStyle name="Calculation 2 48 3 2_Int on Cust Dep" xfId="6886" xr:uid="{087FEDA3-BDF5-48F2-8860-1D8A133666F7}"/>
    <cellStyle name="Calculation 2 48 3 3" xfId="6887" xr:uid="{66187D74-39C2-484D-A872-71ECB8F6DFB0}"/>
    <cellStyle name="Calculation 2 48 3 4" xfId="6888" xr:uid="{8321076C-8150-4CA3-B454-1958F3EA6FEB}"/>
    <cellStyle name="Calculation 2 48 3 5" xfId="6889" xr:uid="{8B70EB8D-1079-474F-86B3-E66F00F15F8B}"/>
    <cellStyle name="Calculation 2 48 3 6" xfId="6890" xr:uid="{6A1A89A0-8CB3-4D41-8CAC-E27F55CBB274}"/>
    <cellStyle name="Calculation 2 48 3 7" xfId="6891" xr:uid="{6F254822-8152-41D9-BD26-B04BF47FF6E3}"/>
    <cellStyle name="Calculation 2 48 3 8" xfId="6892" xr:uid="{F59E181D-3C10-4EEB-9C76-1C90F0FCE254}"/>
    <cellStyle name="Calculation 2 48 3 9" xfId="6893" xr:uid="{75927FAD-AC4F-4ABB-A95D-65A94CECBA85}"/>
    <cellStyle name="Calculation 2 48 3_Int on Cust Dep" xfId="6894" xr:uid="{695CA58A-78B5-4C20-82BD-691E20E99E00}"/>
    <cellStyle name="Calculation 2 48 4" xfId="6895" xr:uid="{6D2778F5-4002-4E67-897C-9CA84228A5A5}"/>
    <cellStyle name="Calculation 2 48 4 2" xfId="6896" xr:uid="{59FD4E25-573F-4EF8-BE18-38DB8EE9E336}"/>
    <cellStyle name="Calculation 2 48 4 3" xfId="6897" xr:uid="{071D978E-E4A1-40F1-8DC5-FB8FAC5C9F82}"/>
    <cellStyle name="Calculation 2 48 4 4" xfId="6898" xr:uid="{0CEAF4AA-CD90-4F4B-BA44-741724014720}"/>
    <cellStyle name="Calculation 2 48 4 5" xfId="6899" xr:uid="{19AA936D-3278-4A9C-A35F-532A284151A7}"/>
    <cellStyle name="Calculation 2 48 4_Int on Cust Dep" xfId="6900" xr:uid="{938D8F6B-1506-4A7B-BC00-E87F31C1F4B2}"/>
    <cellStyle name="Calculation 2 48 5" xfId="6901" xr:uid="{6F10D7A7-B767-4D64-90AD-37F75E2F44C9}"/>
    <cellStyle name="Calculation 2 48 5 2" xfId="6902" xr:uid="{39705554-C344-49FF-83BB-DD88890DFC0A}"/>
    <cellStyle name="Calculation 2 48 5 3" xfId="6903" xr:uid="{5F03F4DE-C76D-4A4B-9ABE-493DB3A5A3F6}"/>
    <cellStyle name="Calculation 2 48 5 4" xfId="6904" xr:uid="{8A751EC2-D8C1-4FD9-BBB6-0EE4955C1038}"/>
    <cellStyle name="Calculation 2 48 5 5" xfId="6905" xr:uid="{FD0B8A44-918C-4516-8C3B-B33279175E76}"/>
    <cellStyle name="Calculation 2 48 5_Int on Cust Dep" xfId="6906" xr:uid="{CF7BCA21-BCD5-48CB-B1CF-2F044CFABC28}"/>
    <cellStyle name="Calculation 2 48 6" xfId="6907" xr:uid="{B6F7BEF7-EADC-40EA-8133-06740BBC01B6}"/>
    <cellStyle name="Calculation 2 48 7" xfId="6908" xr:uid="{68674EAC-9C7C-4160-9B49-D46A3AF368C5}"/>
    <cellStyle name="Calculation 2 48 8" xfId="6909" xr:uid="{60B5F6D3-4098-4795-B272-DF2488A50FAC}"/>
    <cellStyle name="Calculation 2 48 9" xfId="6910" xr:uid="{826762D8-B4E6-422F-A5C5-0DDC22E794B6}"/>
    <cellStyle name="Calculation 2 48_Int on Cust Dep" xfId="6911" xr:uid="{14F1D1B7-793E-4E21-906B-F9FF6D7F5F51}"/>
    <cellStyle name="Calculation 2 49" xfId="6912" xr:uid="{B5EC81B0-2482-45D9-ADD4-3072B7352F91}"/>
    <cellStyle name="Calculation 2 49 10" xfId="6913" xr:uid="{1D1162A4-635E-4044-86CD-58A588465FBE}"/>
    <cellStyle name="Calculation 2 49 11" xfId="6914" xr:uid="{24E46898-D4C4-48D1-A1AE-B82FC66DC0DD}"/>
    <cellStyle name="Calculation 2 49 12" xfId="6915" xr:uid="{340888A2-FDAF-4B0B-881C-6D80DD9BEA0D}"/>
    <cellStyle name="Calculation 2 49 2" xfId="6916" xr:uid="{3D88FC6E-F798-4333-A2AA-71129B984261}"/>
    <cellStyle name="Calculation 2 49 2 2" xfId="6917" xr:uid="{0CC95F40-BA3B-4525-BC78-0C9E9FB956CC}"/>
    <cellStyle name="Calculation 2 49 2 2 2" xfId="6918" xr:uid="{7B22A7A3-9915-4420-88BF-3EBD07DD9167}"/>
    <cellStyle name="Calculation 2 49 2 2 2 2" xfId="6919" xr:uid="{76E89D1E-8DE9-4CB3-BD3B-02E599747C60}"/>
    <cellStyle name="Calculation 2 49 2 2 2 3" xfId="6920" xr:uid="{E1A14A11-D312-437D-BE6A-956C4525A1C0}"/>
    <cellStyle name="Calculation 2 49 2 2 2 4" xfId="6921" xr:uid="{533B39C9-81B6-4095-B6C8-271534158BDB}"/>
    <cellStyle name="Calculation 2 49 2 2 2 5" xfId="6922" xr:uid="{4AC6FA67-6B56-462D-AF7A-3AB75D5CE099}"/>
    <cellStyle name="Calculation 2 49 2 2 2_Int on Cust Dep" xfId="6923" xr:uid="{E6583A97-FB15-41FD-84B4-8EB5FEF63A9E}"/>
    <cellStyle name="Calculation 2 49 2 2 3" xfId="6924" xr:uid="{912A8538-BB64-4785-985D-BA21D0E52975}"/>
    <cellStyle name="Calculation 2 49 2 2 4" xfId="6925" xr:uid="{0B7DE8B5-74EC-4D55-8AD6-DA9EFF6D761D}"/>
    <cellStyle name="Calculation 2 49 2 2 5" xfId="6926" xr:uid="{6C5E7A7E-E2D5-4AF2-B0A5-5D8897FB3099}"/>
    <cellStyle name="Calculation 2 49 2 2 6" xfId="6927" xr:uid="{13F8DD3D-CA33-455E-A0ED-E64859D41F2E}"/>
    <cellStyle name="Calculation 2 49 2 2 7" xfId="6928" xr:uid="{DFC708F3-0DC9-4084-AE52-7089A82A4DE7}"/>
    <cellStyle name="Calculation 2 49 2 2 8" xfId="6929" xr:uid="{6A073687-95E2-441B-984F-F0EF22262AA6}"/>
    <cellStyle name="Calculation 2 49 2 2 9" xfId="6930" xr:uid="{C6B2E734-AE66-45EB-92C5-D34AF7B88130}"/>
    <cellStyle name="Calculation 2 49 2 2_Int on Cust Dep" xfId="6931" xr:uid="{5BDE9C03-A3B4-4B7A-994B-8435779536FA}"/>
    <cellStyle name="Calculation 2 49 2 3" xfId="6932" xr:uid="{21FF8F57-20D8-4165-950F-CA9868DB0748}"/>
    <cellStyle name="Calculation 2 49 2 3 2" xfId="6933" xr:uid="{4F3CCD01-2DC3-4252-9DE3-6C1A62F7A98A}"/>
    <cellStyle name="Calculation 2 49 2 3 3" xfId="6934" xr:uid="{C54E6F02-E12B-41AF-AC52-3B943C082ECB}"/>
    <cellStyle name="Calculation 2 49 2 3 4" xfId="6935" xr:uid="{12493A9C-0D88-49F7-92FF-109C5CA3CA6B}"/>
    <cellStyle name="Calculation 2 49 2 3 5" xfId="6936" xr:uid="{DF016488-B9D3-46F0-9B07-8B5FD2636C23}"/>
    <cellStyle name="Calculation 2 49 2 3_Int on Cust Dep" xfId="6937" xr:uid="{C5D61721-9233-4273-A34A-6A26E68B684D}"/>
    <cellStyle name="Calculation 2 49 2 4" xfId="6938" xr:uid="{C7C6AC44-F6FD-4DD0-8A43-07F9ADC249F2}"/>
    <cellStyle name="Calculation 2 49 2 5" xfId="6939" xr:uid="{A542E80F-F3CC-4975-9FB7-D386DB2F80F1}"/>
    <cellStyle name="Calculation 2 49 2 6" xfId="6940" xr:uid="{F2C00FB1-C7D5-4E66-B32B-280A3989946D}"/>
    <cellStyle name="Calculation 2 49 2_Int on Cust Dep" xfId="6941" xr:uid="{8A500D46-11DD-43F7-B4E5-7E72F639C965}"/>
    <cellStyle name="Calculation 2 49 3" xfId="6942" xr:uid="{5DF15E22-715B-4D92-9F84-6534F54C99A7}"/>
    <cellStyle name="Calculation 2 49 3 2" xfId="6943" xr:uid="{5B0B2294-6822-4012-9C33-9BD850DD5A75}"/>
    <cellStyle name="Calculation 2 49 3 2 2" xfId="6944" xr:uid="{EB63225A-9199-4A9C-B87A-4454A1A3ADD8}"/>
    <cellStyle name="Calculation 2 49 3 2 3" xfId="6945" xr:uid="{462413B2-073A-4425-BE3C-BE24B8443E53}"/>
    <cellStyle name="Calculation 2 49 3 2 4" xfId="6946" xr:uid="{D2309358-A952-4B73-A05E-9A526C72F02F}"/>
    <cellStyle name="Calculation 2 49 3 2 5" xfId="6947" xr:uid="{DF675074-4B8F-4671-B61C-67F6C862286D}"/>
    <cellStyle name="Calculation 2 49 3 2_Int on Cust Dep" xfId="6948" xr:uid="{3456F3E3-16D3-4976-9293-D810FED665E8}"/>
    <cellStyle name="Calculation 2 49 3 3" xfId="6949" xr:uid="{C06DB2A4-FC6E-4B61-9C47-EA9A45B3BE46}"/>
    <cellStyle name="Calculation 2 49 3 4" xfId="6950" xr:uid="{82101DD6-A155-4EC6-AC6E-E926F0FA7064}"/>
    <cellStyle name="Calculation 2 49 3 5" xfId="6951" xr:uid="{6E548A5E-A7B8-4063-8833-BBC91FFDB35C}"/>
    <cellStyle name="Calculation 2 49 3 6" xfId="6952" xr:uid="{EC0E0741-E38A-4F41-B5CC-182D729D9C56}"/>
    <cellStyle name="Calculation 2 49 3 7" xfId="6953" xr:uid="{082B2F03-9EF1-4B0B-884A-92B4CA927A5F}"/>
    <cellStyle name="Calculation 2 49 3 8" xfId="6954" xr:uid="{3FF31803-EC1E-43B3-AD97-EC92107BA2B7}"/>
    <cellStyle name="Calculation 2 49 3 9" xfId="6955" xr:uid="{DFAD287F-2908-49C5-9BCF-2E89B611B090}"/>
    <cellStyle name="Calculation 2 49 3_Int on Cust Dep" xfId="6956" xr:uid="{344761A9-2B52-49FB-BB24-9409E8952A4E}"/>
    <cellStyle name="Calculation 2 49 4" xfId="6957" xr:uid="{CF2B1210-3221-4376-9C14-050B96549651}"/>
    <cellStyle name="Calculation 2 49 4 2" xfId="6958" xr:uid="{942A1878-38AF-401C-AE80-279C5503B765}"/>
    <cellStyle name="Calculation 2 49 4 3" xfId="6959" xr:uid="{FB3DA81E-E85F-49C0-BFF1-89C3D2F1FA5B}"/>
    <cellStyle name="Calculation 2 49 4 4" xfId="6960" xr:uid="{E3D7398D-4468-43F7-AB40-CDDF8BE7A7C6}"/>
    <cellStyle name="Calculation 2 49 4 5" xfId="6961" xr:uid="{84479762-8324-46AE-9147-7503FF15E1DA}"/>
    <cellStyle name="Calculation 2 49 4_Int on Cust Dep" xfId="6962" xr:uid="{6848C568-0CCA-4719-B29B-1DF43DB4FE89}"/>
    <cellStyle name="Calculation 2 49 5" xfId="6963" xr:uid="{26D531F6-AEE0-4519-AF68-E2511C361BA6}"/>
    <cellStyle name="Calculation 2 49 5 2" xfId="6964" xr:uid="{D483A9F8-79AA-4C26-BCE9-30B7D025305E}"/>
    <cellStyle name="Calculation 2 49 5 3" xfId="6965" xr:uid="{77A4E131-9B1A-418C-AA01-3C5A0D3E830E}"/>
    <cellStyle name="Calculation 2 49 5 4" xfId="6966" xr:uid="{C5491FE4-30B9-47BA-BDBC-AD332A094F7A}"/>
    <cellStyle name="Calculation 2 49 5 5" xfId="6967" xr:uid="{0D32A15C-FAB7-4266-A1E9-DDE169078C24}"/>
    <cellStyle name="Calculation 2 49 5_Int on Cust Dep" xfId="6968" xr:uid="{13CB8FB1-A6A5-405D-9731-EDA90C8CC469}"/>
    <cellStyle name="Calculation 2 49 6" xfId="6969" xr:uid="{E41C8396-E002-4BC4-9AB9-E3BCDC8E85A9}"/>
    <cellStyle name="Calculation 2 49 7" xfId="6970" xr:uid="{AE92DD03-C33E-4798-AE21-612D266191CD}"/>
    <cellStyle name="Calculation 2 49 8" xfId="6971" xr:uid="{089039D1-1299-42BF-AA29-EF7C3A9E4253}"/>
    <cellStyle name="Calculation 2 49 9" xfId="6972" xr:uid="{391E3FD0-E9DE-4A8B-9503-C8E5534E04B5}"/>
    <cellStyle name="Calculation 2 49_Int on Cust Dep" xfId="6973" xr:uid="{93698164-545B-4F0B-BD51-27EDF9BDFA28}"/>
    <cellStyle name="Calculation 2 5" xfId="6974" xr:uid="{7255AF9F-38FB-4AC5-9575-E03DC2C52968}"/>
    <cellStyle name="Calculation 2 5 10" xfId="6975" xr:uid="{86AD403E-D35B-4519-91D0-D22AEA49AEA1}"/>
    <cellStyle name="Calculation 2 5 11" xfId="6976" xr:uid="{7BE97437-AEEF-4B2C-A4ED-25D438742444}"/>
    <cellStyle name="Calculation 2 5 12" xfId="6977" xr:uid="{868456D9-2003-46BD-9EC1-56DFE874B93B}"/>
    <cellStyle name="Calculation 2 5 2" xfId="6978" xr:uid="{341C5678-BEB5-4385-A262-2E77C358D94E}"/>
    <cellStyle name="Calculation 2 5 2 2" xfId="6979" xr:uid="{267BCFF5-3BCB-4338-8E13-50AA96005715}"/>
    <cellStyle name="Calculation 2 5 2 2 2" xfId="6980" xr:uid="{C84EEB47-712B-4DD4-A3E9-3CC262C77723}"/>
    <cellStyle name="Calculation 2 5 2 2 2 2" xfId="6981" xr:uid="{DEDA0C1E-27B1-4575-BCDA-2C4D03AAA744}"/>
    <cellStyle name="Calculation 2 5 2 2 2 3" xfId="6982" xr:uid="{F39CC205-2792-4FE1-9ADC-EC03D18A2FA6}"/>
    <cellStyle name="Calculation 2 5 2 2 2 4" xfId="6983" xr:uid="{D5CB2681-111C-4E3A-A069-325FD16D9215}"/>
    <cellStyle name="Calculation 2 5 2 2 2 5" xfId="6984" xr:uid="{96808667-2695-41E8-B46B-A10E998CC29B}"/>
    <cellStyle name="Calculation 2 5 2 2 2_Int on Cust Dep" xfId="6985" xr:uid="{F50A13DE-F2A0-476A-A405-553E31366560}"/>
    <cellStyle name="Calculation 2 5 2 2 3" xfId="6986" xr:uid="{CF9D5672-6B21-4187-8E2A-58A54B5FF2D6}"/>
    <cellStyle name="Calculation 2 5 2 2 4" xfId="6987" xr:uid="{43DD8A66-3DEE-4679-959C-6B5E0748DF9D}"/>
    <cellStyle name="Calculation 2 5 2 2 5" xfId="6988" xr:uid="{EDC4FA4C-80AC-410A-9E5F-E339082F67E3}"/>
    <cellStyle name="Calculation 2 5 2 2 6" xfId="6989" xr:uid="{9AE95ED4-EC2F-4F9A-8738-C278F8B4C767}"/>
    <cellStyle name="Calculation 2 5 2 2 7" xfId="6990" xr:uid="{3C32BD88-B664-47DE-B78D-DA391152BA4E}"/>
    <cellStyle name="Calculation 2 5 2 2 8" xfId="6991" xr:uid="{D01718EB-17ED-479B-91BA-AEACEAE548E3}"/>
    <cellStyle name="Calculation 2 5 2 2 9" xfId="6992" xr:uid="{EF71C221-1755-4D63-A27D-CE5D2FA05F21}"/>
    <cellStyle name="Calculation 2 5 2 2_Int on Cust Dep" xfId="6993" xr:uid="{B5C8B7A6-7F8A-47EE-8CCA-FC1EFDD411E5}"/>
    <cellStyle name="Calculation 2 5 2 3" xfId="6994" xr:uid="{9994B490-1528-493F-9EF8-9B63392F223E}"/>
    <cellStyle name="Calculation 2 5 2 3 2" xfId="6995" xr:uid="{47A74106-8174-4311-BD1D-27874E6B5023}"/>
    <cellStyle name="Calculation 2 5 2 3 3" xfId="6996" xr:uid="{4671E962-46B2-4A5C-840B-7498B2A4464C}"/>
    <cellStyle name="Calculation 2 5 2 3 4" xfId="6997" xr:uid="{94225A58-7D92-44A7-8901-E6962EA8C254}"/>
    <cellStyle name="Calculation 2 5 2 3 5" xfId="6998" xr:uid="{073352BD-AAC7-417A-9BEF-75C91C4FD269}"/>
    <cellStyle name="Calculation 2 5 2 3_Int on Cust Dep" xfId="6999" xr:uid="{84955D65-F51D-40BC-A6B5-EF9AE37E09A7}"/>
    <cellStyle name="Calculation 2 5 2 4" xfId="7000" xr:uid="{874129F1-8D6D-4C1B-83CD-C37420F70802}"/>
    <cellStyle name="Calculation 2 5 2 5" xfId="7001" xr:uid="{75E58EC2-BDB5-44FB-ADFE-2B17636DD332}"/>
    <cellStyle name="Calculation 2 5 2 6" xfId="7002" xr:uid="{3D95C583-D608-47D7-8692-B11635BB4AD2}"/>
    <cellStyle name="Calculation 2 5 2_Int on Cust Dep" xfId="7003" xr:uid="{2A3639AB-1BEB-4AE5-8DE4-371BE2B2D332}"/>
    <cellStyle name="Calculation 2 5 3" xfId="7004" xr:uid="{4575C851-7B9B-4073-AA97-0F774730E292}"/>
    <cellStyle name="Calculation 2 5 3 2" xfId="7005" xr:uid="{E3CA54BA-CDC0-48B8-ADD6-76C6B11D7EA7}"/>
    <cellStyle name="Calculation 2 5 3 2 2" xfId="7006" xr:uid="{011FE8CE-97F3-4792-AAA3-0E91F21609DE}"/>
    <cellStyle name="Calculation 2 5 3 2 3" xfId="7007" xr:uid="{FB6AA8DF-93E5-4D1E-B374-FE0C88093561}"/>
    <cellStyle name="Calculation 2 5 3 2 4" xfId="7008" xr:uid="{285A9596-8C69-401F-B8F8-49BFFCB9C9C1}"/>
    <cellStyle name="Calculation 2 5 3 2 5" xfId="7009" xr:uid="{3EA18459-EA55-4B59-B0AC-213CAFBADAC6}"/>
    <cellStyle name="Calculation 2 5 3 2_Int on Cust Dep" xfId="7010" xr:uid="{EF7A3377-9999-49EC-B99B-7EE00B6FDC4F}"/>
    <cellStyle name="Calculation 2 5 3 3" xfId="7011" xr:uid="{D28BA359-CA0C-46E7-8AA7-0FE905D79335}"/>
    <cellStyle name="Calculation 2 5 3 4" xfId="7012" xr:uid="{7ACC70BD-ADE6-407E-A5B7-F2FC9F488E9C}"/>
    <cellStyle name="Calculation 2 5 3 5" xfId="7013" xr:uid="{A2DE4B6C-CFE5-4A5B-96CA-27BF4D18E8F4}"/>
    <cellStyle name="Calculation 2 5 3 6" xfId="7014" xr:uid="{D9B7D4BD-CD2D-49C2-B488-26476432F36D}"/>
    <cellStyle name="Calculation 2 5 3 7" xfId="7015" xr:uid="{41C73503-99DD-44BE-82D5-9C209CF681AB}"/>
    <cellStyle name="Calculation 2 5 3 8" xfId="7016" xr:uid="{8F842B6F-6D36-4C42-9CFA-37E31A0E1C79}"/>
    <cellStyle name="Calculation 2 5 3 9" xfId="7017" xr:uid="{E004583B-DCF6-41D0-8B59-2948A66DDF48}"/>
    <cellStyle name="Calculation 2 5 3_Int on Cust Dep" xfId="7018" xr:uid="{11EE09C0-1168-4320-B60A-6A0F7C7B9EFB}"/>
    <cellStyle name="Calculation 2 5 4" xfId="7019" xr:uid="{9C1DE337-A899-4170-99F0-57CC810C2E4E}"/>
    <cellStyle name="Calculation 2 5 4 2" xfId="7020" xr:uid="{CC577F00-814B-4C88-AECB-72D154817F9B}"/>
    <cellStyle name="Calculation 2 5 4 3" xfId="7021" xr:uid="{80DA4A0C-0214-4C15-AB1F-CE288BC26AF1}"/>
    <cellStyle name="Calculation 2 5 4 4" xfId="7022" xr:uid="{1371081D-B835-40E8-9608-20062E38985C}"/>
    <cellStyle name="Calculation 2 5 4 5" xfId="7023" xr:uid="{91A770B0-1669-492A-8022-A0824364D43B}"/>
    <cellStyle name="Calculation 2 5 4_Int on Cust Dep" xfId="7024" xr:uid="{EAF3946B-2C79-4EAB-B2F6-638B164606E2}"/>
    <cellStyle name="Calculation 2 5 5" xfId="7025" xr:uid="{116DF45B-4C47-42DB-9E53-2C89E9F4F606}"/>
    <cellStyle name="Calculation 2 5 5 2" xfId="7026" xr:uid="{D350886E-8D1E-434C-A2FD-AD2CB6251CCC}"/>
    <cellStyle name="Calculation 2 5 5 3" xfId="7027" xr:uid="{D840159F-B52F-4F53-84F3-C02DA7DCD72A}"/>
    <cellStyle name="Calculation 2 5 5 4" xfId="7028" xr:uid="{9F8D6122-2752-4521-B99D-A1327E31EF60}"/>
    <cellStyle name="Calculation 2 5 5 5" xfId="7029" xr:uid="{BA383FCD-A2B0-409D-8E3C-5FEDD7C2CD18}"/>
    <cellStyle name="Calculation 2 5 5_Int on Cust Dep" xfId="7030" xr:uid="{3FEB612A-4863-4356-AB1A-F0EB1685F530}"/>
    <cellStyle name="Calculation 2 5 6" xfId="7031" xr:uid="{D0BBA099-F6DB-47A8-B9EE-B02E903FC2C8}"/>
    <cellStyle name="Calculation 2 5 7" xfId="7032" xr:uid="{8C74FFAF-BFFC-4B5D-A580-0175013FC9F1}"/>
    <cellStyle name="Calculation 2 5 8" xfId="7033" xr:uid="{717B0C73-D50E-46C9-9725-DCF0524F2662}"/>
    <cellStyle name="Calculation 2 5 9" xfId="7034" xr:uid="{1979B62C-AE58-47E1-8365-D913A59B7C0D}"/>
    <cellStyle name="Calculation 2 5_Int on Cust Dep" xfId="7035" xr:uid="{7B6731D8-90F4-4C3A-816F-CE7E02C2274D}"/>
    <cellStyle name="Calculation 2 50" xfId="7036" xr:uid="{6B71560F-C2B4-499E-80FB-A76C65F546D0}"/>
    <cellStyle name="Calculation 2 50 10" xfId="7037" xr:uid="{4B6075E3-1003-4C75-96EE-140AD8749703}"/>
    <cellStyle name="Calculation 2 50 11" xfId="7038" xr:uid="{944FA1DF-1185-43D1-AD3C-CE70747791D8}"/>
    <cellStyle name="Calculation 2 50 12" xfId="7039" xr:uid="{02C6AF08-24CC-40C2-A9F9-4480D2E4834E}"/>
    <cellStyle name="Calculation 2 50 2" xfId="7040" xr:uid="{D21F54EE-1CBA-4235-BDDB-9DF92C86D645}"/>
    <cellStyle name="Calculation 2 50 2 2" xfId="7041" xr:uid="{9CB0C58D-1930-4AEC-9362-A667EA1C5178}"/>
    <cellStyle name="Calculation 2 50 2 2 2" xfId="7042" xr:uid="{065D3A39-2B60-4087-9B5F-DDB805AD9981}"/>
    <cellStyle name="Calculation 2 50 2 2 2 2" xfId="7043" xr:uid="{D259DA89-9631-4DB5-B2E2-CA4C53DF8C60}"/>
    <cellStyle name="Calculation 2 50 2 2 2 3" xfId="7044" xr:uid="{8662F609-8C1B-46D5-B2FC-D31B52C5CE2D}"/>
    <cellStyle name="Calculation 2 50 2 2 2 4" xfId="7045" xr:uid="{94F65596-0BD7-4521-9D6E-8864B0F5B12F}"/>
    <cellStyle name="Calculation 2 50 2 2 2 5" xfId="7046" xr:uid="{35C5AD52-81F1-4E5B-9C3A-DF4A37DAAA45}"/>
    <cellStyle name="Calculation 2 50 2 2 2_Int on Cust Dep" xfId="7047" xr:uid="{3B66F473-4D7F-44E0-B998-5291B780BDB7}"/>
    <cellStyle name="Calculation 2 50 2 2 3" xfId="7048" xr:uid="{80AD28F3-531C-4FF8-91ED-86193E0B73CF}"/>
    <cellStyle name="Calculation 2 50 2 2 4" xfId="7049" xr:uid="{C87734E8-B623-4FDD-AD93-F59E9EFC09E2}"/>
    <cellStyle name="Calculation 2 50 2 2 5" xfId="7050" xr:uid="{425CCA23-03E5-40A3-B3ED-57E564258A2A}"/>
    <cellStyle name="Calculation 2 50 2 2 6" xfId="7051" xr:uid="{CA34D583-455F-45CA-80C9-727D2E546955}"/>
    <cellStyle name="Calculation 2 50 2 2 7" xfId="7052" xr:uid="{FBA1B84B-0B72-40C2-AD02-3C3812D4DA54}"/>
    <cellStyle name="Calculation 2 50 2 2 8" xfId="7053" xr:uid="{8719D317-FA16-413F-B5D5-1E24E0ECB215}"/>
    <cellStyle name="Calculation 2 50 2 2 9" xfId="7054" xr:uid="{926DC113-C565-431C-BBF0-7BC0780B9C78}"/>
    <cellStyle name="Calculation 2 50 2 2_Int on Cust Dep" xfId="7055" xr:uid="{7EFBF3B5-0E83-4C7E-BD7E-F41F5BF2B0EB}"/>
    <cellStyle name="Calculation 2 50 2 3" xfId="7056" xr:uid="{E4B80A5A-ACAC-41BC-B1FD-A6B13D9A4F3E}"/>
    <cellStyle name="Calculation 2 50 2 3 2" xfId="7057" xr:uid="{20DC297A-9498-4EF1-BE03-291699DC9B3C}"/>
    <cellStyle name="Calculation 2 50 2 3 3" xfId="7058" xr:uid="{94F11DF5-2C1A-40BF-B650-8BA8EA8707C5}"/>
    <cellStyle name="Calculation 2 50 2 3 4" xfId="7059" xr:uid="{3ABF34A7-658F-4F39-A323-3EB825D6E251}"/>
    <cellStyle name="Calculation 2 50 2 3 5" xfId="7060" xr:uid="{EBF4C090-C733-4B56-B90A-A226ABEE8CAB}"/>
    <cellStyle name="Calculation 2 50 2 3_Int on Cust Dep" xfId="7061" xr:uid="{42628D5A-0B2D-4738-9A4A-BCBA61C12E2C}"/>
    <cellStyle name="Calculation 2 50 2 4" xfId="7062" xr:uid="{21237C9D-489D-4032-B336-D8B211A29BBC}"/>
    <cellStyle name="Calculation 2 50 2 5" xfId="7063" xr:uid="{B7B6B64F-20F6-4681-A232-754A509870D2}"/>
    <cellStyle name="Calculation 2 50 2 6" xfId="7064" xr:uid="{FC38984B-5414-450D-A493-EFD1277C5F08}"/>
    <cellStyle name="Calculation 2 50 2_Int on Cust Dep" xfId="7065" xr:uid="{0ACA9B90-696C-44A9-92FD-1C82D0D09DFF}"/>
    <cellStyle name="Calculation 2 50 3" xfId="7066" xr:uid="{64AB3B5F-D405-4E33-A2DC-00082C855C7E}"/>
    <cellStyle name="Calculation 2 50 3 2" xfId="7067" xr:uid="{EB5CDDCF-A265-4570-BF92-11135277AC3A}"/>
    <cellStyle name="Calculation 2 50 3 2 2" xfId="7068" xr:uid="{A9B3484F-835A-4210-B296-AC15266E0A88}"/>
    <cellStyle name="Calculation 2 50 3 2 3" xfId="7069" xr:uid="{82BF3877-A4FB-4C07-933B-4DBD70B87511}"/>
    <cellStyle name="Calculation 2 50 3 2 4" xfId="7070" xr:uid="{BE580601-5E0D-4BCB-A272-1A17F83E8281}"/>
    <cellStyle name="Calculation 2 50 3 2 5" xfId="7071" xr:uid="{8D29A700-2968-40BD-AB36-1E92E053C109}"/>
    <cellStyle name="Calculation 2 50 3 2_Int on Cust Dep" xfId="7072" xr:uid="{2C487D40-461C-4D43-859A-5CB56D38FA68}"/>
    <cellStyle name="Calculation 2 50 3 3" xfId="7073" xr:uid="{2AEF0965-84F9-4240-B879-9750840C089D}"/>
    <cellStyle name="Calculation 2 50 3 4" xfId="7074" xr:uid="{D18ADAAB-930B-4D62-971B-159251BA565F}"/>
    <cellStyle name="Calculation 2 50 3 5" xfId="7075" xr:uid="{5472D6EB-84F6-48BC-990E-A9637F2602C2}"/>
    <cellStyle name="Calculation 2 50 3 6" xfId="7076" xr:uid="{786B17C8-50D0-4C95-861A-071AC364BDB3}"/>
    <cellStyle name="Calculation 2 50 3 7" xfId="7077" xr:uid="{CAD7913B-64E2-4064-B99F-E400442CF6F5}"/>
    <cellStyle name="Calculation 2 50 3 8" xfId="7078" xr:uid="{A1664FA4-51B5-4288-84A2-608D8063C826}"/>
    <cellStyle name="Calculation 2 50 3 9" xfId="7079" xr:uid="{0311B641-929F-4A98-A076-FF8C4DA5D6BB}"/>
    <cellStyle name="Calculation 2 50 3_Int on Cust Dep" xfId="7080" xr:uid="{4DC886B0-D43B-45C2-90E9-70ABE01AFBA0}"/>
    <cellStyle name="Calculation 2 50 4" xfId="7081" xr:uid="{0A77C195-0CD2-41BE-B08D-B1C2C7579E54}"/>
    <cellStyle name="Calculation 2 50 4 2" xfId="7082" xr:uid="{98255008-0147-432E-9CC2-D3C5966BD044}"/>
    <cellStyle name="Calculation 2 50 4 3" xfId="7083" xr:uid="{3C4B94B9-A8C4-45A1-A896-1D9323E60999}"/>
    <cellStyle name="Calculation 2 50 4 4" xfId="7084" xr:uid="{04A548AE-6782-4379-B8B1-06F5584CDEFF}"/>
    <cellStyle name="Calculation 2 50 4 5" xfId="7085" xr:uid="{6E0C9CBE-63F1-47FC-93A5-E1ADC4B1CC81}"/>
    <cellStyle name="Calculation 2 50 4_Int on Cust Dep" xfId="7086" xr:uid="{7DD35588-74D8-4982-B0C2-19EE7DC20033}"/>
    <cellStyle name="Calculation 2 50 5" xfId="7087" xr:uid="{BBDC8AEF-B3F3-42A6-972E-0E8AA866F401}"/>
    <cellStyle name="Calculation 2 50 5 2" xfId="7088" xr:uid="{E71C2762-FD18-4AF4-98C0-ABC45530A458}"/>
    <cellStyle name="Calculation 2 50 5 3" xfId="7089" xr:uid="{5DC2269B-86BE-449F-AF14-6151BE1D30B4}"/>
    <cellStyle name="Calculation 2 50 5 4" xfId="7090" xr:uid="{8014FE36-53C4-47EA-A4CD-09F094561647}"/>
    <cellStyle name="Calculation 2 50 5 5" xfId="7091" xr:uid="{0CF626A8-8FC5-417B-986B-51FBB7185A87}"/>
    <cellStyle name="Calculation 2 50 5_Int on Cust Dep" xfId="7092" xr:uid="{610BF04A-EAE4-44CB-B2F6-CD98F4B9ADBB}"/>
    <cellStyle name="Calculation 2 50 6" xfId="7093" xr:uid="{49D5E0D1-D7E0-49EB-9DC2-92CFC1BB520F}"/>
    <cellStyle name="Calculation 2 50 7" xfId="7094" xr:uid="{3B5096C1-B88E-435D-916D-EC7FA9BB39E3}"/>
    <cellStyle name="Calculation 2 50 8" xfId="7095" xr:uid="{48E617ED-CC1F-45A0-8778-8064D9A0FD05}"/>
    <cellStyle name="Calculation 2 50 9" xfId="7096" xr:uid="{8B1A843F-B8E2-4957-9D00-89CB00218911}"/>
    <cellStyle name="Calculation 2 50_Int on Cust Dep" xfId="7097" xr:uid="{13AB0C77-CE45-4584-A3B2-1CCD6B274400}"/>
    <cellStyle name="Calculation 2 51" xfId="7098" xr:uid="{A86BA150-FA9F-4C2C-8E6A-7C36B47F8F10}"/>
    <cellStyle name="Calculation 2 51 2" xfId="7099" xr:uid="{D88E4CC6-554B-48E1-9F4A-30886B70752D}"/>
    <cellStyle name="Calculation 2 51 2 2" xfId="7100" xr:uid="{302B264C-37CB-4BBC-B143-97B1CB794261}"/>
    <cellStyle name="Calculation 2 51 2 2 2" xfId="7101" xr:uid="{BDB64C94-A3C3-4057-A800-ED09A04CCC4A}"/>
    <cellStyle name="Calculation 2 51 2 2 3" xfId="7102" xr:uid="{C15939A4-9C63-44D4-A693-51D38913D0CA}"/>
    <cellStyle name="Calculation 2 51 2 2 4" xfId="7103" xr:uid="{C353218B-FA47-4A3D-A46F-AF18D18F138D}"/>
    <cellStyle name="Calculation 2 51 2 2 5" xfId="7104" xr:uid="{A35981F6-C57A-431B-905D-353FCDAF6671}"/>
    <cellStyle name="Calculation 2 51 2 2_Int on Cust Dep" xfId="7105" xr:uid="{F25B3158-CDA8-4D01-B330-1B6979DB3BDD}"/>
    <cellStyle name="Calculation 2 51 2 3" xfId="7106" xr:uid="{0B6D5942-AC9A-4A9B-9E50-EC4E7D884E74}"/>
    <cellStyle name="Calculation 2 51 2 4" xfId="7107" xr:uid="{876C40C6-A954-4C8A-A024-ABA9F8879643}"/>
    <cellStyle name="Calculation 2 51 2 5" xfId="7108" xr:uid="{C4A737A5-996B-4223-9F70-B6826A0DC166}"/>
    <cellStyle name="Calculation 2 51 2 6" xfId="7109" xr:uid="{9AB97683-AAD2-4B37-A79C-77DA1F4675D7}"/>
    <cellStyle name="Calculation 2 51 2 7" xfId="7110" xr:uid="{AFEFACC7-494B-4EE9-9863-548218749928}"/>
    <cellStyle name="Calculation 2 51 2 8" xfId="7111" xr:uid="{6FCBC1BE-2C9D-4C0F-A382-D6125C292418}"/>
    <cellStyle name="Calculation 2 51 2 9" xfId="7112" xr:uid="{CFA4AEAC-2BD7-4DA6-B825-DEEC62D9A5AD}"/>
    <cellStyle name="Calculation 2 51 2_Int on Cust Dep" xfId="7113" xr:uid="{C66EBC65-1B3D-4565-99A7-6C0093E7A614}"/>
    <cellStyle name="Calculation 2 51 3" xfId="7114" xr:uid="{67FA96FE-0A75-44B4-B51B-E2D9639D7461}"/>
    <cellStyle name="Calculation 2 51 3 2" xfId="7115" xr:uid="{C04234AF-9314-41F6-AA71-EF02E17B5401}"/>
    <cellStyle name="Calculation 2 51 3 3" xfId="7116" xr:uid="{7DB04282-6E5B-4472-8CAF-BA2C372FCE9D}"/>
    <cellStyle name="Calculation 2 51 3 4" xfId="7117" xr:uid="{EB8BDCA8-6E35-4C2D-81DA-0CE9B3A0CE84}"/>
    <cellStyle name="Calculation 2 51 3 5" xfId="7118" xr:uid="{9790B523-348E-4FA0-A5F9-8DEFA7056E8B}"/>
    <cellStyle name="Calculation 2 51 3_Int on Cust Dep" xfId="7119" xr:uid="{05B68493-28CE-4E5E-A1AE-31E3E61DA613}"/>
    <cellStyle name="Calculation 2 51 4" xfId="7120" xr:uid="{863B7326-6171-4824-B997-F9AA5F150984}"/>
    <cellStyle name="Calculation 2 51 5" xfId="7121" xr:uid="{DD31B420-4E4A-4C77-AB3F-F8FEB8E454BF}"/>
    <cellStyle name="Calculation 2 51 6" xfId="7122" xr:uid="{546500A6-F22D-4DB7-B232-EB56DCB8ED12}"/>
    <cellStyle name="Calculation 2 51_Int on Cust Dep" xfId="7123" xr:uid="{EC37EFAB-18E4-4FB2-B2DA-53A4B052B586}"/>
    <cellStyle name="Calculation 2 52" xfId="7124" xr:uid="{3F336E1E-D6AD-4B1C-8AF4-7E67037BE4DC}"/>
    <cellStyle name="Calculation 2 52 2" xfId="7125" xr:uid="{1EB35E43-3B67-4A03-8332-E7D1DE090F57}"/>
    <cellStyle name="Calculation 2 52 3" xfId="7126" xr:uid="{CDFE51D3-F90D-452C-A743-920D1FD79566}"/>
    <cellStyle name="Calculation 2 52 4" xfId="7127" xr:uid="{742B6CB6-5F6E-4C61-96A1-B3366FC37A52}"/>
    <cellStyle name="Calculation 2 52 5" xfId="7128" xr:uid="{E32598C7-F057-4F81-8844-5C086769A47B}"/>
    <cellStyle name="Calculation 2 52_Int on Cust Dep" xfId="7129" xr:uid="{94FEC599-653F-4ABF-A95F-218520BB5B4D}"/>
    <cellStyle name="Calculation 2 53" xfId="7130" xr:uid="{3ADE95BE-FE97-4631-8E0B-89BDD999CAA8}"/>
    <cellStyle name="Calculation 2 53 2" xfId="7131" xr:uid="{53014BC1-748A-43DD-8E88-52DA58AB3358}"/>
    <cellStyle name="Calculation 2 53 3" xfId="7132" xr:uid="{7A23899F-7EEF-44A4-9EFF-9F72248199B4}"/>
    <cellStyle name="Calculation 2 53 4" xfId="7133" xr:uid="{821C2AB9-26EB-49FF-9FC7-6AEDB38B1260}"/>
    <cellStyle name="Calculation 2 53 5" xfId="7134" xr:uid="{687289E8-4862-41FC-95E7-C3CA922C8F8E}"/>
    <cellStyle name="Calculation 2 53_Int on Cust Dep" xfId="7135" xr:uid="{771ACBBC-08C5-47D9-AC08-45A2D4F5EA84}"/>
    <cellStyle name="Calculation 2 54" xfId="7136" xr:uid="{E2EFA89A-6318-4DE8-AEE9-24EA05AE6EA6}"/>
    <cellStyle name="Calculation 2 55" xfId="7137" xr:uid="{49E4A04F-D492-4EA5-9384-754C494297C0}"/>
    <cellStyle name="Calculation 2 56" xfId="7138" xr:uid="{EFA4DF88-0ED2-4E69-8F7C-C99B8FAFFA83}"/>
    <cellStyle name="Calculation 2 57" xfId="7139" xr:uid="{02ABB977-15B7-42D5-AEEA-2D0362E8D9EB}"/>
    <cellStyle name="Calculation 2 58" xfId="7140" xr:uid="{19EF3627-F8B1-4B96-BFF4-0DA423EDEC64}"/>
    <cellStyle name="Calculation 2 59" xfId="7141" xr:uid="{FB124CE1-33AD-429F-99AB-2A134444586B}"/>
    <cellStyle name="Calculation 2 6" xfId="7142" xr:uid="{829F3441-E196-48E2-AE93-E58293EBB6AD}"/>
    <cellStyle name="Calculation 2 6 10" xfId="7143" xr:uid="{1E3B91A9-4859-4752-8E23-E05AA474E941}"/>
    <cellStyle name="Calculation 2 6 11" xfId="7144" xr:uid="{DD327D9E-999D-4406-8F16-059E765ADFFE}"/>
    <cellStyle name="Calculation 2 6 12" xfId="7145" xr:uid="{AE073818-DA08-4BE1-BFCD-1C53A81F3787}"/>
    <cellStyle name="Calculation 2 6 2" xfId="7146" xr:uid="{D51FBF3F-5247-4D42-A8F0-75E44FEB0AC4}"/>
    <cellStyle name="Calculation 2 6 2 2" xfId="7147" xr:uid="{7388F71D-E141-4471-B29D-4AF82146BDB6}"/>
    <cellStyle name="Calculation 2 6 2 2 2" xfId="7148" xr:uid="{0BE2550A-97C8-416D-894C-70DDAC62A83A}"/>
    <cellStyle name="Calculation 2 6 2 2 2 2" xfId="7149" xr:uid="{B982740C-E04A-4BC1-B477-6DC758865FD8}"/>
    <cellStyle name="Calculation 2 6 2 2 2 3" xfId="7150" xr:uid="{B262EF10-DA65-44F3-89B3-366036EFD462}"/>
    <cellStyle name="Calculation 2 6 2 2 2 4" xfId="7151" xr:uid="{CEDEF6BF-8D6A-47AF-9105-F97BB9FD633B}"/>
    <cellStyle name="Calculation 2 6 2 2 2 5" xfId="7152" xr:uid="{9E6E349D-2110-4C43-B0E4-926A16062451}"/>
    <cellStyle name="Calculation 2 6 2 2 2_Int on Cust Dep" xfId="7153" xr:uid="{7A733D99-4103-495B-8D22-319BFE0ED452}"/>
    <cellStyle name="Calculation 2 6 2 2 3" xfId="7154" xr:uid="{5DA7C4C0-B5F9-41D3-88D7-EF21EF642070}"/>
    <cellStyle name="Calculation 2 6 2 2 4" xfId="7155" xr:uid="{4AAF942B-E1BB-40D8-8BCF-E577DE0512C1}"/>
    <cellStyle name="Calculation 2 6 2 2 5" xfId="7156" xr:uid="{D897FA4F-3627-4750-B53B-CFFB24755995}"/>
    <cellStyle name="Calculation 2 6 2 2 6" xfId="7157" xr:uid="{156CC7DF-74BA-4E92-BF6D-A7C4BEBED0DD}"/>
    <cellStyle name="Calculation 2 6 2 2 7" xfId="7158" xr:uid="{A5308A96-CF6C-49DE-9A1F-C916F72EB578}"/>
    <cellStyle name="Calculation 2 6 2 2 8" xfId="7159" xr:uid="{E66A49FE-5668-4515-9CA6-F94D85AE9C28}"/>
    <cellStyle name="Calculation 2 6 2 2 9" xfId="7160" xr:uid="{165A226D-6EB3-4D79-8A92-09E50855FA73}"/>
    <cellStyle name="Calculation 2 6 2 2_Int on Cust Dep" xfId="7161" xr:uid="{69F8E65B-3C57-456F-B241-403D6C67A724}"/>
    <cellStyle name="Calculation 2 6 2 3" xfId="7162" xr:uid="{8BEFFDBE-BF02-44FB-B3CE-7F001885E4A8}"/>
    <cellStyle name="Calculation 2 6 2 3 2" xfId="7163" xr:uid="{A118EE90-9E46-4E60-AC76-A2112A398E7D}"/>
    <cellStyle name="Calculation 2 6 2 3 3" xfId="7164" xr:uid="{BF714E43-88DF-4C03-A24F-F3E8C44DEAFD}"/>
    <cellStyle name="Calculation 2 6 2 3 4" xfId="7165" xr:uid="{DB9BFDD3-670A-4BFA-BCEE-DDF44B910947}"/>
    <cellStyle name="Calculation 2 6 2 3 5" xfId="7166" xr:uid="{E7045DBE-BB91-49AF-A197-0E140931599D}"/>
    <cellStyle name="Calculation 2 6 2 3_Int on Cust Dep" xfId="7167" xr:uid="{C0C8BCB5-7BA2-4E2D-A0B7-7DFF37C1A0A8}"/>
    <cellStyle name="Calculation 2 6 2 4" xfId="7168" xr:uid="{87149235-4B99-4733-83ED-CDB49DCA62BC}"/>
    <cellStyle name="Calculation 2 6 2 5" xfId="7169" xr:uid="{2FF2C064-1120-4501-A6DA-4431F0506B52}"/>
    <cellStyle name="Calculation 2 6 2 6" xfId="7170" xr:uid="{9EDA164B-A3E4-40E4-A3A5-A035D4494767}"/>
    <cellStyle name="Calculation 2 6 2_Int on Cust Dep" xfId="7171" xr:uid="{CF27EB04-542E-4D8B-9FA6-37C06A168BA1}"/>
    <cellStyle name="Calculation 2 6 3" xfId="7172" xr:uid="{23F76F9A-E04E-4B6F-8B04-B3E07C9464A9}"/>
    <cellStyle name="Calculation 2 6 3 2" xfId="7173" xr:uid="{7A4D5C0B-AD83-4B80-AB2A-B9A84623ED42}"/>
    <cellStyle name="Calculation 2 6 3 2 2" xfId="7174" xr:uid="{2AFE7D1F-F29E-4A91-B4C5-A2BA20AEA6C8}"/>
    <cellStyle name="Calculation 2 6 3 2 3" xfId="7175" xr:uid="{3E031AE1-37DC-42CC-AD96-11AB3D3E79A7}"/>
    <cellStyle name="Calculation 2 6 3 2 4" xfId="7176" xr:uid="{A63236CC-CC35-4576-809F-9C057A31B881}"/>
    <cellStyle name="Calculation 2 6 3 2 5" xfId="7177" xr:uid="{FFC25122-A7E7-41DC-81A0-D6F6DD9DDFC9}"/>
    <cellStyle name="Calculation 2 6 3 2_Int on Cust Dep" xfId="7178" xr:uid="{A792335E-72FD-46AF-B727-CC3512AE617E}"/>
    <cellStyle name="Calculation 2 6 3 3" xfId="7179" xr:uid="{DA8515A1-D141-4B5A-93BB-1E886AE97B77}"/>
    <cellStyle name="Calculation 2 6 3 4" xfId="7180" xr:uid="{5E47ADA0-56ED-4D42-8014-1016FC68B893}"/>
    <cellStyle name="Calculation 2 6 3 5" xfId="7181" xr:uid="{1BE25A5B-7766-41FA-AC9C-7FBC20DA7E91}"/>
    <cellStyle name="Calculation 2 6 3 6" xfId="7182" xr:uid="{32FBC305-57D5-4076-B2EA-FE586A5E6209}"/>
    <cellStyle name="Calculation 2 6 3 7" xfId="7183" xr:uid="{7533C1D1-FF31-4DA2-8E7A-7FD4CD2147E1}"/>
    <cellStyle name="Calculation 2 6 3 8" xfId="7184" xr:uid="{E2BB0C55-A248-4180-8D3A-2C14187C7CB3}"/>
    <cellStyle name="Calculation 2 6 3 9" xfId="7185" xr:uid="{48BD3FEA-F99C-4484-937A-6177BA534723}"/>
    <cellStyle name="Calculation 2 6 3_Int on Cust Dep" xfId="7186" xr:uid="{43C9169B-E24A-4A3E-B676-CBE4CBEAF24B}"/>
    <cellStyle name="Calculation 2 6 4" xfId="7187" xr:uid="{8F26CA02-D1DA-4799-8503-2A77A4F300B4}"/>
    <cellStyle name="Calculation 2 6 4 2" xfId="7188" xr:uid="{92AEC28D-F343-4877-BEE2-2028A9580C03}"/>
    <cellStyle name="Calculation 2 6 4 3" xfId="7189" xr:uid="{E9D043A4-18F7-48EB-AB54-BFA2D783B3DC}"/>
    <cellStyle name="Calculation 2 6 4 4" xfId="7190" xr:uid="{3C070ADA-E270-40A2-A7D2-20F53321FF50}"/>
    <cellStyle name="Calculation 2 6 4 5" xfId="7191" xr:uid="{FAF6F036-5086-49B7-8BA4-58DD9BA96752}"/>
    <cellStyle name="Calculation 2 6 4_Int on Cust Dep" xfId="7192" xr:uid="{47452EE2-6C67-4516-8933-FE7ECE51CC64}"/>
    <cellStyle name="Calculation 2 6 5" xfId="7193" xr:uid="{47370383-46AC-4754-8E36-97F90758E514}"/>
    <cellStyle name="Calculation 2 6 5 2" xfId="7194" xr:uid="{68794D7E-5006-445D-927F-E516F161071B}"/>
    <cellStyle name="Calculation 2 6 5 3" xfId="7195" xr:uid="{B0D9D740-1304-4E59-8C7B-74620CB7D472}"/>
    <cellStyle name="Calculation 2 6 5 4" xfId="7196" xr:uid="{746FCC70-2A92-4B85-8500-DDCBB4DDF21B}"/>
    <cellStyle name="Calculation 2 6 5 5" xfId="7197" xr:uid="{3BFAC198-788E-427A-8FE1-7E889A9AD4B5}"/>
    <cellStyle name="Calculation 2 6 5_Int on Cust Dep" xfId="7198" xr:uid="{0AFEF1EB-530A-4F29-B28B-484F2D95D690}"/>
    <cellStyle name="Calculation 2 6 6" xfId="7199" xr:uid="{1C402D69-B791-4B5E-8F23-57D94D295E78}"/>
    <cellStyle name="Calculation 2 6 7" xfId="7200" xr:uid="{740119B1-B262-4B3B-A757-9B4A69370802}"/>
    <cellStyle name="Calculation 2 6 8" xfId="7201" xr:uid="{B06D82A2-BFC4-4F17-9901-452C4DADE0CB}"/>
    <cellStyle name="Calculation 2 6 9" xfId="7202" xr:uid="{BED6A377-6F25-4F01-9318-28FEF41974AD}"/>
    <cellStyle name="Calculation 2 6_Int on Cust Dep" xfId="7203" xr:uid="{7A599217-5EAA-475C-8B22-6ADB8F9477C8}"/>
    <cellStyle name="Calculation 2 7" xfId="7204" xr:uid="{5BF11B8D-EE7A-4784-97A8-141675E734F7}"/>
    <cellStyle name="Calculation 2 7 10" xfId="7205" xr:uid="{E9B1C9EF-9220-4AB2-B93B-C6811F57B30A}"/>
    <cellStyle name="Calculation 2 7 11" xfId="7206" xr:uid="{F11E91B2-C087-4DB2-A9B9-1EFB3E438237}"/>
    <cellStyle name="Calculation 2 7 12" xfId="7207" xr:uid="{57197A83-CF3E-4C8F-91C8-1914CADE22EB}"/>
    <cellStyle name="Calculation 2 7 2" xfId="7208" xr:uid="{4113147B-2F58-49AF-B35A-FBB53894B4BD}"/>
    <cellStyle name="Calculation 2 7 2 2" xfId="7209" xr:uid="{75C1BC0E-9D1B-4162-913C-64F37AE66363}"/>
    <cellStyle name="Calculation 2 7 2 2 2" xfId="7210" xr:uid="{8E7A3561-48DE-40CD-8C20-F9018B0909E9}"/>
    <cellStyle name="Calculation 2 7 2 2 2 2" xfId="7211" xr:uid="{E9E56954-F1DD-4601-AA26-67969C126ED3}"/>
    <cellStyle name="Calculation 2 7 2 2 2 3" xfId="7212" xr:uid="{1353B299-B3E5-4975-B015-5EDAB3E69EE4}"/>
    <cellStyle name="Calculation 2 7 2 2 2 4" xfId="7213" xr:uid="{9AA2F473-67E5-408C-9F8F-165B8FB8CD13}"/>
    <cellStyle name="Calculation 2 7 2 2 2 5" xfId="7214" xr:uid="{7DB73A14-0F6D-4674-A97F-BD2D2BF86CCD}"/>
    <cellStyle name="Calculation 2 7 2 2 2_Int on Cust Dep" xfId="7215" xr:uid="{4C432528-0789-40C2-AD9D-F96BF08C13C4}"/>
    <cellStyle name="Calculation 2 7 2 2 3" xfId="7216" xr:uid="{5BB947B9-3AA4-4117-B697-289CF0564195}"/>
    <cellStyle name="Calculation 2 7 2 2 4" xfId="7217" xr:uid="{0BB55A9C-6BFF-4907-9BC4-0A8D9D930570}"/>
    <cellStyle name="Calculation 2 7 2 2 5" xfId="7218" xr:uid="{9F2E96E2-1E8C-4478-AAC8-6E50992C80E1}"/>
    <cellStyle name="Calculation 2 7 2 2 6" xfId="7219" xr:uid="{B4E0879E-655A-49C3-B688-8459D4BB565C}"/>
    <cellStyle name="Calculation 2 7 2 2 7" xfId="7220" xr:uid="{CC26DD5E-3F9A-451F-90E0-8360B461DBC0}"/>
    <cellStyle name="Calculation 2 7 2 2 8" xfId="7221" xr:uid="{AD1FEA2E-0D26-4FE0-9024-A5095E2DEB6B}"/>
    <cellStyle name="Calculation 2 7 2 2 9" xfId="7222" xr:uid="{D732C3DD-59FD-40A2-915E-4C5EC30046A0}"/>
    <cellStyle name="Calculation 2 7 2 2_Int on Cust Dep" xfId="7223" xr:uid="{9FAB7AD5-9212-4B1E-A16C-D0F7FB8C4E54}"/>
    <cellStyle name="Calculation 2 7 2 3" xfId="7224" xr:uid="{298C5471-3CFC-43D0-BE08-4E25CBAD0198}"/>
    <cellStyle name="Calculation 2 7 2 3 2" xfId="7225" xr:uid="{838DC302-7939-4EF3-8784-E7E9B8344637}"/>
    <cellStyle name="Calculation 2 7 2 3 3" xfId="7226" xr:uid="{F7699D11-79CC-47C5-A7B7-7CE7F181C8F4}"/>
    <cellStyle name="Calculation 2 7 2 3 4" xfId="7227" xr:uid="{D1F88EF2-890A-4C4D-B9B0-AB3797EBBFCB}"/>
    <cellStyle name="Calculation 2 7 2 3 5" xfId="7228" xr:uid="{835F6747-D12A-4D05-9D13-C48CF05029B5}"/>
    <cellStyle name="Calculation 2 7 2 3_Int on Cust Dep" xfId="7229" xr:uid="{065C2097-AC0E-4CB1-B21B-907834126AF1}"/>
    <cellStyle name="Calculation 2 7 2 4" xfId="7230" xr:uid="{6DD82F6F-5AD8-4635-8186-6BAD2F3DBCCF}"/>
    <cellStyle name="Calculation 2 7 2 5" xfId="7231" xr:uid="{B2B0194C-5E9D-4772-99C5-6990352E1D1D}"/>
    <cellStyle name="Calculation 2 7 2 6" xfId="7232" xr:uid="{CE54F3FF-E3A5-4E70-8E7A-048153505F69}"/>
    <cellStyle name="Calculation 2 7 2_Int on Cust Dep" xfId="7233" xr:uid="{DA634274-B9F6-4FD0-8370-CF748B80ED88}"/>
    <cellStyle name="Calculation 2 7 3" xfId="7234" xr:uid="{ABEE6996-2D5B-412F-A859-69F270910D3B}"/>
    <cellStyle name="Calculation 2 7 3 2" xfId="7235" xr:uid="{BB47A4FD-A888-41C4-BF11-F92BCA69C62C}"/>
    <cellStyle name="Calculation 2 7 3 2 2" xfId="7236" xr:uid="{AD71E127-F50C-41FB-94D6-338CA082C4D2}"/>
    <cellStyle name="Calculation 2 7 3 2 3" xfId="7237" xr:uid="{03E4F009-5E3F-4A61-B577-3D4D0D7D3165}"/>
    <cellStyle name="Calculation 2 7 3 2 4" xfId="7238" xr:uid="{8229D7B4-6D7B-437C-B0B5-E29630DF8B08}"/>
    <cellStyle name="Calculation 2 7 3 2 5" xfId="7239" xr:uid="{ACA56F1A-384D-47C8-8F13-B33E436C4076}"/>
    <cellStyle name="Calculation 2 7 3 2_Int on Cust Dep" xfId="7240" xr:uid="{FE8FCA3C-4E4E-42A8-B780-74E4B21CCE87}"/>
    <cellStyle name="Calculation 2 7 3 3" xfId="7241" xr:uid="{54B36B87-F319-4B55-A6B1-AE570C9DE497}"/>
    <cellStyle name="Calculation 2 7 3 4" xfId="7242" xr:uid="{7FDFB9B1-0657-43D9-A389-C2786BBAA193}"/>
    <cellStyle name="Calculation 2 7 3 5" xfId="7243" xr:uid="{60E3E4A0-982F-4B96-8204-690406C46C47}"/>
    <cellStyle name="Calculation 2 7 3 6" xfId="7244" xr:uid="{5A839A79-55E5-4218-8027-61715F5B642B}"/>
    <cellStyle name="Calculation 2 7 3 7" xfId="7245" xr:uid="{070E1354-8AD9-45CD-BC7E-0B79EC790AB7}"/>
    <cellStyle name="Calculation 2 7 3 8" xfId="7246" xr:uid="{6C1A9D50-C163-4551-907A-FDF4F982AC5C}"/>
    <cellStyle name="Calculation 2 7 3 9" xfId="7247" xr:uid="{9EF222E0-1F37-41AA-A0CA-C21058FBD1DE}"/>
    <cellStyle name="Calculation 2 7 3_Int on Cust Dep" xfId="7248" xr:uid="{28979870-12D8-40AD-A791-ABE86A1A74F9}"/>
    <cellStyle name="Calculation 2 7 4" xfId="7249" xr:uid="{527E4A8C-EAA7-4F1D-8082-AB8D435443B8}"/>
    <cellStyle name="Calculation 2 7 4 2" xfId="7250" xr:uid="{74EE30E8-1FA1-4A83-8F78-68F93AA25122}"/>
    <cellStyle name="Calculation 2 7 4 3" xfId="7251" xr:uid="{7871B0F8-68C0-440D-8C90-41EB1665863F}"/>
    <cellStyle name="Calculation 2 7 4 4" xfId="7252" xr:uid="{2848CA07-EE39-4D23-B055-33EF47D2B31C}"/>
    <cellStyle name="Calculation 2 7 4 5" xfId="7253" xr:uid="{AA63B5C2-9CC6-4AC2-B986-627C4999192D}"/>
    <cellStyle name="Calculation 2 7 4_Int on Cust Dep" xfId="7254" xr:uid="{1FF45BAB-0C22-4C82-8CD1-D41E17B04BD8}"/>
    <cellStyle name="Calculation 2 7 5" xfId="7255" xr:uid="{351FEAEA-F9E5-44C0-B2E0-FF600C9C1486}"/>
    <cellStyle name="Calculation 2 7 5 2" xfId="7256" xr:uid="{06E51DA8-706E-4B5A-B40A-DB2345CD8A60}"/>
    <cellStyle name="Calculation 2 7 5 3" xfId="7257" xr:uid="{34F017D9-9028-4AE4-8DB1-A159FAFFCDD5}"/>
    <cellStyle name="Calculation 2 7 5 4" xfId="7258" xr:uid="{BA9BA782-C214-49DD-9927-08B79061F113}"/>
    <cellStyle name="Calculation 2 7 5 5" xfId="7259" xr:uid="{7E13612C-E619-49A8-BE43-2A8A73B485C0}"/>
    <cellStyle name="Calculation 2 7 5_Int on Cust Dep" xfId="7260" xr:uid="{FBD690C6-C409-4226-9B7D-B4CD7F577014}"/>
    <cellStyle name="Calculation 2 7 6" xfId="7261" xr:uid="{8C7E3BFF-CC5F-4844-9F10-A8D2A058A55C}"/>
    <cellStyle name="Calculation 2 7 7" xfId="7262" xr:uid="{1FB90E72-0AA2-4556-A2CE-B0A944984954}"/>
    <cellStyle name="Calculation 2 7 8" xfId="7263" xr:uid="{37985E52-ED4F-4AE5-8ABB-C4518B4B594D}"/>
    <cellStyle name="Calculation 2 7 9" xfId="7264" xr:uid="{B4E57722-0E5B-48F9-9E5D-D088172AD85A}"/>
    <cellStyle name="Calculation 2 7_Int on Cust Dep" xfId="7265" xr:uid="{512BCF53-3B31-4D6E-BA6D-885188DACB17}"/>
    <cellStyle name="Calculation 2 8" xfId="7266" xr:uid="{9414A163-AFC1-49F8-8052-9DE9DA7E6848}"/>
    <cellStyle name="Calculation 2 8 10" xfId="7267" xr:uid="{66106B33-55C3-46C0-A18C-22532272D06E}"/>
    <cellStyle name="Calculation 2 8 11" xfId="7268" xr:uid="{DA8EB33D-3451-4577-B1F6-F12A4E31DB67}"/>
    <cellStyle name="Calculation 2 8 12" xfId="7269" xr:uid="{3E24866C-763E-47F3-88B0-340027D3D96F}"/>
    <cellStyle name="Calculation 2 8 2" xfId="7270" xr:uid="{3927BC66-5CDE-4095-8C9A-FBB11445C437}"/>
    <cellStyle name="Calculation 2 8 2 2" xfId="7271" xr:uid="{2DE64F73-A562-486C-A27A-A7C7BC34DE99}"/>
    <cellStyle name="Calculation 2 8 2 2 2" xfId="7272" xr:uid="{17A28033-CFCC-4996-B9CF-6BEE9CE19FC5}"/>
    <cellStyle name="Calculation 2 8 2 2 2 2" xfId="7273" xr:uid="{0174B319-A126-448F-B248-5E12057D3760}"/>
    <cellStyle name="Calculation 2 8 2 2 2 3" xfId="7274" xr:uid="{D3F764D9-5D04-498D-81C1-E9D6B8B95762}"/>
    <cellStyle name="Calculation 2 8 2 2 2 4" xfId="7275" xr:uid="{2993C24F-2655-4EA0-A572-73DA492509CA}"/>
    <cellStyle name="Calculation 2 8 2 2 2 5" xfId="7276" xr:uid="{E19C8B38-1721-42E9-9B4E-206FA2A9D00A}"/>
    <cellStyle name="Calculation 2 8 2 2 2_Int on Cust Dep" xfId="7277" xr:uid="{C4C675C7-4E0F-4F30-B4AE-373E4A661C18}"/>
    <cellStyle name="Calculation 2 8 2 2 3" xfId="7278" xr:uid="{2BB70F7E-E4F2-4112-9C05-A6DC32D4B3DD}"/>
    <cellStyle name="Calculation 2 8 2 2 4" xfId="7279" xr:uid="{AACA0FF0-20AE-4DC5-9B9D-C1F41517507E}"/>
    <cellStyle name="Calculation 2 8 2 2 5" xfId="7280" xr:uid="{9E3AFE4E-654E-4F50-B0C8-B5B6E79D3398}"/>
    <cellStyle name="Calculation 2 8 2 2 6" xfId="7281" xr:uid="{9D53B370-3F15-4ED3-8931-2C2AFBDD54A7}"/>
    <cellStyle name="Calculation 2 8 2 2 7" xfId="7282" xr:uid="{AE6FD774-353C-48DB-9D65-56CC83DC2BD3}"/>
    <cellStyle name="Calculation 2 8 2 2 8" xfId="7283" xr:uid="{F71E45AE-D402-4AA0-9EB3-638B116C0C4D}"/>
    <cellStyle name="Calculation 2 8 2 2 9" xfId="7284" xr:uid="{DB82C0BA-0E1E-41B0-A662-43B8451ABCE1}"/>
    <cellStyle name="Calculation 2 8 2 2_Int on Cust Dep" xfId="7285" xr:uid="{0A722E3D-5909-4A1D-AE0D-3E11DF99A2BE}"/>
    <cellStyle name="Calculation 2 8 2 3" xfId="7286" xr:uid="{8981B386-66F6-4E90-8D31-157E32D32955}"/>
    <cellStyle name="Calculation 2 8 2 3 2" xfId="7287" xr:uid="{E5F17DD8-1F9F-4EE8-8CA8-FD85B2EDE8EF}"/>
    <cellStyle name="Calculation 2 8 2 3 3" xfId="7288" xr:uid="{5A08A0A0-C614-47FE-BB0F-C7CAB834CA18}"/>
    <cellStyle name="Calculation 2 8 2 3 4" xfId="7289" xr:uid="{05756D5A-1001-4822-99EA-DF6677441D90}"/>
    <cellStyle name="Calculation 2 8 2 3 5" xfId="7290" xr:uid="{6ADD1647-AC24-45A2-B4B5-30BD6A6FFC7D}"/>
    <cellStyle name="Calculation 2 8 2 3_Int on Cust Dep" xfId="7291" xr:uid="{1C17F682-9BC8-4642-94ED-D9343A7BCE90}"/>
    <cellStyle name="Calculation 2 8 2 4" xfId="7292" xr:uid="{D6EBE5BE-1CB5-4EC2-9A45-91CE6CF3BA5F}"/>
    <cellStyle name="Calculation 2 8 2 5" xfId="7293" xr:uid="{2B0B90FD-E89F-4AC8-B894-D2642811A6D5}"/>
    <cellStyle name="Calculation 2 8 2 6" xfId="7294" xr:uid="{00035E9C-5889-42BE-B580-417E44435705}"/>
    <cellStyle name="Calculation 2 8 2_Int on Cust Dep" xfId="7295" xr:uid="{E78C58A6-EED9-4634-892A-26E3E3784FDB}"/>
    <cellStyle name="Calculation 2 8 3" xfId="7296" xr:uid="{938EFA4F-0F8B-42DC-A807-49DD365415F1}"/>
    <cellStyle name="Calculation 2 8 3 2" xfId="7297" xr:uid="{E25BECF1-036C-41E9-8BFC-005BED1B68F9}"/>
    <cellStyle name="Calculation 2 8 3 2 2" xfId="7298" xr:uid="{F0601F28-F118-4938-9486-91D8D21F433D}"/>
    <cellStyle name="Calculation 2 8 3 2 3" xfId="7299" xr:uid="{9AF32F6E-E49E-4E9B-8349-A3A0C6EEF27A}"/>
    <cellStyle name="Calculation 2 8 3 2 4" xfId="7300" xr:uid="{B15C3629-8E9C-4EA3-9B92-69E3FD3A5AC5}"/>
    <cellStyle name="Calculation 2 8 3 2 5" xfId="7301" xr:uid="{6A9856B0-FD11-4787-A8A9-5011EED14BC3}"/>
    <cellStyle name="Calculation 2 8 3 2_Int on Cust Dep" xfId="7302" xr:uid="{4118C123-2EC8-4F19-9041-47A22732FDC4}"/>
    <cellStyle name="Calculation 2 8 3 3" xfId="7303" xr:uid="{DEF9C5B7-DFD5-43D9-A20E-7D2E4E3389F1}"/>
    <cellStyle name="Calculation 2 8 3 4" xfId="7304" xr:uid="{7170E2CF-30EF-454D-8EFE-7EA21AE31AFF}"/>
    <cellStyle name="Calculation 2 8 3 5" xfId="7305" xr:uid="{7E19E37F-FB31-465D-A118-7A7425507CA0}"/>
    <cellStyle name="Calculation 2 8 3 6" xfId="7306" xr:uid="{B7578541-A243-48E3-9FF8-B50C267CF616}"/>
    <cellStyle name="Calculation 2 8 3 7" xfId="7307" xr:uid="{4633C52B-B539-40B2-8B79-4CBC2D6DEFD9}"/>
    <cellStyle name="Calculation 2 8 3 8" xfId="7308" xr:uid="{69BD938D-890A-4AC3-B25C-5752A6727A9E}"/>
    <cellStyle name="Calculation 2 8 3 9" xfId="7309" xr:uid="{33D09BAD-22D6-48F1-8787-2AFD22C37ED7}"/>
    <cellStyle name="Calculation 2 8 3_Int on Cust Dep" xfId="7310" xr:uid="{58BA9F29-FD3C-4016-88C7-5441150F76DD}"/>
    <cellStyle name="Calculation 2 8 4" xfId="7311" xr:uid="{25A825DF-1C98-43EC-BB41-06F9C3D9EA36}"/>
    <cellStyle name="Calculation 2 8 4 2" xfId="7312" xr:uid="{1A344D99-722B-4812-9957-566E8B270946}"/>
    <cellStyle name="Calculation 2 8 4 3" xfId="7313" xr:uid="{9CEF6CF0-0CF0-4E09-A2AA-2A8198B6462F}"/>
    <cellStyle name="Calculation 2 8 4 4" xfId="7314" xr:uid="{77F88184-B18B-43C9-926A-381A2EA1D252}"/>
    <cellStyle name="Calculation 2 8 4 5" xfId="7315" xr:uid="{C6E3B51C-5EDE-4343-99E3-1FA49982171A}"/>
    <cellStyle name="Calculation 2 8 4_Int on Cust Dep" xfId="7316" xr:uid="{EA341321-40C6-4CBC-9BB3-EA0D07AF96E9}"/>
    <cellStyle name="Calculation 2 8 5" xfId="7317" xr:uid="{875D45A8-F979-414B-AB3C-22E6AD1F8BD5}"/>
    <cellStyle name="Calculation 2 8 5 2" xfId="7318" xr:uid="{07A599C5-A160-4AE8-81DC-5F573DCB0CB4}"/>
    <cellStyle name="Calculation 2 8 5 3" xfId="7319" xr:uid="{3C946EAF-A76E-42E4-B10B-5BB90B1B4554}"/>
    <cellStyle name="Calculation 2 8 5 4" xfId="7320" xr:uid="{5FA7784A-7F21-4FDF-949C-C9B27779BBEC}"/>
    <cellStyle name="Calculation 2 8 5 5" xfId="7321" xr:uid="{E3D585BF-351A-478D-A90B-ED87FCEDB6D2}"/>
    <cellStyle name="Calculation 2 8 5_Int on Cust Dep" xfId="7322" xr:uid="{D80D0F10-B91C-4239-9459-884E03B52468}"/>
    <cellStyle name="Calculation 2 8 6" xfId="7323" xr:uid="{A2D00A26-D1B3-4A62-BE5C-200BC6EAB9B0}"/>
    <cellStyle name="Calculation 2 8 7" xfId="7324" xr:uid="{7E41E363-EE1A-4EAC-9DAD-11D673418670}"/>
    <cellStyle name="Calculation 2 8 8" xfId="7325" xr:uid="{78D5FA7A-AD12-4554-8F71-3BFCC7F79D08}"/>
    <cellStyle name="Calculation 2 8 9" xfId="7326" xr:uid="{0D948CAB-F4C3-45C0-A968-32C11E0F0F62}"/>
    <cellStyle name="Calculation 2 8_Int on Cust Dep" xfId="7327" xr:uid="{3C617B73-DC00-42FB-BD1C-A4922184064B}"/>
    <cellStyle name="Calculation 2 9" xfId="7328" xr:uid="{3A1722FD-C685-4174-B92B-1450368E0338}"/>
    <cellStyle name="Calculation 2 9 10" xfId="7329" xr:uid="{3B8223FE-6ED9-46FA-A719-8846C14DA363}"/>
    <cellStyle name="Calculation 2 9 11" xfId="7330" xr:uid="{2CFCAB6D-B051-4BA9-B606-DF60E6B9E25C}"/>
    <cellStyle name="Calculation 2 9 12" xfId="7331" xr:uid="{9FC025B0-D2FB-4FE6-A89D-01E2DD2C9CF4}"/>
    <cellStyle name="Calculation 2 9 2" xfId="7332" xr:uid="{68408830-E68B-4B78-A4F2-40E2655263F0}"/>
    <cellStyle name="Calculation 2 9 2 2" xfId="7333" xr:uid="{F6F2F03F-3442-4750-9454-A73D146C528B}"/>
    <cellStyle name="Calculation 2 9 2 2 2" xfId="7334" xr:uid="{76182B0D-FCB3-47AF-BC28-768294F72EAC}"/>
    <cellStyle name="Calculation 2 9 2 2 2 2" xfId="7335" xr:uid="{498CE21D-F4A6-4FB2-9C33-42BE30D14DDA}"/>
    <cellStyle name="Calculation 2 9 2 2 2 3" xfId="7336" xr:uid="{5965400B-8ABE-4AB6-A230-12D46413136F}"/>
    <cellStyle name="Calculation 2 9 2 2 2 4" xfId="7337" xr:uid="{A694C4C7-03F5-4C32-82E9-7A0155F6C6B1}"/>
    <cellStyle name="Calculation 2 9 2 2 2 5" xfId="7338" xr:uid="{654E8554-6090-44B4-965A-C78A7DE81F98}"/>
    <cellStyle name="Calculation 2 9 2 2 2_Int on Cust Dep" xfId="7339" xr:uid="{EAC59F50-9B11-435F-87F0-74801A4ECB63}"/>
    <cellStyle name="Calculation 2 9 2 2 3" xfId="7340" xr:uid="{D4B471F1-80CA-4B1E-83AB-B05A28DA6994}"/>
    <cellStyle name="Calculation 2 9 2 2 4" xfId="7341" xr:uid="{3C584E10-D2A4-4BE6-A80F-50246B444847}"/>
    <cellStyle name="Calculation 2 9 2 2 5" xfId="7342" xr:uid="{0B962850-2D1F-4667-9606-72E5974239FB}"/>
    <cellStyle name="Calculation 2 9 2 2 6" xfId="7343" xr:uid="{BCF2DF92-315A-4EC1-9651-B8D775E546F2}"/>
    <cellStyle name="Calculation 2 9 2 2 7" xfId="7344" xr:uid="{FF27B245-E8B6-46F8-A3CC-FD249DA74C7B}"/>
    <cellStyle name="Calculation 2 9 2 2 8" xfId="7345" xr:uid="{FC3A3FD7-559C-432C-8AF5-7BEA9C1F66D6}"/>
    <cellStyle name="Calculation 2 9 2 2 9" xfId="7346" xr:uid="{C53BE2C8-BA1B-4333-AF4D-89D4FBF3C864}"/>
    <cellStyle name="Calculation 2 9 2 2_Int on Cust Dep" xfId="7347" xr:uid="{2EEDCAB7-1E21-48FF-AD21-B26D7AADE99D}"/>
    <cellStyle name="Calculation 2 9 2 3" xfId="7348" xr:uid="{D9CE2A88-48B8-4F60-A3CB-FFD39EABD5E7}"/>
    <cellStyle name="Calculation 2 9 2 3 2" xfId="7349" xr:uid="{18E10B34-4C40-4005-AB4A-AD1C347AC1BE}"/>
    <cellStyle name="Calculation 2 9 2 3 3" xfId="7350" xr:uid="{5A45BB7C-AB3E-4F89-8482-F1F36BDE8D21}"/>
    <cellStyle name="Calculation 2 9 2 3 4" xfId="7351" xr:uid="{B76B7CD7-7EC7-4C68-881B-BE7F115B2FD3}"/>
    <cellStyle name="Calculation 2 9 2 3 5" xfId="7352" xr:uid="{C2A4C585-81F9-4F35-BBCF-7D532819C151}"/>
    <cellStyle name="Calculation 2 9 2 3_Int on Cust Dep" xfId="7353" xr:uid="{B1368474-E95B-4F80-A51B-11B95FAF3489}"/>
    <cellStyle name="Calculation 2 9 2 4" xfId="7354" xr:uid="{CA58EAD1-BCEA-470F-AA1F-0A83EC558B4A}"/>
    <cellStyle name="Calculation 2 9 2 5" xfId="7355" xr:uid="{DF1511B5-6B74-407D-B1F3-95B6FB26EB1E}"/>
    <cellStyle name="Calculation 2 9 2 6" xfId="7356" xr:uid="{0B48BE6C-6A51-4242-B97E-16FEC3178D03}"/>
    <cellStyle name="Calculation 2 9 2_Int on Cust Dep" xfId="7357" xr:uid="{D665D655-84CC-4580-A76B-53E7CAB3E613}"/>
    <cellStyle name="Calculation 2 9 3" xfId="7358" xr:uid="{D2A9592B-C7D5-47D8-A675-96E375D6415D}"/>
    <cellStyle name="Calculation 2 9 3 2" xfId="7359" xr:uid="{32E0C869-40E3-4003-AFEF-7210590CB4FD}"/>
    <cellStyle name="Calculation 2 9 3 2 2" xfId="7360" xr:uid="{DAE23EA2-83BC-4063-BE2C-AF339BCE2B93}"/>
    <cellStyle name="Calculation 2 9 3 2 3" xfId="7361" xr:uid="{D0FD0341-49AF-4724-ACE2-4771519A23C3}"/>
    <cellStyle name="Calculation 2 9 3 2 4" xfId="7362" xr:uid="{F32FAD0A-8FA1-4599-8E13-CC7BD95F71CB}"/>
    <cellStyle name="Calculation 2 9 3 2 5" xfId="7363" xr:uid="{567BD40B-AA93-4681-B595-661403132A96}"/>
    <cellStyle name="Calculation 2 9 3 2_Int on Cust Dep" xfId="7364" xr:uid="{9CC58294-5781-4EE1-B6B0-F16A9BA0FB1C}"/>
    <cellStyle name="Calculation 2 9 3 3" xfId="7365" xr:uid="{D9E3C5A3-5BBD-4E5C-B567-939179DB20EA}"/>
    <cellStyle name="Calculation 2 9 3 4" xfId="7366" xr:uid="{5543A86C-BABB-4F05-8E70-AFE05912A781}"/>
    <cellStyle name="Calculation 2 9 3 5" xfId="7367" xr:uid="{E6A5CA68-F685-495B-B765-3F82AC628E2E}"/>
    <cellStyle name="Calculation 2 9 3 6" xfId="7368" xr:uid="{E7A6E6D8-3367-4C4C-8A95-C6B4A93BC8BA}"/>
    <cellStyle name="Calculation 2 9 3 7" xfId="7369" xr:uid="{E5F0C3EB-4FEE-4C3C-ADDD-B07AD110BF70}"/>
    <cellStyle name="Calculation 2 9 3 8" xfId="7370" xr:uid="{19A6295A-572B-46A5-A4F2-7E7701C31016}"/>
    <cellStyle name="Calculation 2 9 3 9" xfId="7371" xr:uid="{7C914155-643A-4496-B40F-8C1E2F7E7890}"/>
    <cellStyle name="Calculation 2 9 3_Int on Cust Dep" xfId="7372" xr:uid="{DD08CF80-1EEF-4E98-A669-CCBC6A2C385F}"/>
    <cellStyle name="Calculation 2 9 4" xfId="7373" xr:uid="{3CE5F3BA-CFEE-428B-8B9A-CD2CF48B2E0B}"/>
    <cellStyle name="Calculation 2 9 4 2" xfId="7374" xr:uid="{847B50A1-44BA-487F-B9FA-68D26A193C89}"/>
    <cellStyle name="Calculation 2 9 4 3" xfId="7375" xr:uid="{A3521F90-6F8F-4107-9EF3-0A8AC5C95BFA}"/>
    <cellStyle name="Calculation 2 9 4 4" xfId="7376" xr:uid="{CB3C31FB-926D-4296-8426-588CCF10F8C4}"/>
    <cellStyle name="Calculation 2 9 4 5" xfId="7377" xr:uid="{66FC8005-E0B8-453B-825D-4EAAF678FE4C}"/>
    <cellStyle name="Calculation 2 9 4_Int on Cust Dep" xfId="7378" xr:uid="{38FE9285-6662-4AFF-8560-FE2262779F37}"/>
    <cellStyle name="Calculation 2 9 5" xfId="7379" xr:uid="{266D1CAE-70E3-4594-8B5D-C35824DCB9F9}"/>
    <cellStyle name="Calculation 2 9 5 2" xfId="7380" xr:uid="{72535B64-94E5-4D1D-BFEE-B7F74FA60174}"/>
    <cellStyle name="Calculation 2 9 5 3" xfId="7381" xr:uid="{C461B544-4339-4E80-902F-864598F37E69}"/>
    <cellStyle name="Calculation 2 9 5 4" xfId="7382" xr:uid="{BFD0E1A2-8FFE-4749-9784-D14DC8540D44}"/>
    <cellStyle name="Calculation 2 9 5 5" xfId="7383" xr:uid="{E6178EB0-1B6B-40CE-A0D2-4D64CA4E4381}"/>
    <cellStyle name="Calculation 2 9 5_Int on Cust Dep" xfId="7384" xr:uid="{2E06F968-86A5-44B2-A199-81E0FF0A5057}"/>
    <cellStyle name="Calculation 2 9 6" xfId="7385" xr:uid="{57E3BACC-9AC3-4795-9A53-A8262CE19019}"/>
    <cellStyle name="Calculation 2 9 7" xfId="7386" xr:uid="{BAC265C2-68AF-403E-9BAF-34A1A1C7CC87}"/>
    <cellStyle name="Calculation 2 9 8" xfId="7387" xr:uid="{39E1C527-A38A-4B56-A270-3E68E63EEAE3}"/>
    <cellStyle name="Calculation 2 9 9" xfId="7388" xr:uid="{93B91CC5-762F-46F0-BF9A-3A191C3AF0F4}"/>
    <cellStyle name="Calculation 2 9_Int on Cust Dep" xfId="7389" xr:uid="{1A250C04-93A2-4F37-9CF4-1DEFB38866D0}"/>
    <cellStyle name="Calculation 2_Int on Cust Dep" xfId="7390" xr:uid="{67DF895B-EDE9-417E-A51B-6EBA762F8803}"/>
    <cellStyle name="Calculation 20" xfId="7391" xr:uid="{F5F50F2F-1189-4275-9D3D-1716C45EF57A}"/>
    <cellStyle name="Calculation 20 10" xfId="7392" xr:uid="{7E7CBD34-7E6F-4969-89EF-0B7BE2685B37}"/>
    <cellStyle name="Calculation 20 2" xfId="7393" xr:uid="{35F145B4-6D85-42FB-AA81-D9950521AFF6}"/>
    <cellStyle name="Calculation 20 2 2" xfId="7394" xr:uid="{D324D090-8400-4AA5-BCB3-125EEF523EAC}"/>
    <cellStyle name="Calculation 20 2 2 2" xfId="7395" xr:uid="{1509ECC7-EAF3-4C56-A294-E7CFFAC6CC27}"/>
    <cellStyle name="Calculation 20 2 2 2 2" xfId="7396" xr:uid="{C6AEDECE-74EC-4CE1-96E6-E2B682DEF4B1}"/>
    <cellStyle name="Calculation 20 2 2 2 3" xfId="7397" xr:uid="{AF230346-78DC-4821-A5AF-4622B99D3779}"/>
    <cellStyle name="Calculation 20 2 2 2 4" xfId="7398" xr:uid="{8996A0BB-514A-45C2-BEA7-0CF11E3C381E}"/>
    <cellStyle name="Calculation 20 2 2 2 5" xfId="7399" xr:uid="{020E9A15-D9FD-4CDC-8BFE-A8699176875A}"/>
    <cellStyle name="Calculation 20 2 2 2_Int on Cust Dep" xfId="7400" xr:uid="{30C7D6E1-23D2-49D2-8E9F-F08594FA4737}"/>
    <cellStyle name="Calculation 20 2 2 3" xfId="7401" xr:uid="{D1E818C8-0717-402A-8E44-46098565A6A9}"/>
    <cellStyle name="Calculation 20 2 2 4" xfId="7402" xr:uid="{9F1443E1-69A3-47B2-BC0C-CC72BBA59CA7}"/>
    <cellStyle name="Calculation 20 2 2 5" xfId="7403" xr:uid="{CC28997B-9239-46B5-BDC0-A92D05C59184}"/>
    <cellStyle name="Calculation 20 2 2 6" xfId="7404" xr:uid="{CC781D68-0527-4498-B59C-38D6FFAE6B2A}"/>
    <cellStyle name="Calculation 20 2 2 7" xfId="7405" xr:uid="{EC15B928-F6DA-47C8-8C26-E8DCA4B6CA31}"/>
    <cellStyle name="Calculation 20 2 2 8" xfId="7406" xr:uid="{01F0170B-7293-46A4-8344-D8687112502E}"/>
    <cellStyle name="Calculation 20 2 2 9" xfId="7407" xr:uid="{CB0682D9-415C-4B81-B8EF-AF8D278D1D5C}"/>
    <cellStyle name="Calculation 20 2 2_Int on Cust Dep" xfId="7408" xr:uid="{7FF01F53-8741-4A51-A02A-6BFD13A2AAF2}"/>
    <cellStyle name="Calculation 20 2 3" xfId="7409" xr:uid="{52921EE4-DEBB-4CE4-A2B1-1FEC7D50603B}"/>
    <cellStyle name="Calculation 20 2 3 2" xfId="7410" xr:uid="{F1F55080-C682-4714-BB6D-739619A0E010}"/>
    <cellStyle name="Calculation 20 2 3 3" xfId="7411" xr:uid="{D24C735C-768E-4CD7-9308-C0A4E3C25DC4}"/>
    <cellStyle name="Calculation 20 2 3 4" xfId="7412" xr:uid="{42D0839B-94A3-49B4-AAD7-EB1E322DE3F4}"/>
    <cellStyle name="Calculation 20 2 3 5" xfId="7413" xr:uid="{F081FEA6-4142-488E-84D8-1DD7C161BA99}"/>
    <cellStyle name="Calculation 20 2 3_Int on Cust Dep" xfId="7414" xr:uid="{54FDB541-F294-489E-AE56-C526FF7B3F59}"/>
    <cellStyle name="Calculation 20 2 4" xfId="7415" xr:uid="{7832CA25-165F-4E5D-9E48-682138FC87E5}"/>
    <cellStyle name="Calculation 20 2 5" xfId="7416" xr:uid="{5604CE5C-A87C-4AF2-9DB9-2AE46410B6D0}"/>
    <cellStyle name="Calculation 20 2 6" xfId="7417" xr:uid="{3CE68FB0-2B9A-42F8-A713-7E0A1A1850DB}"/>
    <cellStyle name="Calculation 20 2_Int on Cust Dep" xfId="7418" xr:uid="{05E3106C-13AF-4A81-A218-795C5C0ED64E}"/>
    <cellStyle name="Calculation 20 3" xfId="7419" xr:uid="{BB17FB8B-F979-45B1-9E8E-83DC386C041E}"/>
    <cellStyle name="Calculation 20 3 2" xfId="7420" xr:uid="{A2491A6F-633D-47AE-90C1-488B1EF3AA0D}"/>
    <cellStyle name="Calculation 20 3 3" xfId="7421" xr:uid="{64C8408C-2EB1-4F3F-9992-A84325A91C2D}"/>
    <cellStyle name="Calculation 20 3 4" xfId="7422" xr:uid="{E3AB280D-2E8B-4BA9-9585-B9EBF525B423}"/>
    <cellStyle name="Calculation 20 3 5" xfId="7423" xr:uid="{D47F0579-FB5F-4DF5-B7AD-30ABFAA0B060}"/>
    <cellStyle name="Calculation 20 3_Int on Cust Dep" xfId="7424" xr:uid="{5A9BC969-3FE4-4ABB-AE3F-4F8FA560DB4F}"/>
    <cellStyle name="Calculation 20 4" xfId="7425" xr:uid="{19588E10-0EFF-46DD-A79F-C70F2F517713}"/>
    <cellStyle name="Calculation 20 4 2" xfId="7426" xr:uid="{FA033447-00A6-43AF-B8D9-7755FB46E2E5}"/>
    <cellStyle name="Calculation 20 4 3" xfId="7427" xr:uid="{ECDEAC74-CAEC-4CBC-882A-4C7A7C67E2B4}"/>
    <cellStyle name="Calculation 20 4 4" xfId="7428" xr:uid="{A7D8F795-9C05-44B4-B88C-75DC1E162D73}"/>
    <cellStyle name="Calculation 20 4 5" xfId="7429" xr:uid="{381D5C31-B897-40E2-B781-6FF242FAB187}"/>
    <cellStyle name="Calculation 20 4_Int on Cust Dep" xfId="7430" xr:uid="{CA252B65-0467-4F42-AFEF-EEC55D6002F7}"/>
    <cellStyle name="Calculation 20 5" xfId="7431" xr:uid="{005430B8-C964-4679-9E60-50DFD8D3FDAA}"/>
    <cellStyle name="Calculation 20 6" xfId="7432" xr:uid="{D789D464-751F-457C-AAB0-9C2B22BC878A}"/>
    <cellStyle name="Calculation 20 7" xfId="7433" xr:uid="{190BF3C8-BAD9-4603-95AD-3AD066BE359E}"/>
    <cellStyle name="Calculation 20 8" xfId="7434" xr:uid="{6F332F76-8DD5-41C1-B1FA-59569F365811}"/>
    <cellStyle name="Calculation 20 9" xfId="7435" xr:uid="{D33B5683-B1AB-44B0-971D-C17320C3AFB1}"/>
    <cellStyle name="Calculation 20_Int on Cust Dep" xfId="7436" xr:uid="{9BF984E0-DA35-4E7E-B0E2-1127DF989F81}"/>
    <cellStyle name="Calculation 21" xfId="7437" xr:uid="{CAE605C0-A37B-4865-8628-336A7056DCBD}"/>
    <cellStyle name="Calculation 21 10" xfId="7438" xr:uid="{31058027-6420-4B23-B1DF-D165697A3121}"/>
    <cellStyle name="Calculation 21 2" xfId="7439" xr:uid="{EAE93279-628A-411D-A397-F4136EFFDEBF}"/>
    <cellStyle name="Calculation 21 2 2" xfId="7440" xr:uid="{CF12FFEF-E8E0-4258-9ECC-C72D512883A9}"/>
    <cellStyle name="Calculation 21 2 2 2" xfId="7441" xr:uid="{D15599B9-0E11-4E41-9926-A153354B5565}"/>
    <cellStyle name="Calculation 21 2 2 2 2" xfId="7442" xr:uid="{CF1D8702-E6E1-4DB7-8E3D-7D5ADB7B3707}"/>
    <cellStyle name="Calculation 21 2 2 2 3" xfId="7443" xr:uid="{2AE77D35-889B-46B6-A69C-F3D229E760CF}"/>
    <cellStyle name="Calculation 21 2 2 2 4" xfId="7444" xr:uid="{DD5B4EF3-0954-4927-BAE4-B93626072067}"/>
    <cellStyle name="Calculation 21 2 2 2 5" xfId="7445" xr:uid="{0495E181-A955-4E45-BBAB-3491DC880023}"/>
    <cellStyle name="Calculation 21 2 2 2_Int on Cust Dep" xfId="7446" xr:uid="{4B683198-664E-4270-89C4-7797D2D4F63D}"/>
    <cellStyle name="Calculation 21 2 2 3" xfId="7447" xr:uid="{7383CAB4-25E2-4F38-8246-B9424B626A1E}"/>
    <cellStyle name="Calculation 21 2 2 4" xfId="7448" xr:uid="{831C6D27-E5A7-4CAC-AFE8-25E304B0C994}"/>
    <cellStyle name="Calculation 21 2 2 5" xfId="7449" xr:uid="{317AAADB-9E17-44D0-890D-68DD55794030}"/>
    <cellStyle name="Calculation 21 2 2 6" xfId="7450" xr:uid="{7B35168B-2072-4996-8930-8CCA54D83D57}"/>
    <cellStyle name="Calculation 21 2 2 7" xfId="7451" xr:uid="{909B6A72-F966-4204-9804-167D0F69863F}"/>
    <cellStyle name="Calculation 21 2 2 8" xfId="7452" xr:uid="{E30ACA00-EB11-4517-BE36-5B60D8ACEBEB}"/>
    <cellStyle name="Calculation 21 2 2 9" xfId="7453" xr:uid="{EDF17A4A-C49F-4DE9-BF13-B28AF047EF07}"/>
    <cellStyle name="Calculation 21 2 2_Int on Cust Dep" xfId="7454" xr:uid="{829C5349-09CE-4C06-8577-ACFC9328988B}"/>
    <cellStyle name="Calculation 21 2 3" xfId="7455" xr:uid="{2CE75EF9-EE11-43A3-A649-F98A7230D45C}"/>
    <cellStyle name="Calculation 21 2 3 2" xfId="7456" xr:uid="{21729F3F-6055-4195-B006-C5B4D7907BBB}"/>
    <cellStyle name="Calculation 21 2 3 3" xfId="7457" xr:uid="{C1078155-EFC5-4D69-A467-DA0BD40E3924}"/>
    <cellStyle name="Calculation 21 2 3 4" xfId="7458" xr:uid="{E58DB87B-99E3-415A-9AB4-4975D3AF6C3A}"/>
    <cellStyle name="Calculation 21 2 3 5" xfId="7459" xr:uid="{7A46E42F-71CF-446D-A157-D28ECBF99A81}"/>
    <cellStyle name="Calculation 21 2 3_Int on Cust Dep" xfId="7460" xr:uid="{C4789E7C-8A12-429B-8042-B21035FC2951}"/>
    <cellStyle name="Calculation 21 2 4" xfId="7461" xr:uid="{1280A544-0D21-4449-A9BB-21EADD13F9DF}"/>
    <cellStyle name="Calculation 21 2 5" xfId="7462" xr:uid="{EBEAE789-6D64-4F2D-98D8-2368BB8770D4}"/>
    <cellStyle name="Calculation 21 2 6" xfId="7463" xr:uid="{C511C5F3-2915-4568-A332-D1DA94F4FE4E}"/>
    <cellStyle name="Calculation 21 2_Int on Cust Dep" xfId="7464" xr:uid="{33F3E0AF-C6C0-4219-BA6F-A19A38034397}"/>
    <cellStyle name="Calculation 21 3" xfId="7465" xr:uid="{C8BB48B8-F247-4BC0-AC2D-2A222D1E933C}"/>
    <cellStyle name="Calculation 21 3 2" xfId="7466" xr:uid="{38104083-D6E9-4A7D-8641-CA1C378E1244}"/>
    <cellStyle name="Calculation 21 3 3" xfId="7467" xr:uid="{62F19194-C74E-47D9-B96E-18368FC20E2F}"/>
    <cellStyle name="Calculation 21 3 4" xfId="7468" xr:uid="{4A95237E-5413-4EF1-809B-A6FC04DCBB34}"/>
    <cellStyle name="Calculation 21 3 5" xfId="7469" xr:uid="{8CB1DBD2-5248-43E5-9D75-E16744F7FEC3}"/>
    <cellStyle name="Calculation 21 3_Int on Cust Dep" xfId="7470" xr:uid="{3108E9BD-49A5-423D-B99F-D73B1DC3DFE9}"/>
    <cellStyle name="Calculation 21 4" xfId="7471" xr:uid="{0E5A0BA8-A5FD-4951-9EF6-D1A1A5805628}"/>
    <cellStyle name="Calculation 21 4 2" xfId="7472" xr:uid="{E2484A95-0ECE-4E04-8FFA-5D8923B587C3}"/>
    <cellStyle name="Calculation 21 4 3" xfId="7473" xr:uid="{CFF0D8CF-A9C4-4B91-A3A2-68ED27C6551A}"/>
    <cellStyle name="Calculation 21 4 4" xfId="7474" xr:uid="{FAA7A4FF-6A80-44B2-885D-47101D6785B4}"/>
    <cellStyle name="Calculation 21 4 5" xfId="7475" xr:uid="{BB95BE3F-7A3C-4B09-BA0D-9BDECD2E8F5C}"/>
    <cellStyle name="Calculation 21 4_Int on Cust Dep" xfId="7476" xr:uid="{AEC49891-DF1D-4861-81E0-A0654B5FF88D}"/>
    <cellStyle name="Calculation 21 5" xfId="7477" xr:uid="{B86DBAFF-02D9-4CE2-A166-70684641D831}"/>
    <cellStyle name="Calculation 21 6" xfId="7478" xr:uid="{916642C8-4CD2-4E09-ADE2-44BE64D37F26}"/>
    <cellStyle name="Calculation 21 7" xfId="7479" xr:uid="{CACCF0B6-C835-48B8-BC45-1848BAB4486E}"/>
    <cellStyle name="Calculation 21 8" xfId="7480" xr:uid="{2DE50B3D-C724-4C48-A192-1B79F3889392}"/>
    <cellStyle name="Calculation 21 9" xfId="7481" xr:uid="{1F482083-C345-47EE-B84E-64C9E8A6FCA8}"/>
    <cellStyle name="Calculation 21_Int on Cust Dep" xfId="7482" xr:uid="{AA1B0E45-33BC-48CC-8AFA-5F33A94CA141}"/>
    <cellStyle name="Calculation 22" xfId="7483" xr:uid="{73982F29-C593-4206-9C55-23EE10C948B4}"/>
    <cellStyle name="Calculation 22 10" xfId="7484" xr:uid="{AB28B088-86D0-4B9A-B785-601DFD552785}"/>
    <cellStyle name="Calculation 22 2" xfId="7485" xr:uid="{8D809E98-6835-4B77-BEBB-AB42CDA86CF1}"/>
    <cellStyle name="Calculation 22 2 2" xfId="7486" xr:uid="{71F88A8E-B40B-4E8C-B390-9DA6E256BC13}"/>
    <cellStyle name="Calculation 22 2 2 2" xfId="7487" xr:uid="{981142EB-5FBC-43FE-9F50-55BE17C5F050}"/>
    <cellStyle name="Calculation 22 2 2 2 2" xfId="7488" xr:uid="{F0615DE1-58C6-4BC8-9114-1CB25E277FD0}"/>
    <cellStyle name="Calculation 22 2 2 2 3" xfId="7489" xr:uid="{D5D35D14-FDE0-4D32-B03D-B02C40903742}"/>
    <cellStyle name="Calculation 22 2 2 2 4" xfId="7490" xr:uid="{B5528826-DE5A-4615-B84E-2DA727D837F2}"/>
    <cellStyle name="Calculation 22 2 2 2 5" xfId="7491" xr:uid="{E97DA7C5-BFB7-40D0-99EA-D2A26F91F455}"/>
    <cellStyle name="Calculation 22 2 2 2_Int on Cust Dep" xfId="7492" xr:uid="{2CCA03BA-98C1-46FA-90C8-91D8A1F19470}"/>
    <cellStyle name="Calculation 22 2 2 3" xfId="7493" xr:uid="{56ADBCCD-E58E-4F0B-A398-029A4D0AC7A8}"/>
    <cellStyle name="Calculation 22 2 2 4" xfId="7494" xr:uid="{CF103BA8-C68C-4E26-B004-248432A6FCC5}"/>
    <cellStyle name="Calculation 22 2 2 5" xfId="7495" xr:uid="{F67BE620-A44C-4E79-B90A-C43D416ED924}"/>
    <cellStyle name="Calculation 22 2 2 6" xfId="7496" xr:uid="{ED64EF5F-292A-4101-A1EE-575AE96C6C08}"/>
    <cellStyle name="Calculation 22 2 2 7" xfId="7497" xr:uid="{E684DC1D-AF91-41A9-9973-3AC8DD49AD8E}"/>
    <cellStyle name="Calculation 22 2 2 8" xfId="7498" xr:uid="{092A257B-4E04-45D9-B445-61D9BB180704}"/>
    <cellStyle name="Calculation 22 2 2 9" xfId="7499" xr:uid="{3E4F2016-0B8F-426C-BD81-203E5DAB275F}"/>
    <cellStyle name="Calculation 22 2 2_Int on Cust Dep" xfId="7500" xr:uid="{88198DCD-58DB-431D-A99B-26918AA28A90}"/>
    <cellStyle name="Calculation 22 2 3" xfId="7501" xr:uid="{DCE1C86B-5F8F-4BFD-87CC-DD8563421D64}"/>
    <cellStyle name="Calculation 22 2 3 2" xfId="7502" xr:uid="{A2F5BF93-BF9D-49F9-8359-5746E263D697}"/>
    <cellStyle name="Calculation 22 2 3 3" xfId="7503" xr:uid="{70038660-76CF-4EE1-8F49-DE3342950BB0}"/>
    <cellStyle name="Calculation 22 2 3 4" xfId="7504" xr:uid="{DFA08005-ADAA-4DBE-8A53-D8731B8C78C9}"/>
    <cellStyle name="Calculation 22 2 3 5" xfId="7505" xr:uid="{B456E442-6EFB-45DD-9664-EFB1BB694634}"/>
    <cellStyle name="Calculation 22 2 3_Int on Cust Dep" xfId="7506" xr:uid="{240C2CC2-6959-410C-AF75-F640D9E657AC}"/>
    <cellStyle name="Calculation 22 2 4" xfId="7507" xr:uid="{C7BBB836-0B0E-4F6A-8D69-1F9F55F9C350}"/>
    <cellStyle name="Calculation 22 2 5" xfId="7508" xr:uid="{878334CF-E53C-4079-BCE0-8106F7B69943}"/>
    <cellStyle name="Calculation 22 2 6" xfId="7509" xr:uid="{6AD78725-C71C-4757-8549-7DA2EB411B0B}"/>
    <cellStyle name="Calculation 22 2_Int on Cust Dep" xfId="7510" xr:uid="{94A86C74-2234-4624-B2B8-DFF4EB90F0E4}"/>
    <cellStyle name="Calculation 22 3" xfId="7511" xr:uid="{A4DC26EC-BB5D-495C-9ADE-7518E15C1CF1}"/>
    <cellStyle name="Calculation 22 3 2" xfId="7512" xr:uid="{2D425330-9E64-4ABF-9614-086B5C66542E}"/>
    <cellStyle name="Calculation 22 3 3" xfId="7513" xr:uid="{DA1DAF7F-C7A2-4849-BCA5-511C49EEC2E8}"/>
    <cellStyle name="Calculation 22 3 4" xfId="7514" xr:uid="{CA28A2D5-7384-4275-826F-330DB9251494}"/>
    <cellStyle name="Calculation 22 3 5" xfId="7515" xr:uid="{AEFFBFBF-D13C-43A5-9503-CCAE8B1B0C6F}"/>
    <cellStyle name="Calculation 22 3_Int on Cust Dep" xfId="7516" xr:uid="{24BB4337-729B-4F8D-8EAE-258FA92F60DA}"/>
    <cellStyle name="Calculation 22 4" xfId="7517" xr:uid="{56E028A8-18E5-4886-9B29-B2D71D8BAF17}"/>
    <cellStyle name="Calculation 22 4 2" xfId="7518" xr:uid="{9EAAC84D-BA36-48E3-AE90-3366B24680B6}"/>
    <cellStyle name="Calculation 22 4 3" xfId="7519" xr:uid="{CC44B96E-B650-46AB-9FCF-BF667792E847}"/>
    <cellStyle name="Calculation 22 4 4" xfId="7520" xr:uid="{ACDF1BA8-CFA7-45E6-8D12-BBB740F535EF}"/>
    <cellStyle name="Calculation 22 4 5" xfId="7521" xr:uid="{DA2BFA68-739F-4811-B433-13BF51F4BF0E}"/>
    <cellStyle name="Calculation 22 4_Int on Cust Dep" xfId="7522" xr:uid="{25A09D68-9092-4B78-8DE6-F416A5350966}"/>
    <cellStyle name="Calculation 22 5" xfId="7523" xr:uid="{D3874A18-5517-40F3-A150-4AF4B74F2EB8}"/>
    <cellStyle name="Calculation 22 6" xfId="7524" xr:uid="{0047EDBE-B7EA-4644-88FF-0262951A39AC}"/>
    <cellStyle name="Calculation 22 7" xfId="7525" xr:uid="{31D7E893-0F37-41F7-BD89-6DBD73128801}"/>
    <cellStyle name="Calculation 22 8" xfId="7526" xr:uid="{74037017-62ED-4F9C-A492-9DF4A1528B7C}"/>
    <cellStyle name="Calculation 22 9" xfId="7527" xr:uid="{FECCDB5D-C8EC-40AA-A1EB-80EF8C9CF399}"/>
    <cellStyle name="Calculation 22_Int on Cust Dep" xfId="7528" xr:uid="{E90F517D-24BF-4FBB-836A-D7ADB5B150B7}"/>
    <cellStyle name="Calculation 23" xfId="7529" xr:uid="{7B81919F-315A-4C81-B767-1E847CB0BEFA}"/>
    <cellStyle name="Calculation 23 10" xfId="7530" xr:uid="{DC0F328A-4E79-4A86-98EE-77BE0273C5EF}"/>
    <cellStyle name="Calculation 23 2" xfId="7531" xr:uid="{2B7A2E74-DD5D-4B55-8B5F-FF717329314F}"/>
    <cellStyle name="Calculation 23 2 2" xfId="7532" xr:uid="{A784007F-F8D4-4501-96CA-086E4F53FCA2}"/>
    <cellStyle name="Calculation 23 2 2 2" xfId="7533" xr:uid="{CDA935B9-5969-4C6A-88CB-FA4DFE8DE70B}"/>
    <cellStyle name="Calculation 23 2 2 2 2" xfId="7534" xr:uid="{46F509A2-F82C-4ED2-9327-CF73E77C4ACB}"/>
    <cellStyle name="Calculation 23 2 2 2 3" xfId="7535" xr:uid="{2F416B2E-3D6F-4176-B5A3-4FCBBE963199}"/>
    <cellStyle name="Calculation 23 2 2 2 4" xfId="7536" xr:uid="{7981BEF9-3CCA-4886-9C2F-C69D99CBCE5F}"/>
    <cellStyle name="Calculation 23 2 2 2 5" xfId="7537" xr:uid="{9C89D71A-218B-49B8-9D2E-8C1444902216}"/>
    <cellStyle name="Calculation 23 2 2 2_Int on Cust Dep" xfId="7538" xr:uid="{7EC80D76-D176-4422-8CC8-0CE03F016083}"/>
    <cellStyle name="Calculation 23 2 2 3" xfId="7539" xr:uid="{0ADD860C-43AB-463F-9E6B-20022710C893}"/>
    <cellStyle name="Calculation 23 2 2 4" xfId="7540" xr:uid="{3EFA0CF2-3CCF-4931-824E-E7EF788E4C78}"/>
    <cellStyle name="Calculation 23 2 2 5" xfId="7541" xr:uid="{80714B74-788A-4050-9D0A-88D3926A6868}"/>
    <cellStyle name="Calculation 23 2 2 6" xfId="7542" xr:uid="{955BE6CD-287E-4CDB-9BCF-971795574059}"/>
    <cellStyle name="Calculation 23 2 2 7" xfId="7543" xr:uid="{A0F0DDEF-2FD8-4400-828B-F5D4D51E9132}"/>
    <cellStyle name="Calculation 23 2 2 8" xfId="7544" xr:uid="{625BECB7-A635-4A38-A837-623F2A73438E}"/>
    <cellStyle name="Calculation 23 2 2 9" xfId="7545" xr:uid="{5C415BBF-F501-4089-992A-66A1BFA216A9}"/>
    <cellStyle name="Calculation 23 2 2_Int on Cust Dep" xfId="7546" xr:uid="{5B50427E-1166-46BA-8354-3CB5060A7200}"/>
    <cellStyle name="Calculation 23 2 3" xfId="7547" xr:uid="{48FE94DC-D7D8-49BF-AC6F-7B3A51C7CA26}"/>
    <cellStyle name="Calculation 23 2 3 2" xfId="7548" xr:uid="{A0C7B6D7-28D2-4E4C-9568-F193194A39C7}"/>
    <cellStyle name="Calculation 23 2 3 3" xfId="7549" xr:uid="{751CC98D-E56E-453C-A9C2-577829A3EDD0}"/>
    <cellStyle name="Calculation 23 2 3 4" xfId="7550" xr:uid="{8A39277E-9D1F-435A-A97F-A4369AE19E6C}"/>
    <cellStyle name="Calculation 23 2 3 5" xfId="7551" xr:uid="{254F10C6-5E3E-4322-B5C1-2A6466460656}"/>
    <cellStyle name="Calculation 23 2 3_Int on Cust Dep" xfId="7552" xr:uid="{294948DE-2AC6-47ED-93C9-5552DC307ABE}"/>
    <cellStyle name="Calculation 23 2 4" xfId="7553" xr:uid="{CF0A97C7-E760-42F4-A013-AA39F068698A}"/>
    <cellStyle name="Calculation 23 2 5" xfId="7554" xr:uid="{5FB6B106-822B-45F6-81FD-7D9B8630C145}"/>
    <cellStyle name="Calculation 23 2 6" xfId="7555" xr:uid="{8E4A52F7-CE70-4D0C-9034-99DF8A5FFD2E}"/>
    <cellStyle name="Calculation 23 2_Int on Cust Dep" xfId="7556" xr:uid="{E87BDE21-CE5A-4BE7-B9B5-EBD51C450CBD}"/>
    <cellStyle name="Calculation 23 3" xfId="7557" xr:uid="{7BE763B4-4E46-437C-A595-36A407D1BA29}"/>
    <cellStyle name="Calculation 23 3 2" xfId="7558" xr:uid="{5FB9D462-3EA6-4048-AE90-C957320EF131}"/>
    <cellStyle name="Calculation 23 3 3" xfId="7559" xr:uid="{4BFB57EF-54CA-4049-9328-A41176B9F697}"/>
    <cellStyle name="Calculation 23 3 4" xfId="7560" xr:uid="{E78092CB-CBEA-4404-A519-5273534DF9A1}"/>
    <cellStyle name="Calculation 23 3 5" xfId="7561" xr:uid="{B467F471-32C8-45E9-A3AB-929A9FA06E2C}"/>
    <cellStyle name="Calculation 23 3_Int on Cust Dep" xfId="7562" xr:uid="{BB6D9F91-039B-4495-8F05-361249AE6C14}"/>
    <cellStyle name="Calculation 23 4" xfId="7563" xr:uid="{36750EC8-E179-41CD-9D13-17CBA38BC100}"/>
    <cellStyle name="Calculation 23 4 2" xfId="7564" xr:uid="{3466535D-BF26-430B-AAE7-C9CC17D5304B}"/>
    <cellStyle name="Calculation 23 4 3" xfId="7565" xr:uid="{BADF0163-B2FB-4114-A97D-444929E03498}"/>
    <cellStyle name="Calculation 23 4 4" xfId="7566" xr:uid="{007281DE-3621-4446-BD24-905BD7F208C1}"/>
    <cellStyle name="Calculation 23 4 5" xfId="7567" xr:uid="{BE868BA9-A2E4-4729-8AAC-DCBB2F14C6BC}"/>
    <cellStyle name="Calculation 23 4_Int on Cust Dep" xfId="7568" xr:uid="{1A08E3AF-AA96-4A10-A4C2-48CB18F13B05}"/>
    <cellStyle name="Calculation 23 5" xfId="7569" xr:uid="{C2874250-6977-4276-84E5-C83BF42420FB}"/>
    <cellStyle name="Calculation 23 6" xfId="7570" xr:uid="{85925063-F5A9-4974-8AB5-EFB6E52A6E00}"/>
    <cellStyle name="Calculation 23 7" xfId="7571" xr:uid="{3D6ED2E9-8814-4606-A313-DF57ECAF9827}"/>
    <cellStyle name="Calculation 23 8" xfId="7572" xr:uid="{4B91A659-5C32-48DC-B08A-FA99DB5D7BAC}"/>
    <cellStyle name="Calculation 23 9" xfId="7573" xr:uid="{87549B9C-200E-4FFF-9B7A-07E122B99DD5}"/>
    <cellStyle name="Calculation 23_Int on Cust Dep" xfId="7574" xr:uid="{A891D010-393D-4223-97B2-109BD91C04CB}"/>
    <cellStyle name="Calculation 24" xfId="7575" xr:uid="{C4A25D10-0259-46C0-ABEB-5183AF2947C8}"/>
    <cellStyle name="Calculation 24 10" xfId="7576" xr:uid="{4BDEF230-2BC4-4491-9A00-DC99C69F03F1}"/>
    <cellStyle name="Calculation 24 2" xfId="7577" xr:uid="{3AE1E8BC-A216-4D46-9D3B-0B2ADCB2E4EE}"/>
    <cellStyle name="Calculation 24 2 2" xfId="7578" xr:uid="{7BE57E2E-1F18-4CAE-96AF-BEB473561E74}"/>
    <cellStyle name="Calculation 24 2 2 2" xfId="7579" xr:uid="{2A8B2F38-1290-49E9-BA70-3FB92E327928}"/>
    <cellStyle name="Calculation 24 2 2 2 2" xfId="7580" xr:uid="{F7E4DB8F-05D8-40A6-ABAD-55ACF21B21FC}"/>
    <cellStyle name="Calculation 24 2 2 2 3" xfId="7581" xr:uid="{E0EB5125-1355-4CFE-B5A2-007FF1126717}"/>
    <cellStyle name="Calculation 24 2 2 2 4" xfId="7582" xr:uid="{B10EEA5F-88C3-47D0-9588-B4EDADD438B4}"/>
    <cellStyle name="Calculation 24 2 2 2 5" xfId="7583" xr:uid="{D3B81486-3CB1-4C28-89BB-A561B36F6A4B}"/>
    <cellStyle name="Calculation 24 2 2 2_Int on Cust Dep" xfId="7584" xr:uid="{F720977E-F816-44B5-AC7C-EAC2C4CBEF80}"/>
    <cellStyle name="Calculation 24 2 2 3" xfId="7585" xr:uid="{E611528D-0A79-4A2D-BED0-6BB445C21752}"/>
    <cellStyle name="Calculation 24 2 2 4" xfId="7586" xr:uid="{2C6B15B8-94D6-45F0-A10B-E642C2EA0305}"/>
    <cellStyle name="Calculation 24 2 2 5" xfId="7587" xr:uid="{6B6E0A02-49B4-4E49-A38B-E4FDD8D2DE11}"/>
    <cellStyle name="Calculation 24 2 2 6" xfId="7588" xr:uid="{D77D05C7-2935-47D5-898B-E4DDE369FE11}"/>
    <cellStyle name="Calculation 24 2 2 7" xfId="7589" xr:uid="{492EA8E6-7C8E-45BB-9394-B93F1B552552}"/>
    <cellStyle name="Calculation 24 2 2 8" xfId="7590" xr:uid="{FE1C0E45-E07B-47F5-B2D6-105016963463}"/>
    <cellStyle name="Calculation 24 2 2 9" xfId="7591" xr:uid="{86BD2035-5372-41CA-A22E-5D23DFA464F4}"/>
    <cellStyle name="Calculation 24 2 2_Int on Cust Dep" xfId="7592" xr:uid="{9DF67CE6-2600-4E9D-820C-AE28C390DC38}"/>
    <cellStyle name="Calculation 24 2 3" xfId="7593" xr:uid="{301E8B62-8278-4B09-81D5-89DEAD90F94C}"/>
    <cellStyle name="Calculation 24 2 3 2" xfId="7594" xr:uid="{FCC635AD-0A20-4AD1-95DC-14E84E8C69FB}"/>
    <cellStyle name="Calculation 24 2 3 3" xfId="7595" xr:uid="{42D03442-7913-40AB-B183-31F8146C2E5F}"/>
    <cellStyle name="Calculation 24 2 3 4" xfId="7596" xr:uid="{3C316EEA-EDC7-4ADD-8053-098ED9E79454}"/>
    <cellStyle name="Calculation 24 2 3 5" xfId="7597" xr:uid="{76CF2151-560A-4F72-A172-43C4C2DF08F7}"/>
    <cellStyle name="Calculation 24 2 3_Int on Cust Dep" xfId="7598" xr:uid="{FDC02464-AA91-4F13-96F6-F223214B5E0D}"/>
    <cellStyle name="Calculation 24 2 4" xfId="7599" xr:uid="{B9690096-5AF0-4E15-930E-D4D76BC9B345}"/>
    <cellStyle name="Calculation 24 2 5" xfId="7600" xr:uid="{22A7B183-A501-45A4-8DAB-7A4936E0B2FE}"/>
    <cellStyle name="Calculation 24 2 6" xfId="7601" xr:uid="{491299A9-D5F9-462F-8CA4-583763915BE4}"/>
    <cellStyle name="Calculation 24 2_Int on Cust Dep" xfId="7602" xr:uid="{9E49F233-3D38-4D83-BF1C-AD9071ACD491}"/>
    <cellStyle name="Calculation 24 3" xfId="7603" xr:uid="{315BAE3F-9BF5-44B7-8045-3B77A2933E4E}"/>
    <cellStyle name="Calculation 24 3 2" xfId="7604" xr:uid="{38D2F99F-EEA1-4872-BE50-6B72BB79A47B}"/>
    <cellStyle name="Calculation 24 3 3" xfId="7605" xr:uid="{6E2290ED-07FF-4F3E-BAB4-F87F6D66A27C}"/>
    <cellStyle name="Calculation 24 3 4" xfId="7606" xr:uid="{5DF93ABE-EE49-4299-9EDF-71D5818CBD5A}"/>
    <cellStyle name="Calculation 24 3 5" xfId="7607" xr:uid="{3A396428-A012-4A33-9462-B5107E51E648}"/>
    <cellStyle name="Calculation 24 3_Int on Cust Dep" xfId="7608" xr:uid="{760F7BD3-929E-46E0-B2E5-A835F57C3829}"/>
    <cellStyle name="Calculation 24 4" xfId="7609" xr:uid="{75BDF327-A9FB-4149-98A3-BE1D3A9925FE}"/>
    <cellStyle name="Calculation 24 4 2" xfId="7610" xr:uid="{FEAC0CBB-5A35-43DE-966C-129B0BD0FF83}"/>
    <cellStyle name="Calculation 24 4 3" xfId="7611" xr:uid="{07B123AD-A8CD-45D6-80B7-32E51125053B}"/>
    <cellStyle name="Calculation 24 4 4" xfId="7612" xr:uid="{0B399D32-B761-4FD5-B537-7C7B2746B5E5}"/>
    <cellStyle name="Calculation 24 4 5" xfId="7613" xr:uid="{434371F2-DBBF-4D97-8D52-C2C4AB4F8C54}"/>
    <cellStyle name="Calculation 24 4_Int on Cust Dep" xfId="7614" xr:uid="{0DB0BF1F-554A-4FEE-BF2B-C2B9B8F7CE9B}"/>
    <cellStyle name="Calculation 24 5" xfId="7615" xr:uid="{D816ABBC-8C20-4407-AB03-FE5ADE4FE364}"/>
    <cellStyle name="Calculation 24 6" xfId="7616" xr:uid="{A4680A7F-A982-4D87-A96A-09597F805E10}"/>
    <cellStyle name="Calculation 24 7" xfId="7617" xr:uid="{5D549DCD-47C6-49C7-A9C2-356C577ADADB}"/>
    <cellStyle name="Calculation 24 8" xfId="7618" xr:uid="{7BE2B9D9-A8DB-4FEB-8B18-00570C7708C3}"/>
    <cellStyle name="Calculation 24 9" xfId="7619" xr:uid="{06B3F0A3-06B6-4DCF-BA70-7BCBBF913358}"/>
    <cellStyle name="Calculation 24_Int on Cust Dep" xfId="7620" xr:uid="{1C56137F-7D4D-4F01-8C1F-D9D71979B2AC}"/>
    <cellStyle name="Calculation 25" xfId="7621" xr:uid="{5FBED5A2-5880-4B1E-822E-9B65AD54DAB2}"/>
    <cellStyle name="Calculation 25 10" xfId="7622" xr:uid="{BE73D1D6-8F0D-49AF-8E96-9BACC8D97F57}"/>
    <cellStyle name="Calculation 25 2" xfId="7623" xr:uid="{4171B2E1-5623-464D-A35C-92722AA7CDB7}"/>
    <cellStyle name="Calculation 25 2 2" xfId="7624" xr:uid="{34ACAFB9-784A-4C85-AEED-4495F7B09EED}"/>
    <cellStyle name="Calculation 25 2 2 2" xfId="7625" xr:uid="{9D77554D-4AE4-474A-A135-C5DB06EE8009}"/>
    <cellStyle name="Calculation 25 2 2 2 2" xfId="7626" xr:uid="{4022AE77-604E-4156-8A45-6EC8314C9F76}"/>
    <cellStyle name="Calculation 25 2 2 2 3" xfId="7627" xr:uid="{4707343F-FCA6-4E44-B201-0B55A06A413D}"/>
    <cellStyle name="Calculation 25 2 2 2 4" xfId="7628" xr:uid="{51B13782-B633-4CAF-859B-56FCDDB1A3F8}"/>
    <cellStyle name="Calculation 25 2 2 2 5" xfId="7629" xr:uid="{F64C221F-DFEC-42B3-A5A1-BECEB7E2E851}"/>
    <cellStyle name="Calculation 25 2 2 2_Int on Cust Dep" xfId="7630" xr:uid="{D36CCB39-019A-4BDC-BED2-B76DCB31EFDF}"/>
    <cellStyle name="Calculation 25 2 2 3" xfId="7631" xr:uid="{B4EC4A47-67C9-4512-8059-67AE9E065308}"/>
    <cellStyle name="Calculation 25 2 2 4" xfId="7632" xr:uid="{AF23AA45-D71C-4B09-971E-DC7C032F0776}"/>
    <cellStyle name="Calculation 25 2 2 5" xfId="7633" xr:uid="{EBA27811-FECB-49F1-BE09-BF7EDBD4467E}"/>
    <cellStyle name="Calculation 25 2 2 6" xfId="7634" xr:uid="{F54078AC-CC6D-4F09-A580-AEE43892DFB0}"/>
    <cellStyle name="Calculation 25 2 2 7" xfId="7635" xr:uid="{CCB82919-EB55-4234-8AA0-AA55DBC2CB93}"/>
    <cellStyle name="Calculation 25 2 2 8" xfId="7636" xr:uid="{F3A8BD5D-736C-4701-A251-E27CEFD4FF3F}"/>
    <cellStyle name="Calculation 25 2 2 9" xfId="7637" xr:uid="{4CC126CA-243B-4279-A0FB-0B27160708E5}"/>
    <cellStyle name="Calculation 25 2 2_Int on Cust Dep" xfId="7638" xr:uid="{4283380D-AD63-43E8-8B7F-E16208754849}"/>
    <cellStyle name="Calculation 25 2 3" xfId="7639" xr:uid="{B45CE613-F36B-4FBB-9767-AB5D5A65B83E}"/>
    <cellStyle name="Calculation 25 2 3 2" xfId="7640" xr:uid="{B747AF2F-3F8D-45F8-831C-0F4B10418C53}"/>
    <cellStyle name="Calculation 25 2 3 3" xfId="7641" xr:uid="{6DF39A75-2E05-47FE-9FD0-379A4766C309}"/>
    <cellStyle name="Calculation 25 2 3 4" xfId="7642" xr:uid="{329D97A5-101A-43AC-9A09-3E9EFD2DB319}"/>
    <cellStyle name="Calculation 25 2 3 5" xfId="7643" xr:uid="{2CE485EC-B59D-4A51-AA9C-BEC5666F1BB7}"/>
    <cellStyle name="Calculation 25 2 3_Int on Cust Dep" xfId="7644" xr:uid="{FD0865D7-12A6-474E-B8D9-68B9388D7234}"/>
    <cellStyle name="Calculation 25 2 4" xfId="7645" xr:uid="{59A14B52-AE31-4D8B-B4C1-0AFED260A3E1}"/>
    <cellStyle name="Calculation 25 2 5" xfId="7646" xr:uid="{604E8161-8904-455A-A0AD-59EFE527C25C}"/>
    <cellStyle name="Calculation 25 2 6" xfId="7647" xr:uid="{E1D45572-F624-45A0-AEC7-ECFCB5FD9FC6}"/>
    <cellStyle name="Calculation 25 2_Int on Cust Dep" xfId="7648" xr:uid="{00FA2D07-4D82-41B2-8378-90A72C949E16}"/>
    <cellStyle name="Calculation 25 3" xfId="7649" xr:uid="{AB6FAAA9-082B-4159-98A7-A3A8924E0B0E}"/>
    <cellStyle name="Calculation 25 3 2" xfId="7650" xr:uid="{C3FB5026-FD81-463F-97F7-1E8F81094EE5}"/>
    <cellStyle name="Calculation 25 3 3" xfId="7651" xr:uid="{6FD50B1D-0DBB-4DEA-A811-DDE4F0DCE861}"/>
    <cellStyle name="Calculation 25 3 4" xfId="7652" xr:uid="{D1F8A9CF-C280-4092-8CFD-B4CDFDADEFE4}"/>
    <cellStyle name="Calculation 25 3 5" xfId="7653" xr:uid="{E032C79B-BBEE-4E4E-B4D3-8557CFCC1B85}"/>
    <cellStyle name="Calculation 25 3_Int on Cust Dep" xfId="7654" xr:uid="{D2EE9C9E-F3EC-4749-B0DF-7E9E72C09234}"/>
    <cellStyle name="Calculation 25 4" xfId="7655" xr:uid="{81754129-0AB4-4071-82AB-E3444CD8433E}"/>
    <cellStyle name="Calculation 25 4 2" xfId="7656" xr:uid="{F33A8DA8-4B52-4B3E-923D-BE270247B9D3}"/>
    <cellStyle name="Calculation 25 4 3" xfId="7657" xr:uid="{C496A05D-AE2A-4DD8-A333-3107E03552E1}"/>
    <cellStyle name="Calculation 25 4 4" xfId="7658" xr:uid="{E3D47275-715D-485A-8E48-5D41BDD7FDF9}"/>
    <cellStyle name="Calculation 25 4 5" xfId="7659" xr:uid="{6DD05AE4-3D0D-4CA6-BA3F-F25D9493BDB5}"/>
    <cellStyle name="Calculation 25 4_Int on Cust Dep" xfId="7660" xr:uid="{AFB6F52A-DF26-4781-99AD-E13A2CCB12A9}"/>
    <cellStyle name="Calculation 25 5" xfId="7661" xr:uid="{54707B36-746B-4100-A91D-F915D100693A}"/>
    <cellStyle name="Calculation 25 6" xfId="7662" xr:uid="{F768F278-E342-4474-9532-BB780D62B689}"/>
    <cellStyle name="Calculation 25 7" xfId="7663" xr:uid="{4F7CDB70-1AEE-4C58-8321-2713664625EB}"/>
    <cellStyle name="Calculation 25 8" xfId="7664" xr:uid="{C4A62BF6-BFFF-45E1-88AF-3B533A83DFC3}"/>
    <cellStyle name="Calculation 25 9" xfId="7665" xr:uid="{2350CEF8-9F15-4105-9E33-F9CCE350670D}"/>
    <cellStyle name="Calculation 25_Int on Cust Dep" xfId="7666" xr:uid="{26FB2F09-DE86-4A1F-847A-470C3E2000CF}"/>
    <cellStyle name="Calculation 26" xfId="7667" xr:uid="{ADBDD128-A331-4520-8A8E-3D05560ED831}"/>
    <cellStyle name="Calculation 26 10" xfId="7668" xr:uid="{E770058F-2D65-43B7-BD01-33EEF7DD324A}"/>
    <cellStyle name="Calculation 26 11" xfId="7669" xr:uid="{B0E55B14-6B2A-4966-92A0-AAA333CAE26C}"/>
    <cellStyle name="Calculation 26 12" xfId="7670" xr:uid="{2BD498C2-6739-4CC6-80ED-415AD0F95BFA}"/>
    <cellStyle name="Calculation 26 2" xfId="7671" xr:uid="{B6ED039D-8FDE-418E-B8B5-327240894221}"/>
    <cellStyle name="Calculation 26 2 2" xfId="7672" xr:uid="{A3E1BD6C-6983-4231-96E6-153C39416E70}"/>
    <cellStyle name="Calculation 26 2 2 2" xfId="7673" xr:uid="{EA6F6012-EE49-48F1-B116-CF9C7CE0FC5B}"/>
    <cellStyle name="Calculation 26 2 2 2 2" xfId="7674" xr:uid="{F6D9F86C-FA26-44C5-AAA3-1794B5929F98}"/>
    <cellStyle name="Calculation 26 2 2 2 3" xfId="7675" xr:uid="{CA5E9448-1A71-4D7D-93D0-35709140CDE2}"/>
    <cellStyle name="Calculation 26 2 2 2 4" xfId="7676" xr:uid="{BAD0708F-FC13-4799-9C66-A8B791EB8A4D}"/>
    <cellStyle name="Calculation 26 2 2 2 5" xfId="7677" xr:uid="{B55ECAF6-CEB1-4F1A-8167-CD65336E6FAE}"/>
    <cellStyle name="Calculation 26 2 2 2_Int on Cust Dep" xfId="7678" xr:uid="{C0DF46A3-3515-4D3F-B54C-A5793FE9CC48}"/>
    <cellStyle name="Calculation 26 2 2 3" xfId="7679" xr:uid="{C68EF08C-634E-4DE2-8B24-E7D7EBEEA12E}"/>
    <cellStyle name="Calculation 26 2 2 4" xfId="7680" xr:uid="{9D9128D5-0CFE-4CAC-B878-9E711535D7E2}"/>
    <cellStyle name="Calculation 26 2 2 5" xfId="7681" xr:uid="{A972DD0E-2CD0-456C-AD15-48217B3EA8F6}"/>
    <cellStyle name="Calculation 26 2 2 6" xfId="7682" xr:uid="{7495A8F4-C99A-4F1D-8461-60CD2A6B06B4}"/>
    <cellStyle name="Calculation 26 2 2 7" xfId="7683" xr:uid="{393BB0ED-60A6-435E-9F11-0868D24EC6C7}"/>
    <cellStyle name="Calculation 26 2 2 8" xfId="7684" xr:uid="{D77B6CD9-EBDB-4816-88B6-B825A9FC9433}"/>
    <cellStyle name="Calculation 26 2 2 9" xfId="7685" xr:uid="{39F8DFB8-CBA3-41DA-8306-7C0FBAD46F5D}"/>
    <cellStyle name="Calculation 26 2 2_Int on Cust Dep" xfId="7686" xr:uid="{8F2BC42C-34AA-4B09-A9EF-7B36F43EF5F7}"/>
    <cellStyle name="Calculation 26 2 3" xfId="7687" xr:uid="{D6379DAC-4B1D-4176-9F01-4110030A34DB}"/>
    <cellStyle name="Calculation 26 2 3 2" xfId="7688" xr:uid="{3F1E352F-737C-44E4-B782-92A0C84130AF}"/>
    <cellStyle name="Calculation 26 2 3 3" xfId="7689" xr:uid="{99113A2C-1DDA-40BB-9E11-C0DCAC55E755}"/>
    <cellStyle name="Calculation 26 2 3 4" xfId="7690" xr:uid="{B1A33C8D-E554-4B59-B855-7D36378EB013}"/>
    <cellStyle name="Calculation 26 2 3 5" xfId="7691" xr:uid="{3E9F5514-E878-4BDA-B924-D6359EDFC86F}"/>
    <cellStyle name="Calculation 26 2 3_Int on Cust Dep" xfId="7692" xr:uid="{7CD10AB8-D65F-4EFD-A637-DD7B75A6BB7B}"/>
    <cellStyle name="Calculation 26 2 4" xfId="7693" xr:uid="{F86E04F6-D19A-4651-B834-7A637092804A}"/>
    <cellStyle name="Calculation 26 2 5" xfId="7694" xr:uid="{D33E528F-542A-46A8-BCEC-79B316D2EB6A}"/>
    <cellStyle name="Calculation 26 2 6" xfId="7695" xr:uid="{2745AA68-9AD0-468C-8257-474DDAA15AF3}"/>
    <cellStyle name="Calculation 26 2_Int on Cust Dep" xfId="7696" xr:uid="{E5A4150D-CA29-44BD-A9B9-A5226B36D66D}"/>
    <cellStyle name="Calculation 26 3" xfId="7697" xr:uid="{24A2FCE6-0EDE-465E-B380-706234A2AB83}"/>
    <cellStyle name="Calculation 26 3 2" xfId="7698" xr:uid="{794DBBFF-E876-434F-9EC7-A250425B82AD}"/>
    <cellStyle name="Calculation 26 3 2 2" xfId="7699" xr:uid="{6E86D5C2-789C-474F-B0F7-3C96CF6401AC}"/>
    <cellStyle name="Calculation 26 3 2 3" xfId="7700" xr:uid="{5A1F389C-95CB-4F7B-BA78-714F98578866}"/>
    <cellStyle name="Calculation 26 3 2 4" xfId="7701" xr:uid="{397C4960-1C03-4EDF-9585-0106871C4E74}"/>
    <cellStyle name="Calculation 26 3 2 5" xfId="7702" xr:uid="{1601C59E-C5C9-4DDC-8E15-B3CFE3957864}"/>
    <cellStyle name="Calculation 26 3 2_Int on Cust Dep" xfId="7703" xr:uid="{959A8300-4060-4D38-B3E6-C783A1400C31}"/>
    <cellStyle name="Calculation 26 3 3" xfId="7704" xr:uid="{3047A570-4EB0-4EF5-A1FF-2EE2786C240D}"/>
    <cellStyle name="Calculation 26 3 4" xfId="7705" xr:uid="{4B5012FB-A0F6-4B40-8B51-70AC65DD4F07}"/>
    <cellStyle name="Calculation 26 3 5" xfId="7706" xr:uid="{1322B94B-55B2-47CD-A7D8-21F05769608A}"/>
    <cellStyle name="Calculation 26 3 6" xfId="7707" xr:uid="{5E72E415-177C-4050-A6F9-6875BFA1A75A}"/>
    <cellStyle name="Calculation 26 3 7" xfId="7708" xr:uid="{C5DD5650-3778-46FE-8EB3-B10960A2A0E6}"/>
    <cellStyle name="Calculation 26 3 8" xfId="7709" xr:uid="{918D60A6-D574-420C-A02A-75FB6BF18243}"/>
    <cellStyle name="Calculation 26 3 9" xfId="7710" xr:uid="{EA25CEE1-82B5-4ED3-BA26-010560C0C4F1}"/>
    <cellStyle name="Calculation 26 3_Int on Cust Dep" xfId="7711" xr:uid="{CD9E85D3-64EE-4468-B583-F8FC06099BC1}"/>
    <cellStyle name="Calculation 26 4" xfId="7712" xr:uid="{963F6709-486D-4354-8C97-054252FF1F69}"/>
    <cellStyle name="Calculation 26 4 2" xfId="7713" xr:uid="{200A1410-FE36-4985-8A9E-D23ED870EC0C}"/>
    <cellStyle name="Calculation 26 4 3" xfId="7714" xr:uid="{5BEAD76C-6F57-40BD-8CD1-6086A28D9BA1}"/>
    <cellStyle name="Calculation 26 4 4" xfId="7715" xr:uid="{FF4BE25B-9108-473A-A17A-417FA392A5F9}"/>
    <cellStyle name="Calculation 26 4 5" xfId="7716" xr:uid="{1D01815A-C7AB-466F-B8E8-AE1283880767}"/>
    <cellStyle name="Calculation 26 4_Int on Cust Dep" xfId="7717" xr:uid="{A77A2424-EC3E-4051-A249-796CDFC02D16}"/>
    <cellStyle name="Calculation 26 5" xfId="7718" xr:uid="{5C4E6306-AC26-4B94-A344-8DDCD319FEFB}"/>
    <cellStyle name="Calculation 26 5 2" xfId="7719" xr:uid="{1290F9E7-A13C-4516-A05E-F61EC9C37C72}"/>
    <cellStyle name="Calculation 26 5 3" xfId="7720" xr:uid="{C52AF6DB-A870-4267-A3B8-DD9237FB6A06}"/>
    <cellStyle name="Calculation 26 5 4" xfId="7721" xr:uid="{12C2A904-29F6-49BA-9B37-8599F7A04835}"/>
    <cellStyle name="Calculation 26 5 5" xfId="7722" xr:uid="{001A7085-6562-4F66-8D35-4E64221C57BB}"/>
    <cellStyle name="Calculation 26 5_Int on Cust Dep" xfId="7723" xr:uid="{2B60DCDD-BDD0-4C22-AC6B-9200645070D3}"/>
    <cellStyle name="Calculation 26 6" xfId="7724" xr:uid="{BDDB5503-34DF-4AE9-BCAC-2ED2B7332E09}"/>
    <cellStyle name="Calculation 26 7" xfId="7725" xr:uid="{38B2455E-AB8B-43C3-A6E6-0622A1561D9C}"/>
    <cellStyle name="Calculation 26 8" xfId="7726" xr:uid="{4560176C-0AF9-476C-B15C-CF41C7730198}"/>
    <cellStyle name="Calculation 26 9" xfId="7727" xr:uid="{D0C16C0E-4587-4AA9-9704-AEEA77811038}"/>
    <cellStyle name="Calculation 26_Int on Cust Dep" xfId="7728" xr:uid="{ADE4415C-37DC-448F-B097-4DC27A462E25}"/>
    <cellStyle name="Calculation 27" xfId="7729" xr:uid="{EFCC84FE-6EB0-46AE-B156-2F4E043F8E16}"/>
    <cellStyle name="Calculation 27 10" xfId="7730" xr:uid="{641C724A-D108-4C5D-AF6B-9002A490C176}"/>
    <cellStyle name="Calculation 27 11" xfId="7731" xr:uid="{D362263C-A35D-44BF-A9A1-9A8A45D10B83}"/>
    <cellStyle name="Calculation 27 12" xfId="7732" xr:uid="{08DF6571-53ED-46FA-9A7C-59619F9E57AB}"/>
    <cellStyle name="Calculation 27 2" xfId="7733" xr:uid="{C91B9DA7-B10B-4272-9E55-ECAC4BFF7DF7}"/>
    <cellStyle name="Calculation 27 2 2" xfId="7734" xr:uid="{15A1273E-6998-485C-87B4-8AC9D3D6DBD9}"/>
    <cellStyle name="Calculation 27 2 2 2" xfId="7735" xr:uid="{52214EDE-98F6-4054-AB42-952429B61256}"/>
    <cellStyle name="Calculation 27 2 2 2 2" xfId="7736" xr:uid="{CA515FF5-74F2-43FF-B97D-D11590A45A89}"/>
    <cellStyle name="Calculation 27 2 2 2 3" xfId="7737" xr:uid="{60E929D8-43C6-439A-8855-01A44E26F377}"/>
    <cellStyle name="Calculation 27 2 2 2 4" xfId="7738" xr:uid="{EF8DEF50-0230-4790-88BA-6228D05F2EFA}"/>
    <cellStyle name="Calculation 27 2 2 2 5" xfId="7739" xr:uid="{2CF5B720-7A54-4E7E-9D85-B5C48EA96483}"/>
    <cellStyle name="Calculation 27 2 2 2_Int on Cust Dep" xfId="7740" xr:uid="{1BE75587-AA2E-4EFC-801F-A42E784476AA}"/>
    <cellStyle name="Calculation 27 2 2 3" xfId="7741" xr:uid="{070651E7-B308-41F8-9490-32B3FA967D3A}"/>
    <cellStyle name="Calculation 27 2 2 4" xfId="7742" xr:uid="{36083FD8-EDB1-420F-BF97-018C795F7F48}"/>
    <cellStyle name="Calculation 27 2 2 5" xfId="7743" xr:uid="{14D63060-AE1E-4A0F-9FA4-6FAEB765E451}"/>
    <cellStyle name="Calculation 27 2 2 6" xfId="7744" xr:uid="{FE1AF0F5-7301-4EBA-95DC-877ABAE06CAB}"/>
    <cellStyle name="Calculation 27 2 2 7" xfId="7745" xr:uid="{1C971147-83E5-404A-9A7E-40B0FD7AD56E}"/>
    <cellStyle name="Calculation 27 2 2 8" xfId="7746" xr:uid="{1190DB66-C59A-46C1-A374-64A4F7110F54}"/>
    <cellStyle name="Calculation 27 2 2 9" xfId="7747" xr:uid="{4790654C-F7E2-4CCE-B0F4-EF812DDFA144}"/>
    <cellStyle name="Calculation 27 2 2_Int on Cust Dep" xfId="7748" xr:uid="{C520199E-6100-432E-8B46-6016FC87D8C5}"/>
    <cellStyle name="Calculation 27 2 3" xfId="7749" xr:uid="{FDEF9550-16BF-4AD3-97B4-9C7F0F31D641}"/>
    <cellStyle name="Calculation 27 2 3 2" xfId="7750" xr:uid="{FB90EAF8-FBC2-453B-878D-7665BCDEB42C}"/>
    <cellStyle name="Calculation 27 2 3 3" xfId="7751" xr:uid="{1E956CF5-AF91-41ED-B68F-82461B746B52}"/>
    <cellStyle name="Calculation 27 2 3 4" xfId="7752" xr:uid="{ED32D318-A08E-41C0-BA87-8DC24F66186B}"/>
    <cellStyle name="Calculation 27 2 3 5" xfId="7753" xr:uid="{77E54BBE-2C53-4DD8-9709-08B635416AAB}"/>
    <cellStyle name="Calculation 27 2 3_Int on Cust Dep" xfId="7754" xr:uid="{84C1CA72-9729-4432-A776-9D3F2CDC73A8}"/>
    <cellStyle name="Calculation 27 2 4" xfId="7755" xr:uid="{16F82C55-43EB-4E93-8A59-C4CA0E3BC917}"/>
    <cellStyle name="Calculation 27 2 5" xfId="7756" xr:uid="{56E26EC7-DCD5-402A-8D61-7DE0FFB45A95}"/>
    <cellStyle name="Calculation 27 2 6" xfId="7757" xr:uid="{B06E210A-630F-451C-9F36-5E849C9E45DA}"/>
    <cellStyle name="Calculation 27 2_Int on Cust Dep" xfId="7758" xr:uid="{0DCDBA76-5E12-48B3-A4BE-9CCC6FB1F4E6}"/>
    <cellStyle name="Calculation 27 3" xfId="7759" xr:uid="{1438B638-AEB1-4AC8-A2BF-3149D3B484D4}"/>
    <cellStyle name="Calculation 27 3 2" xfId="7760" xr:uid="{A0731562-B560-4561-8553-627189E3FC3A}"/>
    <cellStyle name="Calculation 27 3 2 2" xfId="7761" xr:uid="{EAD13EAC-4AB3-43CA-B7BC-1E586CACA90C}"/>
    <cellStyle name="Calculation 27 3 2 3" xfId="7762" xr:uid="{DF534E84-DB79-42A2-87BB-0A3476CCE20D}"/>
    <cellStyle name="Calculation 27 3 2 4" xfId="7763" xr:uid="{B6C2E04F-BEE4-4CF9-8788-40562A629E2A}"/>
    <cellStyle name="Calculation 27 3 2 5" xfId="7764" xr:uid="{83E359B3-74D6-4F51-A00A-87D7378DE809}"/>
    <cellStyle name="Calculation 27 3 2_Int on Cust Dep" xfId="7765" xr:uid="{95BABFEB-CC17-4338-AF58-86FA3343057C}"/>
    <cellStyle name="Calculation 27 3 3" xfId="7766" xr:uid="{2A0431CB-7A98-4E1C-B0B6-3891C6B99DE3}"/>
    <cellStyle name="Calculation 27 3 4" xfId="7767" xr:uid="{6D96BF70-4A33-415E-AD57-7FDAEBD55687}"/>
    <cellStyle name="Calculation 27 3 5" xfId="7768" xr:uid="{F7E0FAE5-65C5-4D93-8FD0-95880F1CD8C5}"/>
    <cellStyle name="Calculation 27 3 6" xfId="7769" xr:uid="{60DA04B6-6D77-4221-8944-44DDBBC15311}"/>
    <cellStyle name="Calculation 27 3 7" xfId="7770" xr:uid="{C87579DA-3BFF-4AFE-96C1-5C4C51176A5E}"/>
    <cellStyle name="Calculation 27 3 8" xfId="7771" xr:uid="{2A1ABBBE-F3E9-499D-8F93-9541166F0085}"/>
    <cellStyle name="Calculation 27 3 9" xfId="7772" xr:uid="{A05EC7C7-E1FE-4B56-9D87-9EB7CBCB1AB4}"/>
    <cellStyle name="Calculation 27 3_Int on Cust Dep" xfId="7773" xr:uid="{1E9BE0C6-36EC-494B-B295-ADEF8C2DBDC8}"/>
    <cellStyle name="Calculation 27 4" xfId="7774" xr:uid="{51CFAD76-1009-47D2-924C-CF42639D7BDF}"/>
    <cellStyle name="Calculation 27 4 2" xfId="7775" xr:uid="{391FC2A2-46FF-4D68-8D22-CA2BC98831AC}"/>
    <cellStyle name="Calculation 27 4 3" xfId="7776" xr:uid="{90504273-4A3A-4C5D-9F85-E07C70B55C75}"/>
    <cellStyle name="Calculation 27 4 4" xfId="7777" xr:uid="{D26F1010-4817-4DEE-A520-1D5B1FBFF957}"/>
    <cellStyle name="Calculation 27 4 5" xfId="7778" xr:uid="{14EC8A11-B694-4D5F-91B0-8619C5CB9A3A}"/>
    <cellStyle name="Calculation 27 4_Int on Cust Dep" xfId="7779" xr:uid="{93F1CCA5-0DC1-42A8-97FC-E7719A53F895}"/>
    <cellStyle name="Calculation 27 5" xfId="7780" xr:uid="{F543561E-322E-436C-A78D-53B6A7CFC5AC}"/>
    <cellStyle name="Calculation 27 5 2" xfId="7781" xr:uid="{C6186CFA-21A7-448D-97D9-AB0B0A7F2926}"/>
    <cellStyle name="Calculation 27 5 3" xfId="7782" xr:uid="{E7198F93-F88E-42DC-A454-9C018E4AAB21}"/>
    <cellStyle name="Calculation 27 5 4" xfId="7783" xr:uid="{D83083C1-F96F-4EB4-86A3-EB8177DEC9A6}"/>
    <cellStyle name="Calculation 27 5 5" xfId="7784" xr:uid="{8E3DA4F9-E982-467E-85B5-F79E642CDC8F}"/>
    <cellStyle name="Calculation 27 5_Int on Cust Dep" xfId="7785" xr:uid="{57DE7DF6-38CE-4FF1-898A-3FAC7D0F32DD}"/>
    <cellStyle name="Calculation 27 6" xfId="7786" xr:uid="{160BA3A8-C14F-4E83-8C10-14D99CD86663}"/>
    <cellStyle name="Calculation 27 7" xfId="7787" xr:uid="{20C5F918-5150-461A-88D7-D51B13B0BE10}"/>
    <cellStyle name="Calculation 27 8" xfId="7788" xr:uid="{04BF7A25-A51E-4DEB-8551-166357EE77B5}"/>
    <cellStyle name="Calculation 27 9" xfId="7789" xr:uid="{5F5A2DA4-AA59-4ED2-B1E5-6952633FDB15}"/>
    <cellStyle name="Calculation 27_Int on Cust Dep" xfId="7790" xr:uid="{A545EEC4-E613-4CB6-8B58-07A725AB5132}"/>
    <cellStyle name="Calculation 28" xfId="7791" xr:uid="{C370935B-B64E-4F3C-9D39-6293969E54F1}"/>
    <cellStyle name="Calculation 28 10" xfId="7792" xr:uid="{0ADE8EB2-D6AA-4578-BBA4-8A69C1F326B5}"/>
    <cellStyle name="Calculation 28 11" xfId="7793" xr:uid="{CA0144AD-D934-45A8-8C21-C88C0EC2B059}"/>
    <cellStyle name="Calculation 28 12" xfId="7794" xr:uid="{91CBA1CC-8E8F-4FBA-B3D1-25E8F5EF62D2}"/>
    <cellStyle name="Calculation 28 2" xfId="7795" xr:uid="{E1556323-90B2-476E-BEEC-391B5793F443}"/>
    <cellStyle name="Calculation 28 2 2" xfId="7796" xr:uid="{B7DEAA56-1B63-49BC-8BB9-E587CC6A3C79}"/>
    <cellStyle name="Calculation 28 2 2 2" xfId="7797" xr:uid="{9A3ED8E3-BD92-4E9E-89A6-70ABB83A3D66}"/>
    <cellStyle name="Calculation 28 2 2 2 2" xfId="7798" xr:uid="{4DC4085B-162D-4057-BDAF-92A0081F8C26}"/>
    <cellStyle name="Calculation 28 2 2 2 3" xfId="7799" xr:uid="{EF7A1998-3068-49DD-9B00-70221020FEB6}"/>
    <cellStyle name="Calculation 28 2 2 2 4" xfId="7800" xr:uid="{91C46ACD-F284-4281-A86E-BCC7C1D8C5B1}"/>
    <cellStyle name="Calculation 28 2 2 2 5" xfId="7801" xr:uid="{306C6E53-C8C7-4739-9B90-61B1EB616771}"/>
    <cellStyle name="Calculation 28 2 2 2_Int on Cust Dep" xfId="7802" xr:uid="{41549A10-7009-4C23-A7C6-EBAE2F645010}"/>
    <cellStyle name="Calculation 28 2 2 3" xfId="7803" xr:uid="{ECC3A7B6-A486-4796-B775-64CCD0F71EDB}"/>
    <cellStyle name="Calculation 28 2 2 4" xfId="7804" xr:uid="{51D03315-E095-4A5B-BEA6-F199ABF7D942}"/>
    <cellStyle name="Calculation 28 2 2 5" xfId="7805" xr:uid="{C7B2BCA3-FA30-4F5E-BAB2-00007521443E}"/>
    <cellStyle name="Calculation 28 2 2 6" xfId="7806" xr:uid="{1CD1A092-BBC3-4220-99FA-BAB8C48005D0}"/>
    <cellStyle name="Calculation 28 2 2 7" xfId="7807" xr:uid="{7617AF7C-011B-4DFF-B521-BC22FC4CEA4C}"/>
    <cellStyle name="Calculation 28 2 2 8" xfId="7808" xr:uid="{5C0946C9-C0FE-4613-B0D6-2E1F69945A8F}"/>
    <cellStyle name="Calculation 28 2 2 9" xfId="7809" xr:uid="{BAA55DD2-68BD-45AA-8431-2949B57592B5}"/>
    <cellStyle name="Calculation 28 2 2_Int on Cust Dep" xfId="7810" xr:uid="{42647C84-CD93-4652-B447-2A265EFA381D}"/>
    <cellStyle name="Calculation 28 2 3" xfId="7811" xr:uid="{694813C3-C05C-44E2-87AB-61A1277932BF}"/>
    <cellStyle name="Calculation 28 2 3 2" xfId="7812" xr:uid="{3D270705-F5CB-4CA1-A0BC-07902093F3D2}"/>
    <cellStyle name="Calculation 28 2 3 3" xfId="7813" xr:uid="{C00A67D3-38FC-4C05-9845-EDB64FE51633}"/>
    <cellStyle name="Calculation 28 2 3 4" xfId="7814" xr:uid="{73CDBAEC-3B90-41EF-BC07-104926C8A467}"/>
    <cellStyle name="Calculation 28 2 3 5" xfId="7815" xr:uid="{EA09CC27-9C1C-4A96-B427-555AF5E90203}"/>
    <cellStyle name="Calculation 28 2 3_Int on Cust Dep" xfId="7816" xr:uid="{9C1E19D2-2AEE-4D4E-9BE1-7F4CEE54E530}"/>
    <cellStyle name="Calculation 28 2 4" xfId="7817" xr:uid="{1D266DFB-D2A9-4D7C-83A8-6A9BBE192BFC}"/>
    <cellStyle name="Calculation 28 2 5" xfId="7818" xr:uid="{6058376C-B892-4BBC-A39C-255E649F9A3E}"/>
    <cellStyle name="Calculation 28 2 6" xfId="7819" xr:uid="{B78BAB7D-673D-41D2-B8D8-DA3E0AD6A47E}"/>
    <cellStyle name="Calculation 28 2_Int on Cust Dep" xfId="7820" xr:uid="{96E8738D-5ADD-4EF7-AE20-B4E1716BF21E}"/>
    <cellStyle name="Calculation 28 3" xfId="7821" xr:uid="{768BC0F7-D8FF-40B8-A8FB-64C5DAAF08B5}"/>
    <cellStyle name="Calculation 28 3 2" xfId="7822" xr:uid="{3D9D9F23-4195-42E6-8BDC-58B69960FC8D}"/>
    <cellStyle name="Calculation 28 3 2 2" xfId="7823" xr:uid="{E7CFC875-689D-4559-8267-A64EB08883FB}"/>
    <cellStyle name="Calculation 28 3 2 3" xfId="7824" xr:uid="{CBD07D79-833F-4CAC-A62E-9F2620CC780F}"/>
    <cellStyle name="Calculation 28 3 2 4" xfId="7825" xr:uid="{EBFCD016-B140-4551-B5C3-CD761DA73BFB}"/>
    <cellStyle name="Calculation 28 3 2 5" xfId="7826" xr:uid="{124109FB-B8D4-49D4-B5F4-7E4366399ECE}"/>
    <cellStyle name="Calculation 28 3 2_Int on Cust Dep" xfId="7827" xr:uid="{D73198A5-94CF-48B9-A5DB-BBE642E9A595}"/>
    <cellStyle name="Calculation 28 3 3" xfId="7828" xr:uid="{E8BC832E-CA2A-4E2D-B0FE-1ABF2EDA2461}"/>
    <cellStyle name="Calculation 28 3 4" xfId="7829" xr:uid="{2A53DE85-65B3-4CE4-A61D-ED8783A1B487}"/>
    <cellStyle name="Calculation 28 3 5" xfId="7830" xr:uid="{58724DCF-A341-46D0-B970-2C553B78A43C}"/>
    <cellStyle name="Calculation 28 3 6" xfId="7831" xr:uid="{EF211126-7930-42F8-9DC0-28214E95AF6C}"/>
    <cellStyle name="Calculation 28 3 7" xfId="7832" xr:uid="{0349B0D0-2E42-4FE6-B36A-96A58246D59B}"/>
    <cellStyle name="Calculation 28 3 8" xfId="7833" xr:uid="{A9149C6B-2CE9-4329-B6D9-3D74E7A3D8C7}"/>
    <cellStyle name="Calculation 28 3 9" xfId="7834" xr:uid="{40878BCA-8F94-47D4-9FA8-4A92EB6A97D0}"/>
    <cellStyle name="Calculation 28 3_Int on Cust Dep" xfId="7835" xr:uid="{E0FDFB5F-FE7D-4FBF-8CA0-1E992679D2CA}"/>
    <cellStyle name="Calculation 28 4" xfId="7836" xr:uid="{16B862E6-359D-4CFE-9C7B-1338B6846000}"/>
    <cellStyle name="Calculation 28 4 2" xfId="7837" xr:uid="{7BABBA46-A0E8-44DA-8334-48980D42D76C}"/>
    <cellStyle name="Calculation 28 4 3" xfId="7838" xr:uid="{8853B84E-F431-4164-B066-267CDAB485BE}"/>
    <cellStyle name="Calculation 28 4 4" xfId="7839" xr:uid="{22BAAD2E-6500-4AA7-B51C-C6B7C417D2ED}"/>
    <cellStyle name="Calculation 28 4 5" xfId="7840" xr:uid="{D210573E-2E71-4F01-A3B0-2B340EA67BC9}"/>
    <cellStyle name="Calculation 28 4_Int on Cust Dep" xfId="7841" xr:uid="{83464420-B394-4633-8B25-77D7E88F6FFD}"/>
    <cellStyle name="Calculation 28 5" xfId="7842" xr:uid="{96351354-28AB-416E-BF32-135D227CF853}"/>
    <cellStyle name="Calculation 28 5 2" xfId="7843" xr:uid="{9ECB8DB3-9F61-4951-9F34-C348804A1929}"/>
    <cellStyle name="Calculation 28 5 3" xfId="7844" xr:uid="{B1491FD2-A4C1-4BF6-96A1-D350A05F0376}"/>
    <cellStyle name="Calculation 28 5 4" xfId="7845" xr:uid="{904F023A-B7F2-4454-AB64-D59E6529B5E8}"/>
    <cellStyle name="Calculation 28 5 5" xfId="7846" xr:uid="{19FCFE8F-B6AA-4D35-9351-F3A53721B14F}"/>
    <cellStyle name="Calculation 28 5_Int on Cust Dep" xfId="7847" xr:uid="{DC345282-BEF6-457A-8F80-BF4FFD8034C4}"/>
    <cellStyle name="Calculation 28 6" xfId="7848" xr:uid="{FE071956-A08A-4731-BC36-517A1002F567}"/>
    <cellStyle name="Calculation 28 7" xfId="7849" xr:uid="{57EAD3CB-3953-4282-8CA7-EE6B0228BBAF}"/>
    <cellStyle name="Calculation 28 8" xfId="7850" xr:uid="{A3752B5F-FBF6-406C-A4E5-57F66C49D7B7}"/>
    <cellStyle name="Calculation 28 9" xfId="7851" xr:uid="{FEB19199-AFF7-450A-A217-E81B05C5CB7F}"/>
    <cellStyle name="Calculation 28_Int on Cust Dep" xfId="7852" xr:uid="{C0CA1D9E-6FBB-4EE4-96E8-93594D121BDB}"/>
    <cellStyle name="Calculation 29" xfId="7853" xr:uid="{69F8CFBB-9B9B-498A-8CF0-F2CC2EF3354D}"/>
    <cellStyle name="Calculation 29 10" xfId="7854" xr:uid="{55925B2D-5E52-4AAE-A037-9296540CC8A6}"/>
    <cellStyle name="Calculation 29 11" xfId="7855" xr:uid="{EEC5E26A-CD5F-45B3-BA74-5953F5362812}"/>
    <cellStyle name="Calculation 29 12" xfId="7856" xr:uid="{6C8607D8-5B94-4A50-A4E9-86ECA2C428B8}"/>
    <cellStyle name="Calculation 29 2" xfId="7857" xr:uid="{E7B7878B-C96D-46DB-8C52-FAF5D24D6D9E}"/>
    <cellStyle name="Calculation 29 2 2" xfId="7858" xr:uid="{364D3962-15F5-42B3-8ACA-F976780A6A9B}"/>
    <cellStyle name="Calculation 29 2 2 2" xfId="7859" xr:uid="{AD2481F8-EA86-404C-8193-4620AB6E6794}"/>
    <cellStyle name="Calculation 29 2 2 2 2" xfId="7860" xr:uid="{36A2B738-6095-4C24-9A49-5E2635D32DE9}"/>
    <cellStyle name="Calculation 29 2 2 2 3" xfId="7861" xr:uid="{B95C92BC-76B5-4FE6-924A-9B74809E5CEE}"/>
    <cellStyle name="Calculation 29 2 2 2 4" xfId="7862" xr:uid="{6C0841C5-DE83-402C-875D-7676A83D8A11}"/>
    <cellStyle name="Calculation 29 2 2 2 5" xfId="7863" xr:uid="{55BC3F13-6995-4930-B5C4-44942E4D97CC}"/>
    <cellStyle name="Calculation 29 2 2 2_Int on Cust Dep" xfId="7864" xr:uid="{F8919B85-9B5A-4858-B53A-6B94103C723C}"/>
    <cellStyle name="Calculation 29 2 2 3" xfId="7865" xr:uid="{C01943D6-34A2-477E-9A50-B2419189CF0F}"/>
    <cellStyle name="Calculation 29 2 2 4" xfId="7866" xr:uid="{B3F964DD-51F9-41B2-8878-6010D19A420D}"/>
    <cellStyle name="Calculation 29 2 2 5" xfId="7867" xr:uid="{AC901A96-056F-45D0-B8BC-CFC462B79017}"/>
    <cellStyle name="Calculation 29 2 2 6" xfId="7868" xr:uid="{44C3A2FE-0C27-4685-9A8B-F33417C9C92C}"/>
    <cellStyle name="Calculation 29 2 2 7" xfId="7869" xr:uid="{249EFE40-7678-4DB1-8B2E-3EC5AFE99083}"/>
    <cellStyle name="Calculation 29 2 2 8" xfId="7870" xr:uid="{B9DCAF7D-280A-44C8-A5CA-F092B23E7B54}"/>
    <cellStyle name="Calculation 29 2 2 9" xfId="7871" xr:uid="{413E577C-563E-406F-B508-28574A010D8E}"/>
    <cellStyle name="Calculation 29 2 2_Int on Cust Dep" xfId="7872" xr:uid="{3A5E358B-D065-48ED-8D46-DF5325FE56B3}"/>
    <cellStyle name="Calculation 29 2 3" xfId="7873" xr:uid="{3F641AD4-7BCF-4966-857C-7C6C08C2239F}"/>
    <cellStyle name="Calculation 29 2 3 2" xfId="7874" xr:uid="{8D97438C-5A1D-4500-A7FC-8B5546FB6E6F}"/>
    <cellStyle name="Calculation 29 2 3 3" xfId="7875" xr:uid="{BABFEF93-FFAC-4479-A657-7E52A7220571}"/>
    <cellStyle name="Calculation 29 2 3 4" xfId="7876" xr:uid="{9643C975-5067-49C2-8DE6-8A2CA7CAF542}"/>
    <cellStyle name="Calculation 29 2 3 5" xfId="7877" xr:uid="{CB146B0E-73FD-4F17-B292-5F4E849CCAFE}"/>
    <cellStyle name="Calculation 29 2 3_Int on Cust Dep" xfId="7878" xr:uid="{1811D665-9E02-4084-827E-0D94281FCE4C}"/>
    <cellStyle name="Calculation 29 2 4" xfId="7879" xr:uid="{66ED5096-B725-4CBE-B612-DF14A9B62B82}"/>
    <cellStyle name="Calculation 29 2 5" xfId="7880" xr:uid="{98A07BFD-0F89-416D-B247-C4DC3A97B3B8}"/>
    <cellStyle name="Calculation 29 2 6" xfId="7881" xr:uid="{FBD04F34-4189-41F0-B70B-7C17DBE0A901}"/>
    <cellStyle name="Calculation 29 2_Int on Cust Dep" xfId="7882" xr:uid="{6CC7581C-EB56-48C5-B8E5-6A5D5B0CD210}"/>
    <cellStyle name="Calculation 29 3" xfId="7883" xr:uid="{64E1E3D8-5A75-4E07-8AB1-6C3740CD13FC}"/>
    <cellStyle name="Calculation 29 3 2" xfId="7884" xr:uid="{E58E3B31-36ED-4535-B267-F523654D0F3E}"/>
    <cellStyle name="Calculation 29 3 2 2" xfId="7885" xr:uid="{CCC58326-A509-4B41-A8EF-ECB8720CA80F}"/>
    <cellStyle name="Calculation 29 3 2 3" xfId="7886" xr:uid="{E17A113D-ACF8-49D9-9B04-DB702505354B}"/>
    <cellStyle name="Calculation 29 3 2 4" xfId="7887" xr:uid="{0064DCDF-3E6D-4AF4-B86E-3A2FFDCDB30C}"/>
    <cellStyle name="Calculation 29 3 2 5" xfId="7888" xr:uid="{666D2DE5-903C-4A03-9AD3-97B91D757C53}"/>
    <cellStyle name="Calculation 29 3 2_Int on Cust Dep" xfId="7889" xr:uid="{D275F8B4-5DBE-48E2-AB71-ECA43E094B5D}"/>
    <cellStyle name="Calculation 29 3 3" xfId="7890" xr:uid="{A1648279-7FB5-4D43-9840-CA47245A2BF3}"/>
    <cellStyle name="Calculation 29 3 4" xfId="7891" xr:uid="{16E774B5-3F1D-4B0C-8FED-05B3B8C643FD}"/>
    <cellStyle name="Calculation 29 3 5" xfId="7892" xr:uid="{5378C02F-AB80-47BB-98E1-80911119012E}"/>
    <cellStyle name="Calculation 29 3 6" xfId="7893" xr:uid="{557D836D-A93E-436A-8076-7E81EE57CC11}"/>
    <cellStyle name="Calculation 29 3 7" xfId="7894" xr:uid="{0F6EE8FB-0074-4318-8ED4-12C01719E614}"/>
    <cellStyle name="Calculation 29 3 8" xfId="7895" xr:uid="{365483C7-57AA-477F-9A35-81C3EBFED16C}"/>
    <cellStyle name="Calculation 29 3 9" xfId="7896" xr:uid="{AA0A9BB1-5BDF-4EBC-91F4-E6E4CA32C3B9}"/>
    <cellStyle name="Calculation 29 3_Int on Cust Dep" xfId="7897" xr:uid="{E90D7BCA-8C5E-4A96-ADAE-B3567F38A949}"/>
    <cellStyle name="Calculation 29 4" xfId="7898" xr:uid="{78AA73ED-35D9-4BDE-8D75-EE1A9575538F}"/>
    <cellStyle name="Calculation 29 4 2" xfId="7899" xr:uid="{E4094DE6-6423-417D-937A-B8062DE280EF}"/>
    <cellStyle name="Calculation 29 4 3" xfId="7900" xr:uid="{7434A8D6-F66F-4D93-912C-0B7E7A90912F}"/>
    <cellStyle name="Calculation 29 4 4" xfId="7901" xr:uid="{0F660682-E02D-4B5F-B6AD-45908DC1A697}"/>
    <cellStyle name="Calculation 29 4 5" xfId="7902" xr:uid="{18AC7220-3E9A-483C-AD1C-CD0FA0D0246C}"/>
    <cellStyle name="Calculation 29 4_Int on Cust Dep" xfId="7903" xr:uid="{0B2342C1-376D-4603-9DB3-CEE545D51BC1}"/>
    <cellStyle name="Calculation 29 5" xfId="7904" xr:uid="{E1C1E94F-A61A-492F-9C2F-BA2A4E62A177}"/>
    <cellStyle name="Calculation 29 5 2" xfId="7905" xr:uid="{13C7FAEB-BB96-4086-B9EE-926B06670E3C}"/>
    <cellStyle name="Calculation 29 5 3" xfId="7906" xr:uid="{6AC9BF3E-83FC-423E-9804-665EC5A59D9A}"/>
    <cellStyle name="Calculation 29 5 4" xfId="7907" xr:uid="{84BA3D24-35C2-4190-B3B7-9EFDE4C9625E}"/>
    <cellStyle name="Calculation 29 5 5" xfId="7908" xr:uid="{4C470764-6C9C-4F3B-ADF4-E81145CECE47}"/>
    <cellStyle name="Calculation 29 5_Int on Cust Dep" xfId="7909" xr:uid="{39D40908-0FF2-45AF-BE84-2DBF97163054}"/>
    <cellStyle name="Calculation 29 6" xfId="7910" xr:uid="{C595A450-5A32-4D05-A9E9-0387BCF575F6}"/>
    <cellStyle name="Calculation 29 7" xfId="7911" xr:uid="{66894108-2FC6-4649-91D6-927F127DB9C6}"/>
    <cellStyle name="Calculation 29 8" xfId="7912" xr:uid="{04523098-47F7-4D4F-AD58-9B6143C8B94A}"/>
    <cellStyle name="Calculation 29 9" xfId="7913" xr:uid="{0C92966D-B5FF-41F2-B673-7A1A8B09409F}"/>
    <cellStyle name="Calculation 29_Int on Cust Dep" xfId="7914" xr:uid="{AB4A7FF1-48AB-4C30-AC84-627EDE545447}"/>
    <cellStyle name="Calculation 3" xfId="7915" xr:uid="{FA955896-8D20-4C9B-94DE-036AE8717D35}"/>
    <cellStyle name="Calculation 3 10" xfId="7916" xr:uid="{4BDF9D2E-DF07-48D1-882F-46EF78AA9F71}"/>
    <cellStyle name="Calculation 3 11" xfId="7917" xr:uid="{4EBA8508-552E-4EBB-A22C-C2447F2DAE41}"/>
    <cellStyle name="Calculation 3 12" xfId="7918" xr:uid="{6A5DEC3A-6306-4640-97CA-9BCCD3A10C4C}"/>
    <cellStyle name="Calculation 3 2" xfId="7919" xr:uid="{A46C4DF5-A952-4021-A883-9DA3E242C30F}"/>
    <cellStyle name="Calculation 3 2 10" xfId="7920" xr:uid="{C27001C1-F71C-478F-9950-F6516E817610}"/>
    <cellStyle name="Calculation 3 2 11" xfId="7921" xr:uid="{4AC046D1-E2DB-412D-A5BE-08B8DD8459F0}"/>
    <cellStyle name="Calculation 3 2 12" xfId="7922" xr:uid="{9AA5C176-2DFF-401E-AB85-EFF92B1F7C95}"/>
    <cellStyle name="Calculation 3 2 2" xfId="7923" xr:uid="{BF72488E-DD4F-4266-A72C-C77525BDD239}"/>
    <cellStyle name="Calculation 3 2 2 2" xfId="7924" xr:uid="{AD501C04-F1BF-404B-9832-4319417E2B76}"/>
    <cellStyle name="Calculation 3 2 2 2 2" xfId="7925" xr:uid="{34235E51-B5F8-4BDC-BECA-2F50AA6AC6F9}"/>
    <cellStyle name="Calculation 3 2 2 2 2 2" xfId="7926" xr:uid="{8793B743-B2D6-4802-966F-B9324932623B}"/>
    <cellStyle name="Calculation 3 2 2 2 2 3" xfId="7927" xr:uid="{76A184AD-0ABA-495E-8DB5-9FF91AA88B81}"/>
    <cellStyle name="Calculation 3 2 2 2 2 4" xfId="7928" xr:uid="{1E91DE5C-7E7D-4583-AA8D-75B933EB3000}"/>
    <cellStyle name="Calculation 3 2 2 2 2 5" xfId="7929" xr:uid="{5DB8F2B1-D8BB-4CDD-B1E9-B662E36C4DDE}"/>
    <cellStyle name="Calculation 3 2 2 2 2_Int on Cust Dep" xfId="7930" xr:uid="{FBD2E915-C2E0-4D27-A6BA-B671C7ACE76E}"/>
    <cellStyle name="Calculation 3 2 2 2 3" xfId="7931" xr:uid="{19748C0A-D95F-4AC7-B844-295BEA5E07D1}"/>
    <cellStyle name="Calculation 3 2 2 2 4" xfId="7932" xr:uid="{CE55E543-6A5A-4FD7-8C3E-1E985DBCC345}"/>
    <cellStyle name="Calculation 3 2 2 2 5" xfId="7933" xr:uid="{FEED97BD-F68D-4CFD-B72F-528649BC79A4}"/>
    <cellStyle name="Calculation 3 2 2 2 6" xfId="7934" xr:uid="{719F7FCF-E6CB-45D7-A445-DC74C63B0916}"/>
    <cellStyle name="Calculation 3 2 2 2 7" xfId="7935" xr:uid="{69864607-0838-4C97-8283-1F6F04DA1882}"/>
    <cellStyle name="Calculation 3 2 2 2 8" xfId="7936" xr:uid="{C01FE365-EBF0-49A8-9535-AEE7AC4AAFCD}"/>
    <cellStyle name="Calculation 3 2 2 2 9" xfId="7937" xr:uid="{8FE353FE-0A16-454C-9512-9F0EB1D2FC89}"/>
    <cellStyle name="Calculation 3 2 2 2_Int on Cust Dep" xfId="7938" xr:uid="{862527D0-2250-41B7-B2BF-4B6124B87C6A}"/>
    <cellStyle name="Calculation 3 2 2 3" xfId="7939" xr:uid="{14CA57FB-B348-408D-A72C-A57C881EFD48}"/>
    <cellStyle name="Calculation 3 2 2 3 2" xfId="7940" xr:uid="{B94DF633-99A9-42A4-8106-45840168DDAA}"/>
    <cellStyle name="Calculation 3 2 2 3 3" xfId="7941" xr:uid="{E8A0FFD3-B806-4EE1-B400-C14D0EED68C5}"/>
    <cellStyle name="Calculation 3 2 2 3 4" xfId="7942" xr:uid="{6A96F296-1B90-4373-92B2-62634B000B8D}"/>
    <cellStyle name="Calculation 3 2 2 3 5" xfId="7943" xr:uid="{D825C493-2052-43D0-BAE4-E083252D05BB}"/>
    <cellStyle name="Calculation 3 2 2 3_Int on Cust Dep" xfId="7944" xr:uid="{2CDC09D7-BCDF-44AF-8040-9DF5D47A1383}"/>
    <cellStyle name="Calculation 3 2 2 4" xfId="7945" xr:uid="{908E55AD-3674-4494-855A-8D2BFD33B633}"/>
    <cellStyle name="Calculation 3 2 2 5" xfId="7946" xr:uid="{687D5E4A-B6B4-4DC1-A6CA-045230E2BA3B}"/>
    <cellStyle name="Calculation 3 2 2 6" xfId="7947" xr:uid="{09AF96A4-248E-4CFA-A254-2BE76C92E426}"/>
    <cellStyle name="Calculation 3 2 2_Int on Cust Dep" xfId="7948" xr:uid="{02B75AFC-2E62-4CA9-8D49-2D141514EF2C}"/>
    <cellStyle name="Calculation 3 2 3" xfId="7949" xr:uid="{ED6614A5-FD00-4E0B-9B38-ACA30225B362}"/>
    <cellStyle name="Calculation 3 2 3 2" xfId="7950" xr:uid="{A682AA46-2271-4DE5-902F-A8E2C685B7CB}"/>
    <cellStyle name="Calculation 3 2 3 2 2" xfId="7951" xr:uid="{75161251-319B-4C16-B955-989786095372}"/>
    <cellStyle name="Calculation 3 2 3 2 3" xfId="7952" xr:uid="{E3C146EF-F494-4426-B04E-1D2E26D52C22}"/>
    <cellStyle name="Calculation 3 2 3 2 4" xfId="7953" xr:uid="{A29A38D9-54A5-4B53-A3CC-02D19AA91320}"/>
    <cellStyle name="Calculation 3 2 3 2 5" xfId="7954" xr:uid="{6C8158CA-A2C9-460E-859C-5F4AD742FFA1}"/>
    <cellStyle name="Calculation 3 2 3 2_Int on Cust Dep" xfId="7955" xr:uid="{35D777EE-51AF-4314-BA4C-8ED40C4D8375}"/>
    <cellStyle name="Calculation 3 2 3 3" xfId="7956" xr:uid="{F0579A6A-4795-4209-AA3B-CF1319AF35AF}"/>
    <cellStyle name="Calculation 3 2 3 4" xfId="7957" xr:uid="{4E00B03C-283E-43FA-BC2E-C0BB264DFEBA}"/>
    <cellStyle name="Calculation 3 2 3 5" xfId="7958" xr:uid="{DF5F09AD-EC3F-4EFC-9E12-BC25452C3081}"/>
    <cellStyle name="Calculation 3 2 3 6" xfId="7959" xr:uid="{718A029B-81A0-499C-A281-F2A3B7B8C221}"/>
    <cellStyle name="Calculation 3 2 3 7" xfId="7960" xr:uid="{9E62F399-D2A5-405F-8FD5-090A72175088}"/>
    <cellStyle name="Calculation 3 2 3 8" xfId="7961" xr:uid="{3811D29A-F373-43B7-9D6D-35AE7F9029CF}"/>
    <cellStyle name="Calculation 3 2 3 9" xfId="7962" xr:uid="{52DB1350-3EA3-49BB-B5E0-C80B83B1BE64}"/>
    <cellStyle name="Calculation 3 2 3_Int on Cust Dep" xfId="7963" xr:uid="{D34072C9-8E58-4C1B-AC04-86432B805053}"/>
    <cellStyle name="Calculation 3 2 4" xfId="7964" xr:uid="{C5587C89-7F25-4F8B-8C50-157FC94292A5}"/>
    <cellStyle name="Calculation 3 2 4 2" xfId="7965" xr:uid="{F8848A6A-79BB-4A26-ABD8-E551782EEAF4}"/>
    <cellStyle name="Calculation 3 2 4 3" xfId="7966" xr:uid="{08C7C599-E215-4E9A-B3FF-BD4890429CEF}"/>
    <cellStyle name="Calculation 3 2 4 4" xfId="7967" xr:uid="{6718B694-F824-4045-AE84-60A010B7DF09}"/>
    <cellStyle name="Calculation 3 2 4 5" xfId="7968" xr:uid="{007FFCCC-874C-4D41-9A7F-AC17C35BFEC9}"/>
    <cellStyle name="Calculation 3 2 4_Int on Cust Dep" xfId="7969" xr:uid="{7CD1D31A-2E9A-4FB4-BD7A-901BBC031331}"/>
    <cellStyle name="Calculation 3 2 5" xfId="7970" xr:uid="{3A2D8F55-6EE3-41BE-83A2-3C0BA7FA6F02}"/>
    <cellStyle name="Calculation 3 2 5 2" xfId="7971" xr:uid="{26D976D2-DB32-4BF6-9BC8-95C59C9CF3C4}"/>
    <cellStyle name="Calculation 3 2 5 3" xfId="7972" xr:uid="{B8914837-9307-4891-88AE-507336CDF628}"/>
    <cellStyle name="Calculation 3 2 5 4" xfId="7973" xr:uid="{11AF4111-C311-4EC2-BBE9-6023E5EBE00E}"/>
    <cellStyle name="Calculation 3 2 5 5" xfId="7974" xr:uid="{7422B9B5-C96F-48E8-BD35-EC35C1B7AD9A}"/>
    <cellStyle name="Calculation 3 2 5_Int on Cust Dep" xfId="7975" xr:uid="{1A950DDE-8A85-4B74-8D1E-0592C310F557}"/>
    <cellStyle name="Calculation 3 2 6" xfId="7976" xr:uid="{6C18CF6A-9CCA-4DE3-8B48-F1FB3ABA4679}"/>
    <cellStyle name="Calculation 3 2 7" xfId="7977" xr:uid="{8C80E77C-088A-4CFF-B235-1A88099E7164}"/>
    <cellStyle name="Calculation 3 2 8" xfId="7978" xr:uid="{6CDA1A0E-E529-407D-A7D1-E608E764C094}"/>
    <cellStyle name="Calculation 3 2 9" xfId="7979" xr:uid="{FBE945B3-DB15-4858-BB25-3A1C87724766}"/>
    <cellStyle name="Calculation 3 2_Int on Cust Dep" xfId="7980" xr:uid="{E53ACCAA-C307-4A36-A8CC-405AD6F0621E}"/>
    <cellStyle name="Calculation 3 3" xfId="7981" xr:uid="{48B12FE4-0702-44C3-AB60-414EEB905090}"/>
    <cellStyle name="Calculation 3 3 10" xfId="7982" xr:uid="{C4D4B583-2D50-4FE0-BA69-04348DEB81A4}"/>
    <cellStyle name="Calculation 3 3 11" xfId="7983" xr:uid="{BE0A950C-7DEB-44F2-AB26-D2B5E0CADB95}"/>
    <cellStyle name="Calculation 3 3 12" xfId="7984" xr:uid="{2D13DDC4-9C1C-4616-B525-D99B9C83D7BB}"/>
    <cellStyle name="Calculation 3 3 2" xfId="7985" xr:uid="{F7926CE9-1961-4A3A-9BA0-0DF52EEFE3B5}"/>
    <cellStyle name="Calculation 3 3 2 2" xfId="7986" xr:uid="{F1DAEBFE-C470-451B-989F-888B421CEDC0}"/>
    <cellStyle name="Calculation 3 3 2 2 2" xfId="7987" xr:uid="{F9042B16-3583-416E-AA11-2871D5652836}"/>
    <cellStyle name="Calculation 3 3 2 2 2 2" xfId="7988" xr:uid="{7D8C4DC6-DE89-44F9-9131-53755765F558}"/>
    <cellStyle name="Calculation 3 3 2 2 2 3" xfId="7989" xr:uid="{53CFE68C-9D9C-45A8-B7C8-5003058FD1FE}"/>
    <cellStyle name="Calculation 3 3 2 2 2 4" xfId="7990" xr:uid="{58DF79E1-EC61-4C2C-A766-A58A7AD80785}"/>
    <cellStyle name="Calculation 3 3 2 2 2 5" xfId="7991" xr:uid="{DF1029F4-6156-4C1E-9154-78FF78ADDD38}"/>
    <cellStyle name="Calculation 3 3 2 2 2_Int on Cust Dep" xfId="7992" xr:uid="{34C97FF8-0903-4809-A7AB-54F840559232}"/>
    <cellStyle name="Calculation 3 3 2 2 3" xfId="7993" xr:uid="{E22FB0B8-C70B-46A9-931C-212BB2201770}"/>
    <cellStyle name="Calculation 3 3 2 2 4" xfId="7994" xr:uid="{4384F6C3-A337-42B8-8F47-8AB6FF8CD901}"/>
    <cellStyle name="Calculation 3 3 2 2 5" xfId="7995" xr:uid="{8CE9F190-BAFB-4C49-8901-B971F26764AF}"/>
    <cellStyle name="Calculation 3 3 2 2 6" xfId="7996" xr:uid="{945115E8-E180-41C7-BDCB-62216D50F0EF}"/>
    <cellStyle name="Calculation 3 3 2 2 7" xfId="7997" xr:uid="{E1981D09-86EC-436D-89C8-892BEFDDC996}"/>
    <cellStyle name="Calculation 3 3 2 2 8" xfId="7998" xr:uid="{C7DE34D8-16B5-4FE9-B1AE-7075CF481780}"/>
    <cellStyle name="Calculation 3 3 2 2 9" xfId="7999" xr:uid="{A7B30197-806A-48BD-BB16-A34E49748E26}"/>
    <cellStyle name="Calculation 3 3 2 2_Int on Cust Dep" xfId="8000" xr:uid="{BD8925F9-17EE-4E5A-8AC9-352DDD704797}"/>
    <cellStyle name="Calculation 3 3 2 3" xfId="8001" xr:uid="{21CF142D-BA27-409B-9DC7-BA92F103D8FE}"/>
    <cellStyle name="Calculation 3 3 2 3 2" xfId="8002" xr:uid="{02758816-7427-4AF8-A4A5-80B593A50B19}"/>
    <cellStyle name="Calculation 3 3 2 3 3" xfId="8003" xr:uid="{4964C8B5-375C-4AC5-9F32-A8D13F1BF144}"/>
    <cellStyle name="Calculation 3 3 2 3 4" xfId="8004" xr:uid="{3DCB6E54-71B0-47A6-91D0-96A2D2B2A243}"/>
    <cellStyle name="Calculation 3 3 2 3 5" xfId="8005" xr:uid="{B17B17E1-BC3C-4FD4-AFBF-98DF39EEAB1C}"/>
    <cellStyle name="Calculation 3 3 2 3_Int on Cust Dep" xfId="8006" xr:uid="{44E0CC1A-31E4-4886-A521-1990F5553807}"/>
    <cellStyle name="Calculation 3 3 2 4" xfId="8007" xr:uid="{DABE6D85-EF66-402C-845F-20C64680C0E7}"/>
    <cellStyle name="Calculation 3 3 2 5" xfId="8008" xr:uid="{4C950F9D-FD0E-4A79-AAA8-380E0BDBDF54}"/>
    <cellStyle name="Calculation 3 3 2 6" xfId="8009" xr:uid="{FA3E4B30-893E-490F-A029-1E77A6F2079A}"/>
    <cellStyle name="Calculation 3 3 2_Int on Cust Dep" xfId="8010" xr:uid="{F5452ACD-FDF0-442B-9F54-965689CE6C89}"/>
    <cellStyle name="Calculation 3 3 3" xfId="8011" xr:uid="{71176C61-68D5-417E-AF6B-27B53C4687E0}"/>
    <cellStyle name="Calculation 3 3 3 2" xfId="8012" xr:uid="{056F323D-7B5D-492B-8797-7C4A60EF24C9}"/>
    <cellStyle name="Calculation 3 3 3 2 2" xfId="8013" xr:uid="{E8E7BF23-532C-4044-A6DF-9CF3E35D7DE9}"/>
    <cellStyle name="Calculation 3 3 3 2 3" xfId="8014" xr:uid="{0AD9EFAF-0858-402B-B9C8-E88ABD060D83}"/>
    <cellStyle name="Calculation 3 3 3 2 4" xfId="8015" xr:uid="{B40BBA8E-A1A5-43DD-AFEF-F6757F536FEA}"/>
    <cellStyle name="Calculation 3 3 3 2 5" xfId="8016" xr:uid="{F1B6A13C-414C-482F-AB1F-A178FCC8129D}"/>
    <cellStyle name="Calculation 3 3 3 2_Int on Cust Dep" xfId="8017" xr:uid="{BBE39C5A-2898-4186-9F02-D330C80CBC5A}"/>
    <cellStyle name="Calculation 3 3 3 3" xfId="8018" xr:uid="{98C49EFF-022A-4C32-A100-A486ABDB85DE}"/>
    <cellStyle name="Calculation 3 3 3 4" xfId="8019" xr:uid="{D8F36A78-FDDC-4752-9703-C8F52738D087}"/>
    <cellStyle name="Calculation 3 3 3 5" xfId="8020" xr:uid="{A38E07D9-97D0-46AF-B398-E7C8B43D9C01}"/>
    <cellStyle name="Calculation 3 3 3 6" xfId="8021" xr:uid="{9A0C8F62-55D0-44F0-8FB3-C95CC6BE1855}"/>
    <cellStyle name="Calculation 3 3 3 7" xfId="8022" xr:uid="{4B39B36E-4575-4842-9E73-276659308580}"/>
    <cellStyle name="Calculation 3 3 3 8" xfId="8023" xr:uid="{2AD9D3E0-4AF3-4E13-998F-829BEC1B49D8}"/>
    <cellStyle name="Calculation 3 3 3 9" xfId="8024" xr:uid="{5C1A32A8-A353-403F-92F6-F76A7F8E0A8A}"/>
    <cellStyle name="Calculation 3 3 3_Int on Cust Dep" xfId="8025" xr:uid="{5798B4E9-7092-43CB-B322-3E0D35275BF3}"/>
    <cellStyle name="Calculation 3 3 4" xfId="8026" xr:uid="{9AA70B7B-271F-45BC-BD6C-CFF0A1B505FC}"/>
    <cellStyle name="Calculation 3 3 4 2" xfId="8027" xr:uid="{A84B1DB7-3FD8-4893-A212-28FD75B2BE88}"/>
    <cellStyle name="Calculation 3 3 4 3" xfId="8028" xr:uid="{89FA8D1D-3CFE-4E83-8891-E33E3297032B}"/>
    <cellStyle name="Calculation 3 3 4 4" xfId="8029" xr:uid="{CB1DA333-0496-4552-A863-3E06464880D7}"/>
    <cellStyle name="Calculation 3 3 4 5" xfId="8030" xr:uid="{427F6099-71F3-475A-9543-6124A020F9D6}"/>
    <cellStyle name="Calculation 3 3 4_Int on Cust Dep" xfId="8031" xr:uid="{15D64B24-8D9A-4E94-B510-DDCA51F72F5B}"/>
    <cellStyle name="Calculation 3 3 5" xfId="8032" xr:uid="{86CCFAEF-065D-4259-9A3B-7A4C60844ECD}"/>
    <cellStyle name="Calculation 3 3 5 2" xfId="8033" xr:uid="{A1039A31-CF17-4832-8F1B-EE4D120B1656}"/>
    <cellStyle name="Calculation 3 3 5 3" xfId="8034" xr:uid="{6638A98E-F14B-43D7-9B83-4195E1D13C2C}"/>
    <cellStyle name="Calculation 3 3 5 4" xfId="8035" xr:uid="{F19E68AC-F3E4-4D4E-9C30-1ACBDD811C03}"/>
    <cellStyle name="Calculation 3 3 5 5" xfId="8036" xr:uid="{D1A2CA9C-5E92-41E5-AEF8-F72DC6CBA31A}"/>
    <cellStyle name="Calculation 3 3 5_Int on Cust Dep" xfId="8037" xr:uid="{D5D60FBC-4C68-4A8E-845B-6EC59CA04C64}"/>
    <cellStyle name="Calculation 3 3 6" xfId="8038" xr:uid="{B709CB31-2592-4DA1-8D5A-C0E1BEDD2897}"/>
    <cellStyle name="Calculation 3 3 7" xfId="8039" xr:uid="{180373E0-FD73-4DE9-B8BC-B2BB39367AFD}"/>
    <cellStyle name="Calculation 3 3 8" xfId="8040" xr:uid="{A761D2BE-571A-404B-A7A0-BAABDF500AE8}"/>
    <cellStyle name="Calculation 3 3 9" xfId="8041" xr:uid="{1F40B7CA-46C5-4F29-A806-CA982C0D9F44}"/>
    <cellStyle name="Calculation 3 3_Int on Cust Dep" xfId="8042" xr:uid="{4BFDD6D6-B37E-4539-BF62-0695AAF1863C}"/>
    <cellStyle name="Calculation 3 4" xfId="8043" xr:uid="{9A179034-3EAF-417F-A845-B419113DB36B}"/>
    <cellStyle name="Calculation 3 4 2" xfId="8044" xr:uid="{2B5E1484-0D65-4760-9C1D-492F85B0A56A}"/>
    <cellStyle name="Calculation 3 4 2 2" xfId="8045" xr:uid="{FD6A0920-2956-4C7C-9B00-EFF884BB8CF9}"/>
    <cellStyle name="Calculation 3 4 2 2 2" xfId="8046" xr:uid="{C9189A62-5572-423D-B8E9-B6B4F88B4007}"/>
    <cellStyle name="Calculation 3 4 2 2 3" xfId="8047" xr:uid="{D2385D78-5848-4BF7-A3FA-8D37A08656C5}"/>
    <cellStyle name="Calculation 3 4 2 2 4" xfId="8048" xr:uid="{759D1AB7-B5DA-4F0D-8BF6-00A869908E6A}"/>
    <cellStyle name="Calculation 3 4 2 2 5" xfId="8049" xr:uid="{CF383E15-4C38-4FBA-9B73-D51453C83347}"/>
    <cellStyle name="Calculation 3 4 2 2_Int on Cust Dep" xfId="8050" xr:uid="{9B4FA5F2-80B9-4038-80F5-6DF44D6D6A24}"/>
    <cellStyle name="Calculation 3 4 2 3" xfId="8051" xr:uid="{9EB8E36E-ADB6-4653-BB5E-00C7BE932882}"/>
    <cellStyle name="Calculation 3 4 2 4" xfId="8052" xr:uid="{70FE18A2-9431-4991-BD30-639CFC164F11}"/>
    <cellStyle name="Calculation 3 4 2 5" xfId="8053" xr:uid="{3FC64A18-EBEA-43CC-A4F5-F8562F38BC33}"/>
    <cellStyle name="Calculation 3 4 2 6" xfId="8054" xr:uid="{39BABA1E-5451-4EDD-92C1-C027C18DC1A8}"/>
    <cellStyle name="Calculation 3 4 2 7" xfId="8055" xr:uid="{442ABBA0-8D17-4929-A86F-41C81E9C5D55}"/>
    <cellStyle name="Calculation 3 4 2 8" xfId="8056" xr:uid="{AA67B491-D1E8-4D7F-BE53-0782EA4E7062}"/>
    <cellStyle name="Calculation 3 4 2 9" xfId="8057" xr:uid="{B0F19AF8-7317-4634-83FA-AF938D6F5A94}"/>
    <cellStyle name="Calculation 3 4 2_Int on Cust Dep" xfId="8058" xr:uid="{1489E49C-FABA-49FD-92C3-97ADAB690A6C}"/>
    <cellStyle name="Calculation 3 4 3" xfId="8059" xr:uid="{5B777E7A-AC10-4C65-8A41-F4FC28C12BEF}"/>
    <cellStyle name="Calculation 3 4 3 2" xfId="8060" xr:uid="{341D5351-879F-421F-9A17-1589ED6D8266}"/>
    <cellStyle name="Calculation 3 4 3 3" xfId="8061" xr:uid="{0AA32244-E77F-4C0C-9228-CD8BA6507CE6}"/>
    <cellStyle name="Calculation 3 4 3 4" xfId="8062" xr:uid="{C2119332-E589-44D4-9454-63CCA66F7B35}"/>
    <cellStyle name="Calculation 3 4 3 5" xfId="8063" xr:uid="{CE34CB44-0C82-49F5-BA47-886D9D099146}"/>
    <cellStyle name="Calculation 3 4 3_Int on Cust Dep" xfId="8064" xr:uid="{0F9618C3-C6A2-4339-8DCF-98A31B2C6288}"/>
    <cellStyle name="Calculation 3 4 4" xfId="8065" xr:uid="{3EF8D7FD-52C9-42D0-80D8-380E3DADEF58}"/>
    <cellStyle name="Calculation 3 4 5" xfId="8066" xr:uid="{420CB30D-B5FD-4E56-8A0A-5BBBAFD39CF5}"/>
    <cellStyle name="Calculation 3 4 6" xfId="8067" xr:uid="{142DA867-A2E3-40B6-99C3-7F1508A90841}"/>
    <cellStyle name="Calculation 3 4_Int on Cust Dep" xfId="8068" xr:uid="{969BBD34-89C5-49C1-AAC5-2CDBCB5D29AC}"/>
    <cellStyle name="Calculation 3 5" xfId="8069" xr:uid="{5FF55920-7245-4599-8816-2F9A8A90103C}"/>
    <cellStyle name="Calculation 3 5 2" xfId="8070" xr:uid="{817A26C4-31FC-4546-9CF0-83CC1AC42D3F}"/>
    <cellStyle name="Calculation 3 5 3" xfId="8071" xr:uid="{3E0243AD-6419-407E-B346-246B897641A4}"/>
    <cellStyle name="Calculation 3 5 4" xfId="8072" xr:uid="{694944A4-CC05-4176-A4C7-D9CBAF8C5A43}"/>
    <cellStyle name="Calculation 3 5 5" xfId="8073" xr:uid="{C0300991-A0E4-441C-8A84-6D949ADA5D04}"/>
    <cellStyle name="Calculation 3 5_Int on Cust Dep" xfId="8074" xr:uid="{1A8D924C-45B8-4FA2-86F0-B3F2B38E7D06}"/>
    <cellStyle name="Calculation 3 6" xfId="8075" xr:uid="{979A784F-928C-4D4D-8806-20361A5D96CB}"/>
    <cellStyle name="Calculation 3 6 2" xfId="8076" xr:uid="{DF4D99BF-90E2-4EB8-A1BE-A88E605C7D0A}"/>
    <cellStyle name="Calculation 3 6 3" xfId="8077" xr:uid="{9A833CE2-1292-4D4C-93DE-91775AA124A3}"/>
    <cellStyle name="Calculation 3 6 4" xfId="8078" xr:uid="{0479E27E-DB7D-4748-BB24-C96D946A4858}"/>
    <cellStyle name="Calculation 3 6 5" xfId="8079" xr:uid="{C10463D1-3422-4D98-9F29-9676E51C6F0C}"/>
    <cellStyle name="Calculation 3 6_Int on Cust Dep" xfId="8080" xr:uid="{4D5EF31A-2D3A-4850-BC51-A87C5A51B903}"/>
    <cellStyle name="Calculation 3 7" xfId="8081" xr:uid="{836772C2-DB1E-4749-8AF0-7568427EF069}"/>
    <cellStyle name="Calculation 3 8" xfId="8082" xr:uid="{69FB476A-BCFF-4C3A-B220-71E3F2D8160F}"/>
    <cellStyle name="Calculation 3 9" xfId="8083" xr:uid="{B89E13BE-85B2-4BF8-9E69-0201DB2D2AE9}"/>
    <cellStyle name="Calculation 3_Int on Cust Dep" xfId="8084" xr:uid="{4EDBFD5C-01D6-470B-A721-19B60A9BA54D}"/>
    <cellStyle name="Calculation 30" xfId="8085" xr:uid="{D062EF7C-EB29-4317-8692-4A9A4BBA0FDF}"/>
    <cellStyle name="Calculation 30 10" xfId="8086" xr:uid="{2322F5E3-C0B2-494D-B3C2-49E2569120B3}"/>
    <cellStyle name="Calculation 30 11" xfId="8087" xr:uid="{88B16A53-91F8-4F0A-9F41-6E54E16CA488}"/>
    <cellStyle name="Calculation 30 12" xfId="8088" xr:uid="{910FB716-AB48-4013-8B0D-E4B5939BA031}"/>
    <cellStyle name="Calculation 30 2" xfId="8089" xr:uid="{971F719D-5D1C-4CE6-8691-95A4F650F59F}"/>
    <cellStyle name="Calculation 30 2 2" xfId="8090" xr:uid="{72D3157C-5A30-4BA8-95B2-6EFEAE0E1A05}"/>
    <cellStyle name="Calculation 30 2 2 2" xfId="8091" xr:uid="{3F54AF44-CBB2-467E-82ED-77B064E42A6F}"/>
    <cellStyle name="Calculation 30 2 2 2 2" xfId="8092" xr:uid="{CA48FFB5-8C7E-444F-B83E-0B015B1A9F83}"/>
    <cellStyle name="Calculation 30 2 2 2 3" xfId="8093" xr:uid="{3314E64F-70AE-44C4-9ACC-1BCE769A4530}"/>
    <cellStyle name="Calculation 30 2 2 2 4" xfId="8094" xr:uid="{9C1B9CF7-8F42-4D7D-A9E1-4E2C1294F0D4}"/>
    <cellStyle name="Calculation 30 2 2 2 5" xfId="8095" xr:uid="{5D11B648-3100-491E-BFC9-EB4633F266A7}"/>
    <cellStyle name="Calculation 30 2 2 2_Int on Cust Dep" xfId="8096" xr:uid="{7F7D241E-9B52-44CF-BC36-60D543810BBB}"/>
    <cellStyle name="Calculation 30 2 2 3" xfId="8097" xr:uid="{AC0D93AB-6075-485C-B627-86B6E9D2A440}"/>
    <cellStyle name="Calculation 30 2 2 4" xfId="8098" xr:uid="{0F05DFD7-A4AA-4E6A-A6B6-E5275D23B755}"/>
    <cellStyle name="Calculation 30 2 2 5" xfId="8099" xr:uid="{78E96DF0-99D4-4ACF-A18A-78322D4762FD}"/>
    <cellStyle name="Calculation 30 2 2 6" xfId="8100" xr:uid="{95D79664-3F4D-429E-9EC0-1BB097D0EEDB}"/>
    <cellStyle name="Calculation 30 2 2 7" xfId="8101" xr:uid="{C4323D64-BDF5-49B2-880C-1027A0EA5D6F}"/>
    <cellStyle name="Calculation 30 2 2 8" xfId="8102" xr:uid="{22FA6146-BC50-47ED-A4F4-87C714DE7EBF}"/>
    <cellStyle name="Calculation 30 2 2 9" xfId="8103" xr:uid="{6CAA8150-2C23-4B2F-AB6A-496B03E31B84}"/>
    <cellStyle name="Calculation 30 2 2_Int on Cust Dep" xfId="8104" xr:uid="{92F7AAC1-E5D1-40CE-87C0-5890259B189F}"/>
    <cellStyle name="Calculation 30 2 3" xfId="8105" xr:uid="{8481232C-BA6F-46D0-A09F-59F12992975A}"/>
    <cellStyle name="Calculation 30 2 3 2" xfId="8106" xr:uid="{04F4719A-921D-4F18-8F48-5FF356C80F3A}"/>
    <cellStyle name="Calculation 30 2 3 3" xfId="8107" xr:uid="{FCAC7AAA-58CF-4EC8-A079-B09F73A4724F}"/>
    <cellStyle name="Calculation 30 2 3 4" xfId="8108" xr:uid="{62B29F5A-BB48-4071-8677-F95EDD74AAE6}"/>
    <cellStyle name="Calculation 30 2 3 5" xfId="8109" xr:uid="{6386B57F-3702-4812-AB0B-0DD5D1EC9C8C}"/>
    <cellStyle name="Calculation 30 2 3_Int on Cust Dep" xfId="8110" xr:uid="{D5964A8C-0717-4CD3-8DA5-F896B2C30C48}"/>
    <cellStyle name="Calculation 30 2 4" xfId="8111" xr:uid="{62F8831D-E054-4A1D-8953-D0F7C4D55ED3}"/>
    <cellStyle name="Calculation 30 2 5" xfId="8112" xr:uid="{1C78B434-D4AF-46F7-9511-BABBE7ED8114}"/>
    <cellStyle name="Calculation 30 2 6" xfId="8113" xr:uid="{C8845626-2129-4C51-8481-FC2B7F4CFC69}"/>
    <cellStyle name="Calculation 30 2_Int on Cust Dep" xfId="8114" xr:uid="{0BBF9322-1EA2-4C8E-817A-8A06C340C855}"/>
    <cellStyle name="Calculation 30 3" xfId="8115" xr:uid="{CBE9E77D-1AFE-4B59-9B0F-95F0ED6B5356}"/>
    <cellStyle name="Calculation 30 3 2" xfId="8116" xr:uid="{2881DBFC-A9A6-4615-BE13-B9CC0426BEF6}"/>
    <cellStyle name="Calculation 30 3 2 2" xfId="8117" xr:uid="{E36DB5BB-6A65-4E17-9C5A-EB36128FCF3F}"/>
    <cellStyle name="Calculation 30 3 2 3" xfId="8118" xr:uid="{2E889921-7CFE-446C-BC5A-A05767008335}"/>
    <cellStyle name="Calculation 30 3 2 4" xfId="8119" xr:uid="{340F779F-E441-44A3-818A-CD4F3795F75E}"/>
    <cellStyle name="Calculation 30 3 2 5" xfId="8120" xr:uid="{0C3EBAD6-A92E-488B-8702-635F8812AABE}"/>
    <cellStyle name="Calculation 30 3 2_Int on Cust Dep" xfId="8121" xr:uid="{263743EF-D658-4439-86CC-7CEF8E60ED67}"/>
    <cellStyle name="Calculation 30 3 3" xfId="8122" xr:uid="{E93C6B7A-0879-4614-B41F-D0A36A8CC11A}"/>
    <cellStyle name="Calculation 30 3 4" xfId="8123" xr:uid="{77E3D492-6012-4255-96D0-3726F28983C0}"/>
    <cellStyle name="Calculation 30 3 5" xfId="8124" xr:uid="{A317F5B6-B118-47D6-BCD2-A2888543D278}"/>
    <cellStyle name="Calculation 30 3 6" xfId="8125" xr:uid="{A10771A2-7559-4B91-9B6B-87002D4EDF28}"/>
    <cellStyle name="Calculation 30 3 7" xfId="8126" xr:uid="{126CE2EC-E10B-4DBD-818D-C288A58E78ED}"/>
    <cellStyle name="Calculation 30 3 8" xfId="8127" xr:uid="{9E1E92E4-215E-4888-A6DB-046511011927}"/>
    <cellStyle name="Calculation 30 3 9" xfId="8128" xr:uid="{66BAB7AE-D9E5-42B6-ABEB-404D1DB1C776}"/>
    <cellStyle name="Calculation 30 3_Int on Cust Dep" xfId="8129" xr:uid="{E38F8327-298A-4FD1-9428-2BCA451B6989}"/>
    <cellStyle name="Calculation 30 4" xfId="8130" xr:uid="{7C2528E1-51C8-4AEC-8CB2-E6DB8F28E536}"/>
    <cellStyle name="Calculation 30 4 2" xfId="8131" xr:uid="{515299D9-14F9-4EBC-9CC0-D21BFC2F8B4E}"/>
    <cellStyle name="Calculation 30 4 3" xfId="8132" xr:uid="{121CE3E8-792D-4B86-A368-461AA9B58E2E}"/>
    <cellStyle name="Calculation 30 4 4" xfId="8133" xr:uid="{FE2141D3-579B-4274-BA91-5B208067EFEF}"/>
    <cellStyle name="Calculation 30 4 5" xfId="8134" xr:uid="{95DA2F75-366E-4705-94D8-195FAE3F73CF}"/>
    <cellStyle name="Calculation 30 4_Int on Cust Dep" xfId="8135" xr:uid="{EAB86F2A-8A4C-44C6-813F-C70186F1F830}"/>
    <cellStyle name="Calculation 30 5" xfId="8136" xr:uid="{93B883B4-8E87-403A-B1AD-CF40AC5C46CE}"/>
    <cellStyle name="Calculation 30 5 2" xfId="8137" xr:uid="{F7C97E29-7B19-4EF7-8484-0F25EAD17604}"/>
    <cellStyle name="Calculation 30 5 3" xfId="8138" xr:uid="{6C2932E8-4583-4CB3-963D-3C3AD5BAC878}"/>
    <cellStyle name="Calculation 30 5 4" xfId="8139" xr:uid="{10E724D8-A1DE-43C0-95D5-1A5E517F4B5E}"/>
    <cellStyle name="Calculation 30 5 5" xfId="8140" xr:uid="{B5BFAB01-04D3-447A-8CB0-BB3DB88F005A}"/>
    <cellStyle name="Calculation 30 5_Int on Cust Dep" xfId="8141" xr:uid="{AA9EDE36-9AC4-4D97-A395-DB62CF097949}"/>
    <cellStyle name="Calculation 30 6" xfId="8142" xr:uid="{715E98E8-9F5D-4030-B857-EFBAE034362E}"/>
    <cellStyle name="Calculation 30 7" xfId="8143" xr:uid="{D7125FAE-69AB-4462-A043-8FCA2F369C36}"/>
    <cellStyle name="Calculation 30 8" xfId="8144" xr:uid="{CCF44AAE-8A71-458A-888D-D4C36318313D}"/>
    <cellStyle name="Calculation 30 9" xfId="8145" xr:uid="{9A8F48CB-C9C1-4AE4-8818-18E430992E68}"/>
    <cellStyle name="Calculation 30_Int on Cust Dep" xfId="8146" xr:uid="{0635885D-DA78-4FD9-834C-C27E88612438}"/>
    <cellStyle name="Calculation 31" xfId="8147" xr:uid="{ED8C644D-4D56-4501-9A48-687BF68D65AC}"/>
    <cellStyle name="Calculation 31 10" xfId="8148" xr:uid="{5C6DED3C-C625-45BF-A294-CFE392554D82}"/>
    <cellStyle name="Calculation 31 11" xfId="8149" xr:uid="{019BB2EB-51AD-44D1-9BBA-5C880C444ADF}"/>
    <cellStyle name="Calculation 31 12" xfId="8150" xr:uid="{CAC5AA0E-10D9-4B58-BFAD-A0D984CCAF82}"/>
    <cellStyle name="Calculation 31 2" xfId="8151" xr:uid="{2DCDD290-7195-48B8-BB76-79D59D904401}"/>
    <cellStyle name="Calculation 31 2 2" xfId="8152" xr:uid="{5D96A038-98CE-4660-A91F-DD6A4244F737}"/>
    <cellStyle name="Calculation 31 2 2 2" xfId="8153" xr:uid="{7D039C9F-B186-4552-912C-71CAA4C43AD1}"/>
    <cellStyle name="Calculation 31 2 2 2 2" xfId="8154" xr:uid="{C999E312-929A-491F-9081-71B076EBCCFD}"/>
    <cellStyle name="Calculation 31 2 2 2 3" xfId="8155" xr:uid="{FBBD5C6A-D464-42CD-8B22-8459DCD6A5C8}"/>
    <cellStyle name="Calculation 31 2 2 2 4" xfId="8156" xr:uid="{832AEFA0-EC9C-49C7-A699-E357A46301D1}"/>
    <cellStyle name="Calculation 31 2 2 2 5" xfId="8157" xr:uid="{03B1CDFB-A0B5-48FC-9071-D353FB903AA1}"/>
    <cellStyle name="Calculation 31 2 2 2_Int on Cust Dep" xfId="8158" xr:uid="{8C8F67BF-CCFE-4B30-9573-679C070A66A8}"/>
    <cellStyle name="Calculation 31 2 2 3" xfId="8159" xr:uid="{63E34B5A-36DB-4FAD-986F-B7E345DF41C3}"/>
    <cellStyle name="Calculation 31 2 2 4" xfId="8160" xr:uid="{B3C0C5FA-33C4-4BC1-B4C8-CCC87A3D8CBE}"/>
    <cellStyle name="Calculation 31 2 2 5" xfId="8161" xr:uid="{6DEE572E-975B-4D40-9545-709D2CA80F3F}"/>
    <cellStyle name="Calculation 31 2 2 6" xfId="8162" xr:uid="{A2E0B0F8-2508-4004-A875-EDEEF8AEBE1D}"/>
    <cellStyle name="Calculation 31 2 2 7" xfId="8163" xr:uid="{FDA572EA-B0F6-41AA-AABB-E33882FA48A9}"/>
    <cellStyle name="Calculation 31 2 2 8" xfId="8164" xr:uid="{8BAA9E79-0587-4F3B-AFDF-DA5BFBDBE126}"/>
    <cellStyle name="Calculation 31 2 2 9" xfId="8165" xr:uid="{699B3478-3D6A-44DD-93DC-DCAFCBDCA0A3}"/>
    <cellStyle name="Calculation 31 2 2_Int on Cust Dep" xfId="8166" xr:uid="{DC72B26A-2734-485D-A90D-4EA2455DEB2F}"/>
    <cellStyle name="Calculation 31 2 3" xfId="8167" xr:uid="{D178C35B-71FB-4743-A8A5-8BF346B99B30}"/>
    <cellStyle name="Calculation 31 2 3 2" xfId="8168" xr:uid="{DC7BE650-AC2A-4278-8C73-413445E7D4D1}"/>
    <cellStyle name="Calculation 31 2 3 3" xfId="8169" xr:uid="{0DF24CB8-CD4F-43D7-908A-F0D84F95C627}"/>
    <cellStyle name="Calculation 31 2 3 4" xfId="8170" xr:uid="{C1CB3DC7-CBE3-4FA8-BBD1-232B6F449526}"/>
    <cellStyle name="Calculation 31 2 3 5" xfId="8171" xr:uid="{D150A703-10EB-49C6-BACD-4474BD6D7D4B}"/>
    <cellStyle name="Calculation 31 2 3_Int on Cust Dep" xfId="8172" xr:uid="{A0BD22BC-AA3F-4A39-856F-7D6F78D6ED64}"/>
    <cellStyle name="Calculation 31 2 4" xfId="8173" xr:uid="{3CFB85F4-FB7F-4F3E-B386-40CEEB70DACE}"/>
    <cellStyle name="Calculation 31 2 5" xfId="8174" xr:uid="{513DF9CD-1C38-4B2F-892A-710C915E2E59}"/>
    <cellStyle name="Calculation 31 2 6" xfId="8175" xr:uid="{0D8EFDCC-0171-4B1F-810A-95D1C3BC7CBA}"/>
    <cellStyle name="Calculation 31 2_Int on Cust Dep" xfId="8176" xr:uid="{902CE49F-F9FA-45F0-B3B6-FC1577359E76}"/>
    <cellStyle name="Calculation 31 3" xfId="8177" xr:uid="{32021BFA-007A-4A39-94D4-80BD7A7D00E1}"/>
    <cellStyle name="Calculation 31 3 2" xfId="8178" xr:uid="{29821807-702C-4655-BAB4-D30EBD959855}"/>
    <cellStyle name="Calculation 31 3 2 2" xfId="8179" xr:uid="{43F4477F-2039-42EF-BCFC-7BFDB6F08EB9}"/>
    <cellStyle name="Calculation 31 3 2 3" xfId="8180" xr:uid="{73DE9EFA-7E31-420D-BA32-F5D395EC06CD}"/>
    <cellStyle name="Calculation 31 3 2 4" xfId="8181" xr:uid="{6DD67093-29EC-49D7-98D5-B55F31CA7E9A}"/>
    <cellStyle name="Calculation 31 3 2 5" xfId="8182" xr:uid="{5122379C-FFA7-4BF2-893E-B4BCBEACAEBA}"/>
    <cellStyle name="Calculation 31 3 2_Int on Cust Dep" xfId="8183" xr:uid="{133933E1-857F-46B3-B13F-F05EBEDE8F68}"/>
    <cellStyle name="Calculation 31 3 3" xfId="8184" xr:uid="{C9B01131-CC7D-431B-909A-D0801B0452D4}"/>
    <cellStyle name="Calculation 31 3 4" xfId="8185" xr:uid="{CC49D9EA-59B6-47ED-9529-B6CDDB3CB178}"/>
    <cellStyle name="Calculation 31 3 5" xfId="8186" xr:uid="{8256F9BA-2E3A-483B-8105-7D0E2667B1C0}"/>
    <cellStyle name="Calculation 31 3 6" xfId="8187" xr:uid="{A80FB875-D234-4146-A3D5-A91A4FF1841B}"/>
    <cellStyle name="Calculation 31 3 7" xfId="8188" xr:uid="{D7C3D24F-A4C1-4405-A55F-91496FB4EA9E}"/>
    <cellStyle name="Calculation 31 3 8" xfId="8189" xr:uid="{0515D40C-CD79-486D-957C-CDD716637380}"/>
    <cellStyle name="Calculation 31 3 9" xfId="8190" xr:uid="{4911B1A6-EDD9-4C2D-8C9A-73619ADE72BC}"/>
    <cellStyle name="Calculation 31 3_Int on Cust Dep" xfId="8191" xr:uid="{B86B7531-E562-4E48-A732-4DECA3E38876}"/>
    <cellStyle name="Calculation 31 4" xfId="8192" xr:uid="{896ADA61-6124-432B-A2BC-71A31A1101D5}"/>
    <cellStyle name="Calculation 31 4 2" xfId="8193" xr:uid="{74259E3B-CC31-4643-992B-9AA58FB46526}"/>
    <cellStyle name="Calculation 31 4 3" xfId="8194" xr:uid="{F9233757-9767-4387-8A90-D6C9BAA65EA6}"/>
    <cellStyle name="Calculation 31 4 4" xfId="8195" xr:uid="{9E4B4920-C2E3-44FB-877F-A45FB8BA2A27}"/>
    <cellStyle name="Calculation 31 4 5" xfId="8196" xr:uid="{8B0F59A2-FEA6-4FA3-8839-B5F262BD2EE5}"/>
    <cellStyle name="Calculation 31 4_Int on Cust Dep" xfId="8197" xr:uid="{FB79F190-F2B8-4007-9A8E-C38EACC04F2B}"/>
    <cellStyle name="Calculation 31 5" xfId="8198" xr:uid="{D1BBDB4A-7CAB-4719-BA84-D76255CA16D7}"/>
    <cellStyle name="Calculation 31 5 2" xfId="8199" xr:uid="{4C76484C-5ED9-4DBA-9D17-8B7B0544E255}"/>
    <cellStyle name="Calculation 31 5 3" xfId="8200" xr:uid="{32F1EFF5-B2D4-4240-B27C-31A1DF675304}"/>
    <cellStyle name="Calculation 31 5 4" xfId="8201" xr:uid="{8392B4E8-5294-4432-A3FD-25B114C7D72F}"/>
    <cellStyle name="Calculation 31 5 5" xfId="8202" xr:uid="{803C4651-49DE-4B9D-90FE-151FF062418B}"/>
    <cellStyle name="Calculation 31 5_Int on Cust Dep" xfId="8203" xr:uid="{AC20988A-BE82-41B2-B051-01C0ABC99B59}"/>
    <cellStyle name="Calculation 31 6" xfId="8204" xr:uid="{085AEC94-BEF5-4357-987E-94127EE39033}"/>
    <cellStyle name="Calculation 31 7" xfId="8205" xr:uid="{6F01C6F1-2D55-4883-8DA3-3D9D4AD4B5FE}"/>
    <cellStyle name="Calculation 31 8" xfId="8206" xr:uid="{D25B066E-DFDA-42E9-AFBB-4816F8D76460}"/>
    <cellStyle name="Calculation 31 9" xfId="8207" xr:uid="{E26B2B87-EF26-44DB-B53C-3DFB597084D2}"/>
    <cellStyle name="Calculation 31_Int on Cust Dep" xfId="8208" xr:uid="{2F263E2A-FDBB-4452-A8EA-BDA4750D3F04}"/>
    <cellStyle name="Calculation 32" xfId="8209" xr:uid="{45A6CBF6-E47B-4F91-A429-D1DA920325C9}"/>
    <cellStyle name="Calculation 32 10" xfId="8210" xr:uid="{656067C4-0D7D-4DA0-BAE8-782E1AB297D0}"/>
    <cellStyle name="Calculation 32 11" xfId="8211" xr:uid="{6C3BE9C2-77E3-4872-B7C2-DC32D05D4CB9}"/>
    <cellStyle name="Calculation 32 12" xfId="8212" xr:uid="{1249E54D-A810-4852-9ACE-49318AB9C1A2}"/>
    <cellStyle name="Calculation 32 2" xfId="8213" xr:uid="{BCFECC9B-EAA5-4117-A8C9-A8211197F6EC}"/>
    <cellStyle name="Calculation 32 2 2" xfId="8214" xr:uid="{6DCF66D0-EADB-43BB-95FB-8E7FF5A398C1}"/>
    <cellStyle name="Calculation 32 2 2 2" xfId="8215" xr:uid="{82080949-D78D-4FB8-8120-38D4FB8C68B2}"/>
    <cellStyle name="Calculation 32 2 2 2 2" xfId="8216" xr:uid="{9F5BDE9C-FE09-4436-946A-ADDB492AF468}"/>
    <cellStyle name="Calculation 32 2 2 2 3" xfId="8217" xr:uid="{4DF69F1B-D5D6-4962-A80E-5815617CB6A6}"/>
    <cellStyle name="Calculation 32 2 2 2 4" xfId="8218" xr:uid="{400C6C1C-C2C3-471E-AFAF-2F01BC66E3A9}"/>
    <cellStyle name="Calculation 32 2 2 2 5" xfId="8219" xr:uid="{F45236D7-50C7-4759-A07B-CB7EB10A2757}"/>
    <cellStyle name="Calculation 32 2 2 2_Int on Cust Dep" xfId="8220" xr:uid="{20F7E983-9047-4CC3-921E-CAD77E348522}"/>
    <cellStyle name="Calculation 32 2 2 3" xfId="8221" xr:uid="{8ADF8BCC-2B24-4ECA-A7DE-7403910D6AE4}"/>
    <cellStyle name="Calculation 32 2 2 4" xfId="8222" xr:uid="{622294F2-6F0A-483B-88B1-FEA0C875B0E1}"/>
    <cellStyle name="Calculation 32 2 2 5" xfId="8223" xr:uid="{AC147023-C60E-42EE-8D43-4BDF48D82824}"/>
    <cellStyle name="Calculation 32 2 2 6" xfId="8224" xr:uid="{4E9C51C8-D6B0-456E-9DC5-A88F91173893}"/>
    <cellStyle name="Calculation 32 2 2 7" xfId="8225" xr:uid="{999145B5-6C49-4F92-9FC3-8B0B319BEFF7}"/>
    <cellStyle name="Calculation 32 2 2 8" xfId="8226" xr:uid="{57E6895B-2BA8-4C03-9FB1-8F1CC49E9F05}"/>
    <cellStyle name="Calculation 32 2 2 9" xfId="8227" xr:uid="{98FB00E5-5E10-4039-B6F4-29EE56536DBE}"/>
    <cellStyle name="Calculation 32 2 2_Int on Cust Dep" xfId="8228" xr:uid="{D81DF6AC-42AB-4380-A9A5-69FC23246FE4}"/>
    <cellStyle name="Calculation 32 2 3" xfId="8229" xr:uid="{56D19FE4-FDA1-4F8E-9BF1-A65FA568E949}"/>
    <cellStyle name="Calculation 32 2 3 2" xfId="8230" xr:uid="{7250D00E-EB10-475A-86A0-2C09C73C3F17}"/>
    <cellStyle name="Calculation 32 2 3 3" xfId="8231" xr:uid="{1EF84A91-484A-4170-87E3-E30E79AAB9F1}"/>
    <cellStyle name="Calculation 32 2 3 4" xfId="8232" xr:uid="{DFF56625-31FD-4BE5-99D3-14553FF006A3}"/>
    <cellStyle name="Calculation 32 2 3 5" xfId="8233" xr:uid="{33394EDA-9152-41AC-89CE-A87885A8AEBD}"/>
    <cellStyle name="Calculation 32 2 3_Int on Cust Dep" xfId="8234" xr:uid="{7A907E51-CF91-4308-9A45-5B8698F31689}"/>
    <cellStyle name="Calculation 32 2 4" xfId="8235" xr:uid="{A8CB3261-62FA-4E89-8C0C-62735BA0AE09}"/>
    <cellStyle name="Calculation 32 2 5" xfId="8236" xr:uid="{991052EE-68B7-4320-8D35-812C10642B3D}"/>
    <cellStyle name="Calculation 32 2 6" xfId="8237" xr:uid="{9B1757BE-0E0F-457C-BA1B-A49E25D22F12}"/>
    <cellStyle name="Calculation 32 2_Int on Cust Dep" xfId="8238" xr:uid="{C6AE0A86-6F95-4803-8174-767764142B66}"/>
    <cellStyle name="Calculation 32 3" xfId="8239" xr:uid="{6384457B-5027-4481-901F-800574E5975D}"/>
    <cellStyle name="Calculation 32 3 2" xfId="8240" xr:uid="{7C2F67FF-7565-4412-B570-3CB03E3ADB80}"/>
    <cellStyle name="Calculation 32 3 2 2" xfId="8241" xr:uid="{593B2E69-C215-47D2-BBA8-29709BC6599A}"/>
    <cellStyle name="Calculation 32 3 2 3" xfId="8242" xr:uid="{99F32AF4-ADF9-4153-9B3A-A97EBB089D2C}"/>
    <cellStyle name="Calculation 32 3 2 4" xfId="8243" xr:uid="{B5920C4B-6C6F-4096-B3EE-B3BBDDEAF4FD}"/>
    <cellStyle name="Calculation 32 3 2 5" xfId="8244" xr:uid="{8801CDEF-E82D-43A4-BB12-06400661C07F}"/>
    <cellStyle name="Calculation 32 3 2_Int on Cust Dep" xfId="8245" xr:uid="{B21B6C40-7C73-4739-974B-EAADB110BC18}"/>
    <cellStyle name="Calculation 32 3 3" xfId="8246" xr:uid="{F9C42057-3997-44A8-B9ED-C5E5C50FA3FD}"/>
    <cellStyle name="Calculation 32 3 4" xfId="8247" xr:uid="{E005737B-3C98-4D11-8D60-14BC0573936F}"/>
    <cellStyle name="Calculation 32 3 5" xfId="8248" xr:uid="{8F4D84C0-4417-4CC8-B065-F5674862E42C}"/>
    <cellStyle name="Calculation 32 3 6" xfId="8249" xr:uid="{C88BFF93-91A4-4F58-9936-CD63F8F4DDE1}"/>
    <cellStyle name="Calculation 32 3 7" xfId="8250" xr:uid="{6CD44873-F652-4E0F-9BEF-80B0674D0F9E}"/>
    <cellStyle name="Calculation 32 3 8" xfId="8251" xr:uid="{5E4A4695-D2CE-46F0-9FBB-F73239EBB976}"/>
    <cellStyle name="Calculation 32 3 9" xfId="8252" xr:uid="{B20CAEAC-032E-40EC-B720-8C6DD16B1AB6}"/>
    <cellStyle name="Calculation 32 3_Int on Cust Dep" xfId="8253" xr:uid="{E43A5B79-A312-4443-8683-00BFBB175630}"/>
    <cellStyle name="Calculation 32 4" xfId="8254" xr:uid="{4677179C-F2E2-4763-9E52-19DBCD01F198}"/>
    <cellStyle name="Calculation 32 4 2" xfId="8255" xr:uid="{EA867A72-3ABE-4353-9EAC-E05B0CB4DCA1}"/>
    <cellStyle name="Calculation 32 4 3" xfId="8256" xr:uid="{53F6CA6E-5575-40FF-AB7A-6BEE2D854772}"/>
    <cellStyle name="Calculation 32 4 4" xfId="8257" xr:uid="{E332C180-A9EB-4DF7-9945-E76149E4FA4B}"/>
    <cellStyle name="Calculation 32 4 5" xfId="8258" xr:uid="{6FC2A4CE-275C-4620-A22F-617D9A8D336A}"/>
    <cellStyle name="Calculation 32 4_Int on Cust Dep" xfId="8259" xr:uid="{8D7848CE-9A93-4B87-BCE8-B6640663A96D}"/>
    <cellStyle name="Calculation 32 5" xfId="8260" xr:uid="{79D49A28-A026-430E-BE88-B93E18B51763}"/>
    <cellStyle name="Calculation 32 5 2" xfId="8261" xr:uid="{3D868AEA-A06A-4BFC-8096-05EC13A6379C}"/>
    <cellStyle name="Calculation 32 5 3" xfId="8262" xr:uid="{4A80687C-263C-45BB-B648-4BA4E00D2C52}"/>
    <cellStyle name="Calculation 32 5 4" xfId="8263" xr:uid="{232B79B4-DBA1-4686-8A49-413388940233}"/>
    <cellStyle name="Calculation 32 5 5" xfId="8264" xr:uid="{8D406D12-64B1-47FD-9CDC-1E7BFBF7CAB7}"/>
    <cellStyle name="Calculation 32 5_Int on Cust Dep" xfId="8265" xr:uid="{0ACE8D7A-4A65-4889-B4AC-61717233DEB7}"/>
    <cellStyle name="Calculation 32 6" xfId="8266" xr:uid="{BB65F9B1-405A-4724-B3AF-FA06FEE83441}"/>
    <cellStyle name="Calculation 32 7" xfId="8267" xr:uid="{CEC37216-1BDB-4B13-8580-0CABB0A20D99}"/>
    <cellStyle name="Calculation 32 8" xfId="8268" xr:uid="{41263AB0-4CF0-4682-A43C-953764214B3B}"/>
    <cellStyle name="Calculation 32 9" xfId="8269" xr:uid="{EB1546E8-869C-48B7-93F2-39C5B394E218}"/>
    <cellStyle name="Calculation 32_Int on Cust Dep" xfId="8270" xr:uid="{434F8302-DBAF-447F-B3AA-9B8784EB0AE7}"/>
    <cellStyle name="Calculation 33" xfId="8271" xr:uid="{B15F3E45-A46F-43E0-865F-3EB2E92BFB7D}"/>
    <cellStyle name="Calculation 33 10" xfId="8272" xr:uid="{047287A7-D468-4E9A-8BBC-6D0828496313}"/>
    <cellStyle name="Calculation 33 11" xfId="8273" xr:uid="{8046F2C2-1A60-449B-9DEB-8F049E73CA2E}"/>
    <cellStyle name="Calculation 33 12" xfId="8274" xr:uid="{203FC4B8-755E-4F95-86AA-013AD0B06350}"/>
    <cellStyle name="Calculation 33 2" xfId="8275" xr:uid="{6F3966B2-061A-4AAB-B46E-0E4D4B842805}"/>
    <cellStyle name="Calculation 33 2 2" xfId="8276" xr:uid="{34B98C8F-6452-4DD3-9064-4784240724EA}"/>
    <cellStyle name="Calculation 33 2 2 2" xfId="8277" xr:uid="{3FEA5D74-0BD8-4CE9-9773-D13A31B3FC50}"/>
    <cellStyle name="Calculation 33 2 2 2 2" xfId="8278" xr:uid="{51766F2F-7EC9-4078-81F8-D211EE422DAB}"/>
    <cellStyle name="Calculation 33 2 2 2 3" xfId="8279" xr:uid="{8736EE2B-2E65-43FA-BFDF-36B13F8FFAEA}"/>
    <cellStyle name="Calculation 33 2 2 2 4" xfId="8280" xr:uid="{CC62CEC5-9D64-42C6-9795-D02128EA0492}"/>
    <cellStyle name="Calculation 33 2 2 2 5" xfId="8281" xr:uid="{5EA47825-EF65-45AB-B4AE-6CC5B8C2A0F0}"/>
    <cellStyle name="Calculation 33 2 2 2_Int on Cust Dep" xfId="8282" xr:uid="{166691AF-B470-493E-B378-0A688EAB5572}"/>
    <cellStyle name="Calculation 33 2 2 3" xfId="8283" xr:uid="{89EB247D-C0E6-4AFC-ACB5-F6846B4302A5}"/>
    <cellStyle name="Calculation 33 2 2 4" xfId="8284" xr:uid="{32311C35-AADA-41EB-A96B-9C676D082D4B}"/>
    <cellStyle name="Calculation 33 2 2 5" xfId="8285" xr:uid="{D882EDB8-48BA-474E-9223-31470D81865C}"/>
    <cellStyle name="Calculation 33 2 2 6" xfId="8286" xr:uid="{3BB1AD5E-6597-48B0-9C78-186CC4361FF4}"/>
    <cellStyle name="Calculation 33 2 2 7" xfId="8287" xr:uid="{2E760D19-E53D-4CF4-8E31-5CC2F324CCE7}"/>
    <cellStyle name="Calculation 33 2 2 8" xfId="8288" xr:uid="{A64887C5-36C9-4369-9491-7666E142AFD9}"/>
    <cellStyle name="Calculation 33 2 2 9" xfId="8289" xr:uid="{24082387-EB34-4AC0-9271-49F271C9889E}"/>
    <cellStyle name="Calculation 33 2 2_Int on Cust Dep" xfId="8290" xr:uid="{733B24BB-9AEA-4F4C-AD51-5C1CB4387A4F}"/>
    <cellStyle name="Calculation 33 2 3" xfId="8291" xr:uid="{6CA0F416-BDC3-452C-A07D-CA38709B5A52}"/>
    <cellStyle name="Calculation 33 2 3 2" xfId="8292" xr:uid="{B233C76A-9306-44BB-B66B-D0DE5A2A02D2}"/>
    <cellStyle name="Calculation 33 2 3 3" xfId="8293" xr:uid="{BB26F0E1-DBFC-4331-8DCF-91D1B3F877D5}"/>
    <cellStyle name="Calculation 33 2 3 4" xfId="8294" xr:uid="{3671D543-4676-4C4E-8394-EC478831DEFE}"/>
    <cellStyle name="Calculation 33 2 3 5" xfId="8295" xr:uid="{640F0CA8-9F61-4F6C-9641-B392F10BFDEF}"/>
    <cellStyle name="Calculation 33 2 3_Int on Cust Dep" xfId="8296" xr:uid="{D34C5808-F275-4864-A830-961EFA7DB960}"/>
    <cellStyle name="Calculation 33 2 4" xfId="8297" xr:uid="{58C398E0-0207-4B7C-BCF9-5A37A8FC7A0A}"/>
    <cellStyle name="Calculation 33 2 5" xfId="8298" xr:uid="{0ED4A245-109C-4FFA-AA91-57F7330C8709}"/>
    <cellStyle name="Calculation 33 2 6" xfId="8299" xr:uid="{19BFE0B3-5528-4600-90A9-660E31C794A7}"/>
    <cellStyle name="Calculation 33 2_Int on Cust Dep" xfId="8300" xr:uid="{6D8496B2-F415-4D1E-8299-CA40FB1D039B}"/>
    <cellStyle name="Calculation 33 3" xfId="8301" xr:uid="{A4A926A8-8DF1-431A-8E40-C84DC91B6C2F}"/>
    <cellStyle name="Calculation 33 3 2" xfId="8302" xr:uid="{3E3D101A-3ABD-4E7B-BE40-D523B0F9360E}"/>
    <cellStyle name="Calculation 33 3 2 2" xfId="8303" xr:uid="{E7B7E991-8DF6-4742-A85B-2B4C320E2262}"/>
    <cellStyle name="Calculation 33 3 2 3" xfId="8304" xr:uid="{C6F8BB35-6BF0-4605-8561-F105689679F8}"/>
    <cellStyle name="Calculation 33 3 2 4" xfId="8305" xr:uid="{66F129FF-78F8-4046-B800-A58E08145569}"/>
    <cellStyle name="Calculation 33 3 2 5" xfId="8306" xr:uid="{B3CE78B1-2E2A-4EC4-93D1-0F022B9F51FE}"/>
    <cellStyle name="Calculation 33 3 2_Int on Cust Dep" xfId="8307" xr:uid="{E72808D8-C309-4520-8F2E-F5C80B652C48}"/>
    <cellStyle name="Calculation 33 3 3" xfId="8308" xr:uid="{B576CF25-F7BD-4FD2-80D1-05D0E0DB7CD4}"/>
    <cellStyle name="Calculation 33 3 4" xfId="8309" xr:uid="{FBF8B71C-ECD0-4A34-BFC8-0A74C71B98AE}"/>
    <cellStyle name="Calculation 33 3 5" xfId="8310" xr:uid="{3254F288-6194-4347-A01E-23EFFE0F2A74}"/>
    <cellStyle name="Calculation 33 3 6" xfId="8311" xr:uid="{47DBC19E-1CDC-4CAC-AA1E-074EBD0A9DCC}"/>
    <cellStyle name="Calculation 33 3 7" xfId="8312" xr:uid="{43E3EF7B-BEF0-41ED-B380-948C23B33A65}"/>
    <cellStyle name="Calculation 33 3 8" xfId="8313" xr:uid="{C42A39AB-6DB6-425E-994D-AF719DB0EAEC}"/>
    <cellStyle name="Calculation 33 3 9" xfId="8314" xr:uid="{EF05FFEE-A519-4734-A852-31F6E626AA67}"/>
    <cellStyle name="Calculation 33 3_Int on Cust Dep" xfId="8315" xr:uid="{D54BD547-4F85-43F4-8CEE-C702EA6410CF}"/>
    <cellStyle name="Calculation 33 4" xfId="8316" xr:uid="{C86208B7-AE57-4558-92BF-36C297F51EC5}"/>
    <cellStyle name="Calculation 33 4 2" xfId="8317" xr:uid="{86289E18-1363-497D-A4E0-6A8BB1D0129C}"/>
    <cellStyle name="Calculation 33 4 3" xfId="8318" xr:uid="{2D95149C-AF6F-42DF-8629-F84D579B6106}"/>
    <cellStyle name="Calculation 33 4 4" xfId="8319" xr:uid="{99A3DC17-2365-4F11-B13D-2840AF5B574F}"/>
    <cellStyle name="Calculation 33 4 5" xfId="8320" xr:uid="{99663016-572B-436E-B5C0-5ED1D22E811D}"/>
    <cellStyle name="Calculation 33 4_Int on Cust Dep" xfId="8321" xr:uid="{8F846F12-6BBC-46FB-B575-1DD0E63E4199}"/>
    <cellStyle name="Calculation 33 5" xfId="8322" xr:uid="{C20AD673-2BA0-4551-9EA7-2944FCA2C12A}"/>
    <cellStyle name="Calculation 33 5 2" xfId="8323" xr:uid="{43FF2A0A-0543-4C10-B56A-F60B7BF91D61}"/>
    <cellStyle name="Calculation 33 5 3" xfId="8324" xr:uid="{1024DA27-E7BA-432A-B200-D0DC50A3864C}"/>
    <cellStyle name="Calculation 33 5 4" xfId="8325" xr:uid="{51BAE62B-0DC0-4D97-8EE9-C2F9548C00B6}"/>
    <cellStyle name="Calculation 33 5 5" xfId="8326" xr:uid="{12B489D4-9AD5-4311-9DC0-9C3F6F97E22A}"/>
    <cellStyle name="Calculation 33 5_Int on Cust Dep" xfId="8327" xr:uid="{7E9BED71-B13B-4F68-9574-036195AF2144}"/>
    <cellStyle name="Calculation 33 6" xfId="8328" xr:uid="{2A973DAD-7B41-4C33-B15F-2DCD39C4D901}"/>
    <cellStyle name="Calculation 33 7" xfId="8329" xr:uid="{3E007AE3-155D-4A15-83C1-D81E0EC540CA}"/>
    <cellStyle name="Calculation 33 8" xfId="8330" xr:uid="{A0BB06E6-8517-48CE-BC2A-7949BDB4ADA2}"/>
    <cellStyle name="Calculation 33 9" xfId="8331" xr:uid="{E2EDC869-B4EC-414B-9DD0-8ADF5114F2DE}"/>
    <cellStyle name="Calculation 33_Int on Cust Dep" xfId="8332" xr:uid="{29958792-DF02-44DA-A9F4-11AC12A7045E}"/>
    <cellStyle name="Calculation 34" xfId="8333" xr:uid="{3F7FA209-D839-4662-8373-6AAE47E1657A}"/>
    <cellStyle name="Calculation 34 10" xfId="8334" xr:uid="{506C675D-F039-431D-93C6-228C9D8DC4AA}"/>
    <cellStyle name="Calculation 34 11" xfId="8335" xr:uid="{66AF8705-4633-432F-AA88-3907AF03954E}"/>
    <cellStyle name="Calculation 34 12" xfId="8336" xr:uid="{66005D2C-41D3-4488-9762-42CEEFE95959}"/>
    <cellStyle name="Calculation 34 2" xfId="8337" xr:uid="{0017D9B9-71E0-48CD-8D3E-1F04C58901C0}"/>
    <cellStyle name="Calculation 34 2 2" xfId="8338" xr:uid="{CA149EF5-0B56-402A-BEC3-F9E121D0AC41}"/>
    <cellStyle name="Calculation 34 2 2 2" xfId="8339" xr:uid="{FB2DD695-C697-46F5-A079-01C1F1B98A87}"/>
    <cellStyle name="Calculation 34 2 2 2 2" xfId="8340" xr:uid="{6B764C44-51A0-4E46-87DA-AD1E72208F46}"/>
    <cellStyle name="Calculation 34 2 2 2 3" xfId="8341" xr:uid="{C8AC8CD1-F6B4-4332-93D1-11C015EB604B}"/>
    <cellStyle name="Calculation 34 2 2 2 4" xfId="8342" xr:uid="{CF7933ED-5580-44AB-BF04-8499E75E49E7}"/>
    <cellStyle name="Calculation 34 2 2 2 5" xfId="8343" xr:uid="{B6A0AF7B-8E96-48ED-827C-9C8AF4735D0E}"/>
    <cellStyle name="Calculation 34 2 2 2_Int on Cust Dep" xfId="8344" xr:uid="{05733B0D-25DB-44CC-87D3-F75986FDC0AD}"/>
    <cellStyle name="Calculation 34 2 2 3" xfId="8345" xr:uid="{9A3EE69C-A121-4DAF-9B93-D4BB0AC455C6}"/>
    <cellStyle name="Calculation 34 2 2 4" xfId="8346" xr:uid="{F6CC84B9-EF02-4C35-841D-3C3C81B8E925}"/>
    <cellStyle name="Calculation 34 2 2 5" xfId="8347" xr:uid="{43DC929A-BADB-4147-B4DB-CB7B55911D19}"/>
    <cellStyle name="Calculation 34 2 2 6" xfId="8348" xr:uid="{B267AEC1-1241-49B4-9849-D4D2EBF0BC16}"/>
    <cellStyle name="Calculation 34 2 2 7" xfId="8349" xr:uid="{CB78CB8B-0234-49D1-B9D9-222DD59755BD}"/>
    <cellStyle name="Calculation 34 2 2 8" xfId="8350" xr:uid="{3D2BA824-6A66-4A21-B890-C9B38747872B}"/>
    <cellStyle name="Calculation 34 2 2 9" xfId="8351" xr:uid="{22906B69-6440-4778-935A-82D86EB88F45}"/>
    <cellStyle name="Calculation 34 2 2_Int on Cust Dep" xfId="8352" xr:uid="{7FBCF68C-3D97-4001-B9A8-3A0C51B87A68}"/>
    <cellStyle name="Calculation 34 2 3" xfId="8353" xr:uid="{37983DD9-E2BE-475F-BDDF-E427C7B978C3}"/>
    <cellStyle name="Calculation 34 2 3 2" xfId="8354" xr:uid="{14E7ECE2-32EE-4F6F-8B8A-C0576250E495}"/>
    <cellStyle name="Calculation 34 2 3 3" xfId="8355" xr:uid="{EB34A10C-EB25-4111-9B92-817042FC1C5E}"/>
    <cellStyle name="Calculation 34 2 3 4" xfId="8356" xr:uid="{4CCA093A-FF0A-429A-AFB1-725AE362150B}"/>
    <cellStyle name="Calculation 34 2 3 5" xfId="8357" xr:uid="{CF2F97C9-15D4-402F-9C37-F55C59D50E3D}"/>
    <cellStyle name="Calculation 34 2 3_Int on Cust Dep" xfId="8358" xr:uid="{F4808C78-6E5F-4048-832B-470D201EA72C}"/>
    <cellStyle name="Calculation 34 2 4" xfId="8359" xr:uid="{EACF2465-AC47-4FB1-B2BE-1C9697457B2C}"/>
    <cellStyle name="Calculation 34 2 5" xfId="8360" xr:uid="{94AF68BB-86AF-4C4B-BE04-49B6E19AF3C9}"/>
    <cellStyle name="Calculation 34 2 6" xfId="8361" xr:uid="{1EF640F2-FB84-4B14-BC09-C22308693DF0}"/>
    <cellStyle name="Calculation 34 2_Int on Cust Dep" xfId="8362" xr:uid="{29E1A4B3-11AF-4DA3-A73D-F66F47843D88}"/>
    <cellStyle name="Calculation 34 3" xfId="8363" xr:uid="{94A96CC4-D6CE-4F70-94ED-EB97813237B5}"/>
    <cellStyle name="Calculation 34 3 2" xfId="8364" xr:uid="{2B7B5588-E7F1-4B47-A09F-CA30C8C9E7E6}"/>
    <cellStyle name="Calculation 34 3 2 2" xfId="8365" xr:uid="{46D1C98A-84CD-4BCA-AD9D-F1979E49563A}"/>
    <cellStyle name="Calculation 34 3 2 3" xfId="8366" xr:uid="{8C3289C9-D6B4-4C33-AB5B-9375D319111B}"/>
    <cellStyle name="Calculation 34 3 2 4" xfId="8367" xr:uid="{B90FA1F0-58DF-43AA-B98D-C76BE39823E0}"/>
    <cellStyle name="Calculation 34 3 2 5" xfId="8368" xr:uid="{95A11EBE-2246-4057-8AE9-4833257A5BEC}"/>
    <cellStyle name="Calculation 34 3 2_Int on Cust Dep" xfId="8369" xr:uid="{6F0D0B55-175D-40A8-9237-86909BCD4E74}"/>
    <cellStyle name="Calculation 34 3 3" xfId="8370" xr:uid="{1D446FA7-461B-4A32-93FA-AD3D41F31B35}"/>
    <cellStyle name="Calculation 34 3 4" xfId="8371" xr:uid="{A6455275-4545-4734-B03C-C2B9B6EE40A5}"/>
    <cellStyle name="Calculation 34 3 5" xfId="8372" xr:uid="{4C550953-809D-4FF6-9804-07B6C2125B46}"/>
    <cellStyle name="Calculation 34 3 6" xfId="8373" xr:uid="{19F7A58F-181E-400C-A0E1-2A4D30F85139}"/>
    <cellStyle name="Calculation 34 3 7" xfId="8374" xr:uid="{C82FC80E-6184-46FA-B5F6-D4739B447132}"/>
    <cellStyle name="Calculation 34 3 8" xfId="8375" xr:uid="{A2C6B0FF-7FE6-42E8-B455-4600AB35B8D7}"/>
    <cellStyle name="Calculation 34 3 9" xfId="8376" xr:uid="{908A58F4-8E11-4441-AC93-8100035308EB}"/>
    <cellStyle name="Calculation 34 3_Int on Cust Dep" xfId="8377" xr:uid="{632DDC4B-6C3D-4241-9E27-D29B74C533B8}"/>
    <cellStyle name="Calculation 34 4" xfId="8378" xr:uid="{210C1DF4-4F4A-4466-8820-A5CE52D79F97}"/>
    <cellStyle name="Calculation 34 4 2" xfId="8379" xr:uid="{9A2B917C-27F0-4D3C-BF9B-30DFDADCF9E0}"/>
    <cellStyle name="Calculation 34 4 3" xfId="8380" xr:uid="{60E66025-2961-455E-B7DF-68D45AFF2AC1}"/>
    <cellStyle name="Calculation 34 4 4" xfId="8381" xr:uid="{D0D9D0F5-6991-4A4A-AD68-676D3B4CCD14}"/>
    <cellStyle name="Calculation 34 4 5" xfId="8382" xr:uid="{5C12F739-A141-49E2-A81F-BC4D4F3B0740}"/>
    <cellStyle name="Calculation 34 4_Int on Cust Dep" xfId="8383" xr:uid="{E0560C5F-4F4E-4C01-A954-3B4A1A1C0055}"/>
    <cellStyle name="Calculation 34 5" xfId="8384" xr:uid="{A330F7DB-255F-43F0-96CA-1C2C38BDBF57}"/>
    <cellStyle name="Calculation 34 5 2" xfId="8385" xr:uid="{AED8ECB1-85BF-437E-8A16-443096E08698}"/>
    <cellStyle name="Calculation 34 5 3" xfId="8386" xr:uid="{343465D5-A13D-4486-9E1C-B92B66FF535A}"/>
    <cellStyle name="Calculation 34 5 4" xfId="8387" xr:uid="{6090234D-9816-4C4D-A4D9-274CB5430C5D}"/>
    <cellStyle name="Calculation 34 5 5" xfId="8388" xr:uid="{A5221268-9813-44B2-A363-9BD377D064E3}"/>
    <cellStyle name="Calculation 34 5_Int on Cust Dep" xfId="8389" xr:uid="{9AE6E2F4-08D6-4B59-9771-CBDBF193667C}"/>
    <cellStyle name="Calculation 34 6" xfId="8390" xr:uid="{A4551338-7652-44A9-9490-63651A34DD41}"/>
    <cellStyle name="Calculation 34 7" xfId="8391" xr:uid="{0C3BDCF2-A68B-475A-A688-D309AA60FF1B}"/>
    <cellStyle name="Calculation 34 8" xfId="8392" xr:uid="{7147E75D-8534-441D-AFC8-04C6A5DAD6AE}"/>
    <cellStyle name="Calculation 34 9" xfId="8393" xr:uid="{9A5A67F9-553E-47DF-B041-53366CAB9980}"/>
    <cellStyle name="Calculation 34_Int on Cust Dep" xfId="8394" xr:uid="{90CA9C09-65DA-423A-AF59-0A1B962BF11C}"/>
    <cellStyle name="Calculation 35" xfId="8395" xr:uid="{08FF5DF5-8321-488D-B645-15FD50821AF5}"/>
    <cellStyle name="Calculation 35 10" xfId="8396" xr:uid="{7A1045E5-ED0B-4701-9FE0-3F6EF04DB97C}"/>
    <cellStyle name="Calculation 35 11" xfId="8397" xr:uid="{F1C5679E-D8A4-445B-AFB1-52F389508C36}"/>
    <cellStyle name="Calculation 35 12" xfId="8398" xr:uid="{A0B9C04E-C473-47C6-AD55-A8CDC231DBEE}"/>
    <cellStyle name="Calculation 35 2" xfId="8399" xr:uid="{1DB38944-6B23-4607-86D6-87C9C934DF05}"/>
    <cellStyle name="Calculation 35 2 2" xfId="8400" xr:uid="{237595A9-46C2-4C1E-81B4-B96E60D019B4}"/>
    <cellStyle name="Calculation 35 2 2 2" xfId="8401" xr:uid="{9B054425-3BFD-4229-BFDC-815BDEAAA855}"/>
    <cellStyle name="Calculation 35 2 2 2 2" xfId="8402" xr:uid="{32303A7D-A1AB-4F22-835E-9955AC4E3323}"/>
    <cellStyle name="Calculation 35 2 2 2 3" xfId="8403" xr:uid="{56C7C196-9B53-4E54-8AB7-06DD40062772}"/>
    <cellStyle name="Calculation 35 2 2 2 4" xfId="8404" xr:uid="{8AD214BD-632A-42CD-A0F2-B9411A112BF1}"/>
    <cellStyle name="Calculation 35 2 2 2 5" xfId="8405" xr:uid="{B8ED134F-FE19-4F1C-A6CA-99CE599661C5}"/>
    <cellStyle name="Calculation 35 2 2 2_Int on Cust Dep" xfId="8406" xr:uid="{249B9767-93E8-4BF1-AE01-4C8090A127BA}"/>
    <cellStyle name="Calculation 35 2 2 3" xfId="8407" xr:uid="{39159D05-DE6C-4BEF-AFCB-C927E1139F04}"/>
    <cellStyle name="Calculation 35 2 2 4" xfId="8408" xr:uid="{B24C4CCB-6265-4821-A5E2-DD5B44E341DE}"/>
    <cellStyle name="Calculation 35 2 2 5" xfId="8409" xr:uid="{E5D00A95-215A-404B-BED3-0CB8BC886F04}"/>
    <cellStyle name="Calculation 35 2 2 6" xfId="8410" xr:uid="{AED23C9B-977E-455F-A3DE-5E755E6CFB30}"/>
    <cellStyle name="Calculation 35 2 2 7" xfId="8411" xr:uid="{BE649CF3-6E53-4593-BEA0-3AEAF3EAB3C4}"/>
    <cellStyle name="Calculation 35 2 2 8" xfId="8412" xr:uid="{58738BC2-800B-495A-A277-295AF692A240}"/>
    <cellStyle name="Calculation 35 2 2 9" xfId="8413" xr:uid="{C837F552-EA3B-449C-8B8D-8740A1AE6225}"/>
    <cellStyle name="Calculation 35 2 2_Int on Cust Dep" xfId="8414" xr:uid="{087B8246-9BE1-4A47-B8C5-09734CD15C65}"/>
    <cellStyle name="Calculation 35 2 3" xfId="8415" xr:uid="{5EE2262B-0440-4F53-AFBE-CA3E9DD34E32}"/>
    <cellStyle name="Calculation 35 2 3 2" xfId="8416" xr:uid="{CB6D43C0-24F9-449E-915E-102FEF84398E}"/>
    <cellStyle name="Calculation 35 2 3 3" xfId="8417" xr:uid="{B02CEE87-74CE-4A18-8D5B-F966E32F18B2}"/>
    <cellStyle name="Calculation 35 2 3 4" xfId="8418" xr:uid="{4DCBB079-B10F-478B-BB0D-AA158A09CDE1}"/>
    <cellStyle name="Calculation 35 2 3 5" xfId="8419" xr:uid="{9C2A1129-206F-41CF-A90C-B11FBC66595F}"/>
    <cellStyle name="Calculation 35 2 3_Int on Cust Dep" xfId="8420" xr:uid="{DAB1494D-0100-4319-9E5A-A7B8FF58F41D}"/>
    <cellStyle name="Calculation 35 2 4" xfId="8421" xr:uid="{9426F566-A922-4A63-8EE8-4A25BA948811}"/>
    <cellStyle name="Calculation 35 2 5" xfId="8422" xr:uid="{80F938DF-997F-479F-BDDA-B031341865D5}"/>
    <cellStyle name="Calculation 35 2 6" xfId="8423" xr:uid="{9AC3A5E0-2477-4A62-9B93-09F2EE988A98}"/>
    <cellStyle name="Calculation 35 2_Int on Cust Dep" xfId="8424" xr:uid="{5B2A5095-D309-41D8-8729-AA70F97131AD}"/>
    <cellStyle name="Calculation 35 3" xfId="8425" xr:uid="{2D87E348-B2B8-481F-8B6B-13552B5F552B}"/>
    <cellStyle name="Calculation 35 3 2" xfId="8426" xr:uid="{9CB360AE-E5E6-4F05-82BF-D8703FAD2870}"/>
    <cellStyle name="Calculation 35 3 2 2" xfId="8427" xr:uid="{43F01085-7AA6-4449-8AFB-97F7204D5369}"/>
    <cellStyle name="Calculation 35 3 2 3" xfId="8428" xr:uid="{5BF7D704-EF31-44C7-B313-CE80A921AC6B}"/>
    <cellStyle name="Calculation 35 3 2 4" xfId="8429" xr:uid="{E4C8F82B-1C18-44F8-BC28-506735E844F1}"/>
    <cellStyle name="Calculation 35 3 2 5" xfId="8430" xr:uid="{B25F8912-B4CE-4DDF-8987-5A5E7F35D411}"/>
    <cellStyle name="Calculation 35 3 2_Int on Cust Dep" xfId="8431" xr:uid="{6461DF00-C25C-4FEF-A5FF-84F6E6C6A030}"/>
    <cellStyle name="Calculation 35 3 3" xfId="8432" xr:uid="{AE70EEF5-1BBE-40F0-955D-821A553C4B9C}"/>
    <cellStyle name="Calculation 35 3 4" xfId="8433" xr:uid="{C4A647EE-C91F-4F68-A21D-4328DBD9799B}"/>
    <cellStyle name="Calculation 35 3 5" xfId="8434" xr:uid="{1D6904B7-34D1-4215-AD3B-4EED4D5BABDC}"/>
    <cellStyle name="Calculation 35 3 6" xfId="8435" xr:uid="{3700BDAB-EAC9-4463-B73F-48E0B5E3A8C0}"/>
    <cellStyle name="Calculation 35 3 7" xfId="8436" xr:uid="{A1BB0360-5617-4F4E-8995-C294BBC8F13F}"/>
    <cellStyle name="Calculation 35 3 8" xfId="8437" xr:uid="{EEC07635-2C1D-4B9B-9D6B-30F1A945160D}"/>
    <cellStyle name="Calculation 35 3 9" xfId="8438" xr:uid="{4C50248E-A901-4FC5-AEB0-6866B43DACEC}"/>
    <cellStyle name="Calculation 35 3_Int on Cust Dep" xfId="8439" xr:uid="{6E355E66-D439-43BF-832B-754A835FB9EC}"/>
    <cellStyle name="Calculation 35 4" xfId="8440" xr:uid="{E8A6DC6E-3E39-4566-A378-8BC69021EA3D}"/>
    <cellStyle name="Calculation 35 4 2" xfId="8441" xr:uid="{08DA32AD-83A4-419E-8C2D-0E7CE6031FA7}"/>
    <cellStyle name="Calculation 35 4 3" xfId="8442" xr:uid="{659D6F4B-1DE2-49D2-B036-3E759EEB54C0}"/>
    <cellStyle name="Calculation 35 4 4" xfId="8443" xr:uid="{35A67A78-6C5F-413E-9240-41EB9D5B2CAB}"/>
    <cellStyle name="Calculation 35 4 5" xfId="8444" xr:uid="{127C1390-D6F2-4D07-8FCC-03C724C9BC14}"/>
    <cellStyle name="Calculation 35 4_Int on Cust Dep" xfId="8445" xr:uid="{FBDB8DB5-CDDE-4336-82FB-94C446AAD2D7}"/>
    <cellStyle name="Calculation 35 5" xfId="8446" xr:uid="{214256BC-63F1-437F-8604-5E2CB2FF3DFE}"/>
    <cellStyle name="Calculation 35 5 2" xfId="8447" xr:uid="{8D197C07-B2B1-4A60-9B1C-7B5623F8A320}"/>
    <cellStyle name="Calculation 35 5 3" xfId="8448" xr:uid="{469C380B-D0FB-49B1-AFB6-657BA352F298}"/>
    <cellStyle name="Calculation 35 5 4" xfId="8449" xr:uid="{9E9F6E33-F10A-4C36-8680-1C7EDBB856B0}"/>
    <cellStyle name="Calculation 35 5 5" xfId="8450" xr:uid="{4BD65505-9B15-4287-B635-448E8A19EBD1}"/>
    <cellStyle name="Calculation 35 5_Int on Cust Dep" xfId="8451" xr:uid="{D26CD562-DF55-4F06-972F-4865C202EA43}"/>
    <cellStyle name="Calculation 35 6" xfId="8452" xr:uid="{C64E2256-A566-4AF1-8D9B-B235B503ECE8}"/>
    <cellStyle name="Calculation 35 7" xfId="8453" xr:uid="{29E02757-4E5E-4E90-8FCE-22656D90AB35}"/>
    <cellStyle name="Calculation 35 8" xfId="8454" xr:uid="{C7B43BA2-34CF-457A-B77F-B2608D622CA7}"/>
    <cellStyle name="Calculation 35 9" xfId="8455" xr:uid="{B82E9184-785D-42FC-8BE7-4E83931673C1}"/>
    <cellStyle name="Calculation 35_Int on Cust Dep" xfId="8456" xr:uid="{C699A7D8-1407-4CD2-B2AC-74B62340948F}"/>
    <cellStyle name="Calculation 36" xfId="8457" xr:uid="{407F9C42-92A0-408B-B339-A48B630A28F8}"/>
    <cellStyle name="Calculation 36 10" xfId="8458" xr:uid="{E8E1B22F-2497-44CD-83E0-E0B78A952E36}"/>
    <cellStyle name="Calculation 36 11" xfId="8459" xr:uid="{A4779318-590F-4388-AE16-78B6D31559F7}"/>
    <cellStyle name="Calculation 36 12" xfId="8460" xr:uid="{BFC9915F-1956-46EA-B9B6-51F3DE1B37A1}"/>
    <cellStyle name="Calculation 36 2" xfId="8461" xr:uid="{98656D05-3561-459E-A746-A68F6C2411C5}"/>
    <cellStyle name="Calculation 36 2 2" xfId="8462" xr:uid="{5879702B-4AB8-4B56-BB6C-5016E803714F}"/>
    <cellStyle name="Calculation 36 2 2 2" xfId="8463" xr:uid="{FD2A110B-8505-431B-88A2-AA0C8EC1C0F4}"/>
    <cellStyle name="Calculation 36 2 2 2 2" xfId="8464" xr:uid="{D994C7A0-64C1-4225-9A81-555F55260AB1}"/>
    <cellStyle name="Calculation 36 2 2 2 3" xfId="8465" xr:uid="{200A31B9-5709-49AF-8863-054D52A1B762}"/>
    <cellStyle name="Calculation 36 2 2 2 4" xfId="8466" xr:uid="{5F86C5AE-5F8E-4F5C-8952-A461C6DC4CB3}"/>
    <cellStyle name="Calculation 36 2 2 2 5" xfId="8467" xr:uid="{CABC6D10-35D5-4E5E-BC57-2C1934B70537}"/>
    <cellStyle name="Calculation 36 2 2 2_Int on Cust Dep" xfId="8468" xr:uid="{7DBEA405-7C38-4E6A-AC0B-E2F10242F2DC}"/>
    <cellStyle name="Calculation 36 2 2 3" xfId="8469" xr:uid="{4F5ECFF1-9E77-4C71-BE3A-0680360E6855}"/>
    <cellStyle name="Calculation 36 2 2 4" xfId="8470" xr:uid="{B25C6B09-028E-4BDE-B208-4AF1D9518A2B}"/>
    <cellStyle name="Calculation 36 2 2 5" xfId="8471" xr:uid="{8BA31D35-3681-4B1F-8EC3-489CE6E572A4}"/>
    <cellStyle name="Calculation 36 2 2 6" xfId="8472" xr:uid="{286E0020-446C-4BFD-B68F-DD98B501D5F8}"/>
    <cellStyle name="Calculation 36 2 2 7" xfId="8473" xr:uid="{335D36EE-946F-4529-B22D-EBB17F25397D}"/>
    <cellStyle name="Calculation 36 2 2 8" xfId="8474" xr:uid="{05C32CF9-097B-4444-B2C3-4ADA4540EEF4}"/>
    <cellStyle name="Calculation 36 2 2 9" xfId="8475" xr:uid="{CBEF1395-5302-40F3-A4F5-8A53920B1E50}"/>
    <cellStyle name="Calculation 36 2 2_Int on Cust Dep" xfId="8476" xr:uid="{93C14B23-FCD6-40C0-9E5D-737BC66E75AF}"/>
    <cellStyle name="Calculation 36 2 3" xfId="8477" xr:uid="{61ABD2C4-FD36-4281-9152-10F678036EA2}"/>
    <cellStyle name="Calculation 36 2 3 2" xfId="8478" xr:uid="{91056648-0D31-4A15-A200-3F5B6DDE9841}"/>
    <cellStyle name="Calculation 36 2 3 3" xfId="8479" xr:uid="{0A53EB63-0143-485B-96E4-4EE1EECFDB45}"/>
    <cellStyle name="Calculation 36 2 3 4" xfId="8480" xr:uid="{4F43AB0C-F15F-4B33-8BAB-18A0BF9380F1}"/>
    <cellStyle name="Calculation 36 2 3 5" xfId="8481" xr:uid="{07FEAF7E-4372-4294-875A-E615C7A77991}"/>
    <cellStyle name="Calculation 36 2 3_Int on Cust Dep" xfId="8482" xr:uid="{82445675-670C-4684-A4F1-662BF6F9C170}"/>
    <cellStyle name="Calculation 36 2 4" xfId="8483" xr:uid="{CD8CAF4E-243F-49D0-9193-32CF8938044F}"/>
    <cellStyle name="Calculation 36 2 5" xfId="8484" xr:uid="{EE2E17E3-DEB7-4F22-9969-57C8A207F2B7}"/>
    <cellStyle name="Calculation 36 2 6" xfId="8485" xr:uid="{0C98495C-7A5D-425D-BE66-CC446ED21DFE}"/>
    <cellStyle name="Calculation 36 2_Int on Cust Dep" xfId="8486" xr:uid="{CF72CF9C-5B77-46A3-90CC-EB6C4F053D12}"/>
    <cellStyle name="Calculation 36 3" xfId="8487" xr:uid="{4360905A-65E0-41EE-9C15-7860EFFD5938}"/>
    <cellStyle name="Calculation 36 3 2" xfId="8488" xr:uid="{28DBA4B6-7371-4227-AE25-76A592B82364}"/>
    <cellStyle name="Calculation 36 3 2 2" xfId="8489" xr:uid="{544864BF-7838-413D-A6BC-23BC209621AF}"/>
    <cellStyle name="Calculation 36 3 2 3" xfId="8490" xr:uid="{B0FA8819-51F3-466C-8800-CF1269E5C480}"/>
    <cellStyle name="Calculation 36 3 2 4" xfId="8491" xr:uid="{B6C62649-3EA9-4C56-927C-E029A1273899}"/>
    <cellStyle name="Calculation 36 3 2 5" xfId="8492" xr:uid="{815EB3C7-923A-4E01-A3DB-8655629EED74}"/>
    <cellStyle name="Calculation 36 3 2_Int on Cust Dep" xfId="8493" xr:uid="{6C0D6672-D853-4EC7-ABFC-DE06026A3FE7}"/>
    <cellStyle name="Calculation 36 3 3" xfId="8494" xr:uid="{69EF537F-FA41-44EB-85EE-79CBDDACDCD3}"/>
    <cellStyle name="Calculation 36 3 4" xfId="8495" xr:uid="{C2FC9B19-6CF1-4A74-A0FE-06A001564B2B}"/>
    <cellStyle name="Calculation 36 3 5" xfId="8496" xr:uid="{9B07C97F-292E-434F-A48B-190E20994A9D}"/>
    <cellStyle name="Calculation 36 3 6" xfId="8497" xr:uid="{F06EE2CC-416E-4FDE-957F-6A4F632321FD}"/>
    <cellStyle name="Calculation 36 3 7" xfId="8498" xr:uid="{1CFE35E0-F3D2-4D8A-B118-8A0BE40298EB}"/>
    <cellStyle name="Calculation 36 3 8" xfId="8499" xr:uid="{F9F0A2A5-633B-489A-856A-5D3569F3891B}"/>
    <cellStyle name="Calculation 36 3 9" xfId="8500" xr:uid="{5BDF5D53-4558-4F85-8D7B-1B0B5E107F5E}"/>
    <cellStyle name="Calculation 36 3_Int on Cust Dep" xfId="8501" xr:uid="{9C8B9DE1-DB8D-46F0-B973-02E26A1B19A7}"/>
    <cellStyle name="Calculation 36 4" xfId="8502" xr:uid="{3E070495-C2D1-49AC-95CF-8D15CED75D4D}"/>
    <cellStyle name="Calculation 36 4 2" xfId="8503" xr:uid="{2A3442B6-0BF1-477E-942D-6F59DEBD714F}"/>
    <cellStyle name="Calculation 36 4 3" xfId="8504" xr:uid="{2B8DC917-B54C-4BBD-AB55-6732BC8F203C}"/>
    <cellStyle name="Calculation 36 4 4" xfId="8505" xr:uid="{136F85F7-413B-49F3-8275-B6B72464384C}"/>
    <cellStyle name="Calculation 36 4 5" xfId="8506" xr:uid="{0EE4A92E-D9BE-4CD6-BE38-5C44AB1DB610}"/>
    <cellStyle name="Calculation 36 4_Int on Cust Dep" xfId="8507" xr:uid="{DCBFE98D-23CD-4BEB-B93A-0F541572AA4E}"/>
    <cellStyle name="Calculation 36 5" xfId="8508" xr:uid="{80909D41-C6E0-4F80-AFDB-E64AE7B0D6EF}"/>
    <cellStyle name="Calculation 36 5 2" xfId="8509" xr:uid="{37201F2A-ED3A-475C-BC84-03B6EA4712A6}"/>
    <cellStyle name="Calculation 36 5 3" xfId="8510" xr:uid="{31CF3A3F-A4A4-4F09-8FE2-85486F6003C7}"/>
    <cellStyle name="Calculation 36 5 4" xfId="8511" xr:uid="{637B836A-9AE6-45D8-94F7-45D0C789E4E5}"/>
    <cellStyle name="Calculation 36 5 5" xfId="8512" xr:uid="{FA213E54-E334-4245-937D-EC089AA4BB7B}"/>
    <cellStyle name="Calculation 36 5_Int on Cust Dep" xfId="8513" xr:uid="{6D13CC44-AB83-487C-9EFB-E8472589A24D}"/>
    <cellStyle name="Calculation 36 6" xfId="8514" xr:uid="{CF1EC84D-8B2C-4788-93B6-AED85CD344E0}"/>
    <cellStyle name="Calculation 36 7" xfId="8515" xr:uid="{68DE1F2D-E5AB-48C0-9496-41F7C5A8081B}"/>
    <cellStyle name="Calculation 36 8" xfId="8516" xr:uid="{DC14B9D0-2969-4D5F-8591-A34E719D1674}"/>
    <cellStyle name="Calculation 36 9" xfId="8517" xr:uid="{FDF51356-FF5C-4998-A916-DD2D31E111F6}"/>
    <cellStyle name="Calculation 36_Int on Cust Dep" xfId="8518" xr:uid="{E23A5E0E-6E41-46EF-92AF-7DA8B4E2306C}"/>
    <cellStyle name="Calculation 37" xfId="8519" xr:uid="{30113E86-FFE2-49A2-A46F-106A1C89C3FB}"/>
    <cellStyle name="Calculation 37 10" xfId="8520" xr:uid="{A6C037E4-01AD-472B-95C9-52774BA47115}"/>
    <cellStyle name="Calculation 37 11" xfId="8521" xr:uid="{E163DE06-5D3C-49CA-947D-B1FE9CF41FF3}"/>
    <cellStyle name="Calculation 37 12" xfId="8522" xr:uid="{DD8297E2-8A8E-4A75-A5EB-918FD4304D19}"/>
    <cellStyle name="Calculation 37 2" xfId="8523" xr:uid="{B98E53AB-1EAB-47BB-A6F7-D107802223A5}"/>
    <cellStyle name="Calculation 37 2 2" xfId="8524" xr:uid="{2C98101E-644A-4E5C-8759-A89B03133AB6}"/>
    <cellStyle name="Calculation 37 2 2 2" xfId="8525" xr:uid="{99781874-D817-4583-8D0B-DBF4F44EC851}"/>
    <cellStyle name="Calculation 37 2 2 2 2" xfId="8526" xr:uid="{CB88F3DA-33BF-477C-AC41-9C9EB539347F}"/>
    <cellStyle name="Calculation 37 2 2 2 3" xfId="8527" xr:uid="{C1856B31-267A-4CB1-AAF5-37562C2AC645}"/>
    <cellStyle name="Calculation 37 2 2 2 4" xfId="8528" xr:uid="{45DD32D1-101B-46BB-88A7-D9D5A671836E}"/>
    <cellStyle name="Calculation 37 2 2 2 5" xfId="8529" xr:uid="{5412F718-DBB8-4E71-A840-A4F4BDF03E8F}"/>
    <cellStyle name="Calculation 37 2 2 2_Int on Cust Dep" xfId="8530" xr:uid="{B7A02661-C392-4241-9472-B9F890AA00EE}"/>
    <cellStyle name="Calculation 37 2 2 3" xfId="8531" xr:uid="{EDB0A59E-EEF5-4820-856D-5CFAD9DCE90D}"/>
    <cellStyle name="Calculation 37 2 2 4" xfId="8532" xr:uid="{25F2ED64-A630-47C3-8604-5E53BD21D1A8}"/>
    <cellStyle name="Calculation 37 2 2 5" xfId="8533" xr:uid="{BC62A5E2-3F2A-4F41-9E0A-C4860DB6774A}"/>
    <cellStyle name="Calculation 37 2 2 6" xfId="8534" xr:uid="{69886EBE-EEF2-49C3-8D30-5BAF3EEC0778}"/>
    <cellStyle name="Calculation 37 2 2 7" xfId="8535" xr:uid="{25880460-251B-49E3-ACB6-AF7257768F84}"/>
    <cellStyle name="Calculation 37 2 2 8" xfId="8536" xr:uid="{4748AB5C-5049-4298-9076-85C404C179EC}"/>
    <cellStyle name="Calculation 37 2 2 9" xfId="8537" xr:uid="{75045248-A1A9-4DDD-8EF3-3B0977B85222}"/>
    <cellStyle name="Calculation 37 2 2_Int on Cust Dep" xfId="8538" xr:uid="{A4B45F09-DD73-4B06-A3B9-ACAD5208C6ED}"/>
    <cellStyle name="Calculation 37 2 3" xfId="8539" xr:uid="{1D715D15-B8D2-477D-B810-81172EDAECFB}"/>
    <cellStyle name="Calculation 37 2 3 2" xfId="8540" xr:uid="{1E1FB144-33A1-4EE9-95BE-73A20DBAD9AE}"/>
    <cellStyle name="Calculation 37 2 3 3" xfId="8541" xr:uid="{24C1E59F-3AD9-4DBB-A806-B89D71A97352}"/>
    <cellStyle name="Calculation 37 2 3 4" xfId="8542" xr:uid="{8AACAB73-B174-47B7-9F0D-B5C9180238D2}"/>
    <cellStyle name="Calculation 37 2 3 5" xfId="8543" xr:uid="{F7B87060-C156-4E60-A3F5-BC858EC05023}"/>
    <cellStyle name="Calculation 37 2 3_Int on Cust Dep" xfId="8544" xr:uid="{F2C945EA-C562-4926-9002-B609D95403D1}"/>
    <cellStyle name="Calculation 37 2 4" xfId="8545" xr:uid="{57BFE6C9-256A-4626-AA9A-D1F9B3AA55C9}"/>
    <cellStyle name="Calculation 37 2 5" xfId="8546" xr:uid="{1F118D96-9DB7-4126-B793-6BD5B9AFC37F}"/>
    <cellStyle name="Calculation 37 2 6" xfId="8547" xr:uid="{21DE0C25-4B69-4379-BD04-71F6A272DE2F}"/>
    <cellStyle name="Calculation 37 2_Int on Cust Dep" xfId="8548" xr:uid="{31FBB6B0-212E-4D93-9E7B-6C0B7F470444}"/>
    <cellStyle name="Calculation 37 3" xfId="8549" xr:uid="{46CC120F-A433-4ECD-B243-50D5081A84F0}"/>
    <cellStyle name="Calculation 37 3 2" xfId="8550" xr:uid="{8EF8A87E-248C-4C0F-90BC-C05822CE1050}"/>
    <cellStyle name="Calculation 37 3 2 2" xfId="8551" xr:uid="{F3048D02-C679-4668-AD1C-E7001AD4AE98}"/>
    <cellStyle name="Calculation 37 3 2 3" xfId="8552" xr:uid="{FD93FBEF-8BF7-4D99-A269-1600871A5AAC}"/>
    <cellStyle name="Calculation 37 3 2 4" xfId="8553" xr:uid="{20E9A2BB-8B4A-4966-81C2-4844563D016D}"/>
    <cellStyle name="Calculation 37 3 2 5" xfId="8554" xr:uid="{A26453AE-BD4D-454D-87D3-B66F8D0037B5}"/>
    <cellStyle name="Calculation 37 3 2_Int on Cust Dep" xfId="8555" xr:uid="{84B8B005-9F53-43CD-AFDD-1076A66EBD02}"/>
    <cellStyle name="Calculation 37 3 3" xfId="8556" xr:uid="{903621D5-17FB-4199-A334-090CD2723787}"/>
    <cellStyle name="Calculation 37 3 4" xfId="8557" xr:uid="{BEA6E89C-09F5-4CF5-A76F-A5BDE58F8336}"/>
    <cellStyle name="Calculation 37 3 5" xfId="8558" xr:uid="{118073FF-50B2-409F-A4E9-6C375AA20EF4}"/>
    <cellStyle name="Calculation 37 3 6" xfId="8559" xr:uid="{5FE73CB3-EF33-4652-B3EC-A611750710A6}"/>
    <cellStyle name="Calculation 37 3 7" xfId="8560" xr:uid="{28340C28-27F1-41A0-B25A-7CCEFFE73D2A}"/>
    <cellStyle name="Calculation 37 3 8" xfId="8561" xr:uid="{F5A0EDF5-FC90-4051-8E78-60854416E9A4}"/>
    <cellStyle name="Calculation 37 3 9" xfId="8562" xr:uid="{A00014CD-BAA5-4357-B59D-158162DAC934}"/>
    <cellStyle name="Calculation 37 3_Int on Cust Dep" xfId="8563" xr:uid="{7C90F719-589C-4C55-A878-3D724102567E}"/>
    <cellStyle name="Calculation 37 4" xfId="8564" xr:uid="{9890E4B6-1995-4AC7-B56E-A19D7AAF1CA1}"/>
    <cellStyle name="Calculation 37 4 2" xfId="8565" xr:uid="{5D9668C5-5204-4A05-B492-FF4F9AA5BA93}"/>
    <cellStyle name="Calculation 37 4 3" xfId="8566" xr:uid="{D4718151-C3D4-4CC8-A4BE-F553F6834D6F}"/>
    <cellStyle name="Calculation 37 4 4" xfId="8567" xr:uid="{7C583147-BC50-4A27-A5C1-38479BA37B6C}"/>
    <cellStyle name="Calculation 37 4 5" xfId="8568" xr:uid="{6BB9535E-AA18-4F57-82CB-ABC0A012D142}"/>
    <cellStyle name="Calculation 37 4_Int on Cust Dep" xfId="8569" xr:uid="{33022604-8E09-461C-BBF4-BAA62552C011}"/>
    <cellStyle name="Calculation 37 5" xfId="8570" xr:uid="{378A7C7F-49D1-44B2-95A0-AA8A6F34E8F3}"/>
    <cellStyle name="Calculation 37 5 2" xfId="8571" xr:uid="{F444FE3B-B966-417E-9AD0-C69CC99B3131}"/>
    <cellStyle name="Calculation 37 5 3" xfId="8572" xr:uid="{37E4D5C8-8060-4F41-9F8F-6B8E14D5D67E}"/>
    <cellStyle name="Calculation 37 5 4" xfId="8573" xr:uid="{62D8FE8D-D3F0-4FC8-A07D-E20ABAC272B0}"/>
    <cellStyle name="Calculation 37 5 5" xfId="8574" xr:uid="{CE7A6475-336C-4840-9BFE-D66A34A56A24}"/>
    <cellStyle name="Calculation 37 5_Int on Cust Dep" xfId="8575" xr:uid="{198977AD-D8EA-4214-B801-686D59D89295}"/>
    <cellStyle name="Calculation 37 6" xfId="8576" xr:uid="{14594D55-507F-4FA7-BC85-34EB918137DF}"/>
    <cellStyle name="Calculation 37 7" xfId="8577" xr:uid="{92CC1CD9-9DDC-4C15-BDD4-C3632BA09003}"/>
    <cellStyle name="Calculation 37 8" xfId="8578" xr:uid="{C0DA67F8-E403-4867-94AA-382E41B64868}"/>
    <cellStyle name="Calculation 37 9" xfId="8579" xr:uid="{8E1496D2-62DD-497C-AF0E-CD55B8B1F7A6}"/>
    <cellStyle name="Calculation 37_Int on Cust Dep" xfId="8580" xr:uid="{63AAEA4F-83CD-4A80-89BD-660D81BC6735}"/>
    <cellStyle name="Calculation 38" xfId="8581" xr:uid="{8A2E478A-91DA-44C6-A6F3-616AD08968B5}"/>
    <cellStyle name="Calculation 38 10" xfId="8582" xr:uid="{DC15FBAF-53C7-4CDF-B01E-7D1789BE43C8}"/>
    <cellStyle name="Calculation 38 11" xfId="8583" xr:uid="{319ED042-115A-4010-82C8-982E22B363A0}"/>
    <cellStyle name="Calculation 38 12" xfId="8584" xr:uid="{E99B5055-DEF9-495B-861C-C281AAF26F57}"/>
    <cellStyle name="Calculation 38 2" xfId="8585" xr:uid="{72ADE8DC-8BB3-480F-8160-5CD1C5D38172}"/>
    <cellStyle name="Calculation 38 2 2" xfId="8586" xr:uid="{B2FF0645-8DE5-4EBA-AB6D-5F1D3A20506F}"/>
    <cellStyle name="Calculation 38 2 2 2" xfId="8587" xr:uid="{C7F308D5-4DAF-43D4-9B4A-958ED70B9274}"/>
    <cellStyle name="Calculation 38 2 2 2 2" xfId="8588" xr:uid="{930F04CB-6B20-4EE9-884C-0B85D48D0940}"/>
    <cellStyle name="Calculation 38 2 2 2 3" xfId="8589" xr:uid="{BF32BAA9-36E7-42E6-9499-78594001538C}"/>
    <cellStyle name="Calculation 38 2 2 2 4" xfId="8590" xr:uid="{74A8F0C3-575E-45C3-ADBC-886725A07CF5}"/>
    <cellStyle name="Calculation 38 2 2 2 5" xfId="8591" xr:uid="{807E0C1E-A3EE-4E6E-89C5-DDD4F1D14ADB}"/>
    <cellStyle name="Calculation 38 2 2 2_Int on Cust Dep" xfId="8592" xr:uid="{4FDDC91F-C934-4510-9560-8AD0A77BBA78}"/>
    <cellStyle name="Calculation 38 2 2 3" xfId="8593" xr:uid="{C2D11C93-4879-4428-8BD5-E48CDDF51438}"/>
    <cellStyle name="Calculation 38 2 2 4" xfId="8594" xr:uid="{61C6400A-493B-4623-BFA5-6E84B568DA60}"/>
    <cellStyle name="Calculation 38 2 2 5" xfId="8595" xr:uid="{77A22018-8B70-4774-8345-B3F3AD2FCD51}"/>
    <cellStyle name="Calculation 38 2 2 6" xfId="8596" xr:uid="{CBD13074-FABB-4F97-8F9D-51DA5C8FEA32}"/>
    <cellStyle name="Calculation 38 2 2 7" xfId="8597" xr:uid="{905624B7-C4B1-4269-8764-E1552821D05A}"/>
    <cellStyle name="Calculation 38 2 2 8" xfId="8598" xr:uid="{A65657E2-3665-4814-BB07-B0B13C11206B}"/>
    <cellStyle name="Calculation 38 2 2 9" xfId="8599" xr:uid="{D9AFE8D1-A570-45D1-9E88-8E2CF6AE90F6}"/>
    <cellStyle name="Calculation 38 2 2_Int on Cust Dep" xfId="8600" xr:uid="{5901FB9B-F8CA-4D6F-AD10-F930449406AE}"/>
    <cellStyle name="Calculation 38 2 3" xfId="8601" xr:uid="{93E82644-5FEF-49D1-A0EF-FAEAEF6F5FCE}"/>
    <cellStyle name="Calculation 38 2 3 2" xfId="8602" xr:uid="{B31398A9-8916-409A-BDCE-5D588AB79982}"/>
    <cellStyle name="Calculation 38 2 3 3" xfId="8603" xr:uid="{F1B9B492-ED47-48C2-9F64-AD6E0EF83F3B}"/>
    <cellStyle name="Calculation 38 2 3 4" xfId="8604" xr:uid="{41D0E038-8E92-49DC-BCBD-EFA762F608AA}"/>
    <cellStyle name="Calculation 38 2 3 5" xfId="8605" xr:uid="{9D7C64E8-BF20-4DCC-BD80-EF68168CA098}"/>
    <cellStyle name="Calculation 38 2 3_Int on Cust Dep" xfId="8606" xr:uid="{D807E022-B296-4AEE-B4B3-3162680D46D3}"/>
    <cellStyle name="Calculation 38 2 4" xfId="8607" xr:uid="{7BBF9AF0-589E-451C-AFFA-A5571A17392E}"/>
    <cellStyle name="Calculation 38 2 5" xfId="8608" xr:uid="{9EE021E9-2274-482F-9ECC-3AEE07D5A393}"/>
    <cellStyle name="Calculation 38 2 6" xfId="8609" xr:uid="{5550877B-4952-4A48-9A8B-2389F514774B}"/>
    <cellStyle name="Calculation 38 2_Int on Cust Dep" xfId="8610" xr:uid="{8FF9BE66-5715-470C-8451-6F0C27F2B409}"/>
    <cellStyle name="Calculation 38 3" xfId="8611" xr:uid="{667C651D-A670-4A97-BAE9-EC5C9AF6E618}"/>
    <cellStyle name="Calculation 38 3 2" xfId="8612" xr:uid="{9976DFC3-AAA5-4831-A344-B8C79957DB1B}"/>
    <cellStyle name="Calculation 38 3 2 2" xfId="8613" xr:uid="{DEC4FFAD-1AAD-45F4-BF40-1E54E8A9EEE7}"/>
    <cellStyle name="Calculation 38 3 2 3" xfId="8614" xr:uid="{E6C3D161-4286-4957-9394-2C34CBD8796F}"/>
    <cellStyle name="Calculation 38 3 2 4" xfId="8615" xr:uid="{A4889DCE-04BF-4450-A9C6-BA3EF2BFD8AA}"/>
    <cellStyle name="Calculation 38 3 2 5" xfId="8616" xr:uid="{0808C589-ECD7-4CE7-A992-AEB0DED83F95}"/>
    <cellStyle name="Calculation 38 3 2_Int on Cust Dep" xfId="8617" xr:uid="{B4C7B66C-0BF5-49D8-8475-0632E4C07B29}"/>
    <cellStyle name="Calculation 38 3 3" xfId="8618" xr:uid="{BC93ECDE-7274-493B-ADDC-CE28E91762E7}"/>
    <cellStyle name="Calculation 38 3 4" xfId="8619" xr:uid="{12A6E6A6-1D47-413F-832A-D782F2FEBE98}"/>
    <cellStyle name="Calculation 38 3 5" xfId="8620" xr:uid="{E873293C-1E9B-4931-A877-B8A55BC1EFEE}"/>
    <cellStyle name="Calculation 38 3 6" xfId="8621" xr:uid="{98851F5A-2E46-4098-985E-123027A42B88}"/>
    <cellStyle name="Calculation 38 3 7" xfId="8622" xr:uid="{4208B87E-D9DA-4A75-B942-D34316A9581B}"/>
    <cellStyle name="Calculation 38 3 8" xfId="8623" xr:uid="{0989EA66-B5D9-41EA-B55A-BB9759086AFC}"/>
    <cellStyle name="Calculation 38 3 9" xfId="8624" xr:uid="{D4D90C33-BDD8-4DC0-804D-AEB8E41EC590}"/>
    <cellStyle name="Calculation 38 3_Int on Cust Dep" xfId="8625" xr:uid="{E6D00FE5-24A1-4745-A8F1-8C118D8808EB}"/>
    <cellStyle name="Calculation 38 4" xfId="8626" xr:uid="{4175A734-5048-403A-B49F-E6065A52B438}"/>
    <cellStyle name="Calculation 38 4 2" xfId="8627" xr:uid="{B1494FBA-DA8D-4952-93F0-FC27DA576DF8}"/>
    <cellStyle name="Calculation 38 4 3" xfId="8628" xr:uid="{23A671FD-CAF0-43B4-B7F6-C1D8609142D8}"/>
    <cellStyle name="Calculation 38 4 4" xfId="8629" xr:uid="{03D8BADB-6943-4BB6-A1FF-C153A9EE92AB}"/>
    <cellStyle name="Calculation 38 4 5" xfId="8630" xr:uid="{699D1E31-29EE-4F51-9732-5F5E5BAF70BA}"/>
    <cellStyle name="Calculation 38 4_Int on Cust Dep" xfId="8631" xr:uid="{4DC102DA-41AC-49EF-A973-078FA8EC7574}"/>
    <cellStyle name="Calculation 38 5" xfId="8632" xr:uid="{7C11DF3C-1ACE-4155-9386-BEED7DA68C9E}"/>
    <cellStyle name="Calculation 38 5 2" xfId="8633" xr:uid="{253347E8-5AFF-4FF0-90DC-21EC78868B98}"/>
    <cellStyle name="Calculation 38 5 3" xfId="8634" xr:uid="{5EAFA676-A695-409F-9FE9-270BFE640C6F}"/>
    <cellStyle name="Calculation 38 5 4" xfId="8635" xr:uid="{67995A9C-6195-4033-8B00-8C867F7146D5}"/>
    <cellStyle name="Calculation 38 5 5" xfId="8636" xr:uid="{8D9465EB-15D5-4170-8CC2-07A85CB44EEC}"/>
    <cellStyle name="Calculation 38 5_Int on Cust Dep" xfId="8637" xr:uid="{8C151369-8403-458C-B8C4-BDCBA963D544}"/>
    <cellStyle name="Calculation 38 6" xfId="8638" xr:uid="{58401F4F-20EC-4A32-87A2-FC3EF9776CE5}"/>
    <cellStyle name="Calculation 38 7" xfId="8639" xr:uid="{5B13B32B-289B-44A6-AFC5-DB59B006EA1A}"/>
    <cellStyle name="Calculation 38 8" xfId="8640" xr:uid="{FE853C16-5D0A-4D82-A618-C893BA6A5763}"/>
    <cellStyle name="Calculation 38 9" xfId="8641" xr:uid="{1557325D-CE5B-4EFA-A049-9324F11188A9}"/>
    <cellStyle name="Calculation 38_Int on Cust Dep" xfId="8642" xr:uid="{AA9B0A3A-0223-40C6-9643-549F27FAD4A3}"/>
    <cellStyle name="Calculation 39" xfId="8643" xr:uid="{49B73607-8A4E-4A57-8AD7-0F16A2C04B02}"/>
    <cellStyle name="Calculation 39 10" xfId="8644" xr:uid="{39CD8FEE-3259-4DE0-9683-2A9DF9EBABAD}"/>
    <cellStyle name="Calculation 39 11" xfId="8645" xr:uid="{B8CF5D37-B00E-4420-BC38-093F6501CA31}"/>
    <cellStyle name="Calculation 39 12" xfId="8646" xr:uid="{9ADDD39E-13CB-4D5C-BCE3-249C9ACFDBF6}"/>
    <cellStyle name="Calculation 39 2" xfId="8647" xr:uid="{C94D133E-E464-4FBA-9260-A9FCF6C2B011}"/>
    <cellStyle name="Calculation 39 2 2" xfId="8648" xr:uid="{5234DA6F-7D79-4497-80FF-B2AD3A8F9186}"/>
    <cellStyle name="Calculation 39 2 2 2" xfId="8649" xr:uid="{A3440BEC-1923-4ABA-A8F7-9A4338D71C48}"/>
    <cellStyle name="Calculation 39 2 2 2 2" xfId="8650" xr:uid="{C4ED7C98-016E-44D9-A6F8-AEEF5E6A5B59}"/>
    <cellStyle name="Calculation 39 2 2 2 3" xfId="8651" xr:uid="{FC745D53-F458-4C1E-B9E8-4311A4DFB234}"/>
    <cellStyle name="Calculation 39 2 2 2 4" xfId="8652" xr:uid="{DAFFEBF9-8D3E-4C00-8831-13A5CA95E4D9}"/>
    <cellStyle name="Calculation 39 2 2 2 5" xfId="8653" xr:uid="{6F59F165-9D53-4153-864F-836179E787E4}"/>
    <cellStyle name="Calculation 39 2 2 2_Int on Cust Dep" xfId="8654" xr:uid="{C29FE1B1-2AE7-4A8B-A558-1A3646838D37}"/>
    <cellStyle name="Calculation 39 2 2 3" xfId="8655" xr:uid="{E19F3BC8-1D4B-4414-9D53-20EC3AF9D1CE}"/>
    <cellStyle name="Calculation 39 2 2 4" xfId="8656" xr:uid="{807163E3-39AA-48A9-8358-7C9945669825}"/>
    <cellStyle name="Calculation 39 2 2 5" xfId="8657" xr:uid="{94369DC1-C651-4887-BFAE-42E0B0F8C922}"/>
    <cellStyle name="Calculation 39 2 2 6" xfId="8658" xr:uid="{7AB4D49C-865F-4162-B0F3-A744D0743462}"/>
    <cellStyle name="Calculation 39 2 2 7" xfId="8659" xr:uid="{74013B0A-98F1-4E80-9EDF-3A4F1B1086FD}"/>
    <cellStyle name="Calculation 39 2 2 8" xfId="8660" xr:uid="{CE945D27-219F-4529-A85A-174838730684}"/>
    <cellStyle name="Calculation 39 2 2 9" xfId="8661" xr:uid="{6EADF6FB-2A8C-4CAC-8BC4-BD1132D44066}"/>
    <cellStyle name="Calculation 39 2 2_Int on Cust Dep" xfId="8662" xr:uid="{61048340-2EFC-4F23-9375-C5C6843BCC0E}"/>
    <cellStyle name="Calculation 39 2 3" xfId="8663" xr:uid="{FECBC823-498C-4F57-811F-83BBA6D354C5}"/>
    <cellStyle name="Calculation 39 2 3 2" xfId="8664" xr:uid="{42A3BEA2-8DA8-4164-A83F-D750ABC4AEDB}"/>
    <cellStyle name="Calculation 39 2 3 3" xfId="8665" xr:uid="{AC703D65-A6C9-453D-87BE-FB83FEA464C0}"/>
    <cellStyle name="Calculation 39 2 3 4" xfId="8666" xr:uid="{DC8754D7-0964-42B0-A95C-C6A5F9A1A044}"/>
    <cellStyle name="Calculation 39 2 3 5" xfId="8667" xr:uid="{69756ACA-6DC1-4C3D-80AE-A348305DC1A2}"/>
    <cellStyle name="Calculation 39 2 3_Int on Cust Dep" xfId="8668" xr:uid="{4FDF18DD-F7C5-4813-B7FD-59B3F2347F8E}"/>
    <cellStyle name="Calculation 39 2 4" xfId="8669" xr:uid="{136AEA98-52D0-4A8D-8B9D-63C564E67516}"/>
    <cellStyle name="Calculation 39 2 5" xfId="8670" xr:uid="{449EC735-94FF-427E-BA2C-DA7667837CBD}"/>
    <cellStyle name="Calculation 39 2 6" xfId="8671" xr:uid="{51E15B16-F1C2-4AB1-A706-FBBF9099F769}"/>
    <cellStyle name="Calculation 39 2_Int on Cust Dep" xfId="8672" xr:uid="{584EAC8A-5919-4C2E-B86F-C6E40646F40D}"/>
    <cellStyle name="Calculation 39 3" xfId="8673" xr:uid="{07D2F733-CBE1-4F8F-923C-B4A96C6DDDF0}"/>
    <cellStyle name="Calculation 39 3 2" xfId="8674" xr:uid="{07D7762A-AF6D-48E7-9E92-5949EE67A2D2}"/>
    <cellStyle name="Calculation 39 3 2 2" xfId="8675" xr:uid="{029FE672-D2F9-4F0E-B74E-5E2DA0343FF4}"/>
    <cellStyle name="Calculation 39 3 2 3" xfId="8676" xr:uid="{83CD3384-9AE3-4905-9045-D25EF8EC3B56}"/>
    <cellStyle name="Calculation 39 3 2 4" xfId="8677" xr:uid="{BDAB15BE-2159-4DE0-9DC0-CED392F4DDDD}"/>
    <cellStyle name="Calculation 39 3 2 5" xfId="8678" xr:uid="{A80DDFF6-B4E7-44DE-A3C7-ED02B7C2C85A}"/>
    <cellStyle name="Calculation 39 3 2_Int on Cust Dep" xfId="8679" xr:uid="{EC0A8F4A-6126-4690-A415-CC4C2CB5760C}"/>
    <cellStyle name="Calculation 39 3 3" xfId="8680" xr:uid="{7E90EA55-99CB-4FE1-B4DC-C0AFA9742B44}"/>
    <cellStyle name="Calculation 39 3 4" xfId="8681" xr:uid="{71482D55-5296-4C7E-A062-A22D00294DD0}"/>
    <cellStyle name="Calculation 39 3 5" xfId="8682" xr:uid="{26CBA8AC-E2B6-4AB1-85DA-1719FE5747AF}"/>
    <cellStyle name="Calculation 39 3 6" xfId="8683" xr:uid="{37D3B00C-B946-436C-88F0-BA2117464CC1}"/>
    <cellStyle name="Calculation 39 3 7" xfId="8684" xr:uid="{9AA5E736-BA80-4FF1-8193-D6B4E8B5ED46}"/>
    <cellStyle name="Calculation 39 3 8" xfId="8685" xr:uid="{2D09E125-858C-411B-96E6-7C82FBD6EFF3}"/>
    <cellStyle name="Calculation 39 3 9" xfId="8686" xr:uid="{C88D5305-B02D-4B92-A9C2-E80FD250E5CF}"/>
    <cellStyle name="Calculation 39 3_Int on Cust Dep" xfId="8687" xr:uid="{7153D17D-C5EE-4B6C-A5AD-A3CB7A1CE541}"/>
    <cellStyle name="Calculation 39 4" xfId="8688" xr:uid="{AB3FAAA4-5D5A-4791-8684-8C21D19EA7CC}"/>
    <cellStyle name="Calculation 39 4 2" xfId="8689" xr:uid="{8A66F52D-AD29-4E9F-BD72-4B9A93DD0984}"/>
    <cellStyle name="Calculation 39 4 3" xfId="8690" xr:uid="{6A714DCC-328B-44C5-AC20-D7F1E09040C0}"/>
    <cellStyle name="Calculation 39 4 4" xfId="8691" xr:uid="{8DA50990-E2CA-4152-B1C8-9436A2E3EBB1}"/>
    <cellStyle name="Calculation 39 4 5" xfId="8692" xr:uid="{0131BE1B-AFBC-4CFC-AC2B-C25A119C1BE7}"/>
    <cellStyle name="Calculation 39 4_Int on Cust Dep" xfId="8693" xr:uid="{1FE5A5B7-D7E0-46EF-9539-0E314FA8AE1B}"/>
    <cellStyle name="Calculation 39 5" xfId="8694" xr:uid="{999F4D82-F0F5-40AD-B308-2BF1D225F9C6}"/>
    <cellStyle name="Calculation 39 5 2" xfId="8695" xr:uid="{1384A01A-B37E-4961-96FD-1907052D3774}"/>
    <cellStyle name="Calculation 39 5 3" xfId="8696" xr:uid="{4D34E045-CA15-4E3A-A5D3-1D3630FA902E}"/>
    <cellStyle name="Calculation 39 5 4" xfId="8697" xr:uid="{803CD2D6-A1BB-46D5-9B0C-016D81883B46}"/>
    <cellStyle name="Calculation 39 5 5" xfId="8698" xr:uid="{DE27B2E0-3816-4EAA-8310-1E815858A414}"/>
    <cellStyle name="Calculation 39 5_Int on Cust Dep" xfId="8699" xr:uid="{96CE04AB-87E2-420B-943F-E8465AF81CB1}"/>
    <cellStyle name="Calculation 39 6" xfId="8700" xr:uid="{F0220A02-E5A8-4BC4-B41E-F85409AD6AD4}"/>
    <cellStyle name="Calculation 39 7" xfId="8701" xr:uid="{BEA40939-60A9-425E-A984-410C738769B8}"/>
    <cellStyle name="Calculation 39 8" xfId="8702" xr:uid="{036B75FF-8E19-4A95-9705-0C714247BBF7}"/>
    <cellStyle name="Calculation 39 9" xfId="8703" xr:uid="{E294638A-13A5-4BBF-AAEC-F72CFF48DDB9}"/>
    <cellStyle name="Calculation 39_Int on Cust Dep" xfId="8704" xr:uid="{AFC8AE62-873A-46E9-AFAB-FAF30A807746}"/>
    <cellStyle name="Calculation 4" xfId="8705" xr:uid="{BD96DCCD-F1C3-4891-8E0F-AF64362D767E}"/>
    <cellStyle name="Calculation 4 10" xfId="8706" xr:uid="{35E4FE59-7DE6-49ED-A68B-5D399BAC0982}"/>
    <cellStyle name="Calculation 4 11" xfId="8707" xr:uid="{808982CB-055B-43E3-9045-AC9D33BB564D}"/>
    <cellStyle name="Calculation 4 12" xfId="8708" xr:uid="{7E91C4E6-BDAD-452F-8F47-71FFEC4DF4EF}"/>
    <cellStyle name="Calculation 4 2" xfId="8709" xr:uid="{75DB4BCC-C0D1-47A8-A8E7-5DE1B0E02526}"/>
    <cellStyle name="Calculation 4 2 10" xfId="8710" xr:uid="{4C64FB91-E1AE-437A-BBCB-BB5EB3EB77BD}"/>
    <cellStyle name="Calculation 4 2 11" xfId="8711" xr:uid="{4C6E916E-521B-4B7F-8EA3-D12C1CFE2C21}"/>
    <cellStyle name="Calculation 4 2 12" xfId="8712" xr:uid="{813EA78F-8EB5-4B15-8EC2-3150DDFE622B}"/>
    <cellStyle name="Calculation 4 2 2" xfId="8713" xr:uid="{1337FCA1-D00D-4107-8138-726CF2E41C84}"/>
    <cellStyle name="Calculation 4 2 2 2" xfId="8714" xr:uid="{40C15CBD-E68E-4D02-97F5-DCBD8CA62139}"/>
    <cellStyle name="Calculation 4 2 2 2 2" xfId="8715" xr:uid="{88211B29-9842-4286-AE25-A39DAA4B803D}"/>
    <cellStyle name="Calculation 4 2 2 2 2 2" xfId="8716" xr:uid="{9676F504-E170-46DE-8F7A-86477D380168}"/>
    <cellStyle name="Calculation 4 2 2 2 2 3" xfId="8717" xr:uid="{61B9F3F6-618D-46A0-A84B-D2F3CAC26208}"/>
    <cellStyle name="Calculation 4 2 2 2 2 4" xfId="8718" xr:uid="{FF1E3098-0D4B-4E7B-A570-B7B193FFCD27}"/>
    <cellStyle name="Calculation 4 2 2 2 2 5" xfId="8719" xr:uid="{FCBCC38B-27CC-444A-AC38-ED246EEF2706}"/>
    <cellStyle name="Calculation 4 2 2 2 2_Int on Cust Dep" xfId="8720" xr:uid="{8A092BB5-98F0-48B0-A682-D31CE585179A}"/>
    <cellStyle name="Calculation 4 2 2 2 3" xfId="8721" xr:uid="{0AACC66F-EA15-4B91-9344-3FC9E7B27BCB}"/>
    <cellStyle name="Calculation 4 2 2 2 4" xfId="8722" xr:uid="{FE18A102-B58B-4D91-960A-3F658AF8565C}"/>
    <cellStyle name="Calculation 4 2 2 2 5" xfId="8723" xr:uid="{F023E684-E4A0-46F5-81E9-F35858A2DAB9}"/>
    <cellStyle name="Calculation 4 2 2 2 6" xfId="8724" xr:uid="{492E4A94-30D9-4239-A125-2A747BC76BD8}"/>
    <cellStyle name="Calculation 4 2 2 2 7" xfId="8725" xr:uid="{3E80DEA9-E824-4887-A0D2-1B6E68315CA6}"/>
    <cellStyle name="Calculation 4 2 2 2 8" xfId="8726" xr:uid="{B909433B-ECC7-4657-B2E9-502DB948ECB5}"/>
    <cellStyle name="Calculation 4 2 2 2 9" xfId="8727" xr:uid="{3929F9FE-8EE4-4384-A52E-19F9A0DAC8D9}"/>
    <cellStyle name="Calculation 4 2 2 2_Int on Cust Dep" xfId="8728" xr:uid="{02D197C6-3DED-4149-81B0-11ED7F59EE81}"/>
    <cellStyle name="Calculation 4 2 2 3" xfId="8729" xr:uid="{D36153B6-9B4B-4F0B-A363-044F0C7373D7}"/>
    <cellStyle name="Calculation 4 2 2 3 2" xfId="8730" xr:uid="{9F8381C8-3DA4-4F44-BF25-A9FA21F1F95E}"/>
    <cellStyle name="Calculation 4 2 2 3 3" xfId="8731" xr:uid="{FC9E6ABE-A231-40D8-87A8-93024998FC3E}"/>
    <cellStyle name="Calculation 4 2 2 3 4" xfId="8732" xr:uid="{51DB1572-DFCA-4ACE-88F2-6CBA9385F033}"/>
    <cellStyle name="Calculation 4 2 2 3 5" xfId="8733" xr:uid="{CEAD2B05-89CE-48E3-8C36-E96575B08675}"/>
    <cellStyle name="Calculation 4 2 2 3_Int on Cust Dep" xfId="8734" xr:uid="{BAEBBB14-5903-4E6A-B7CA-5489A2761CA6}"/>
    <cellStyle name="Calculation 4 2 2 4" xfId="8735" xr:uid="{DA5945CD-6604-48F3-AED9-DCF73ED8EA3C}"/>
    <cellStyle name="Calculation 4 2 2 5" xfId="8736" xr:uid="{C90140E3-050C-45B3-BAE7-B9E5B5A80351}"/>
    <cellStyle name="Calculation 4 2 2 6" xfId="8737" xr:uid="{B4BA50FB-36C2-4098-957A-87A26AC7DE84}"/>
    <cellStyle name="Calculation 4 2 2_Int on Cust Dep" xfId="8738" xr:uid="{68FA30F6-FD5F-4E13-BB12-70C9BD264D31}"/>
    <cellStyle name="Calculation 4 2 3" xfId="8739" xr:uid="{3A4D59E2-4A3E-4C9B-BE10-6430D75CF401}"/>
    <cellStyle name="Calculation 4 2 3 2" xfId="8740" xr:uid="{E808AF32-1491-44BA-88C1-5789E98CD1CF}"/>
    <cellStyle name="Calculation 4 2 3 2 2" xfId="8741" xr:uid="{3A0D6969-C334-42D6-A588-10048426CBF9}"/>
    <cellStyle name="Calculation 4 2 3 2 3" xfId="8742" xr:uid="{79F439D3-5F41-4B00-AC51-6979A52A6125}"/>
    <cellStyle name="Calculation 4 2 3 2 4" xfId="8743" xr:uid="{B348EA6F-17DE-4BA8-92F8-5DBDAC288A85}"/>
    <cellStyle name="Calculation 4 2 3 2 5" xfId="8744" xr:uid="{CC579DAE-B615-4483-BF17-0C5D974F46C7}"/>
    <cellStyle name="Calculation 4 2 3 2_Int on Cust Dep" xfId="8745" xr:uid="{6AFE8DF1-7301-4BCB-A500-FDDD966C3C74}"/>
    <cellStyle name="Calculation 4 2 3 3" xfId="8746" xr:uid="{A22D5D3C-93DC-4961-B4DD-097D4761A3FF}"/>
    <cellStyle name="Calculation 4 2 3 4" xfId="8747" xr:uid="{16D12FBF-3729-4A08-809F-C43DCF7129DD}"/>
    <cellStyle name="Calculation 4 2 3 5" xfId="8748" xr:uid="{0FE707B9-EA1F-4661-9827-203349257EE8}"/>
    <cellStyle name="Calculation 4 2 3 6" xfId="8749" xr:uid="{B97A3417-5EBA-4952-BDDA-379639096758}"/>
    <cellStyle name="Calculation 4 2 3 7" xfId="8750" xr:uid="{79D99E32-71ED-460C-AC44-04D39B8366CA}"/>
    <cellStyle name="Calculation 4 2 3 8" xfId="8751" xr:uid="{95015869-BF1D-4DB1-8FC3-30D1E598384D}"/>
    <cellStyle name="Calculation 4 2 3 9" xfId="8752" xr:uid="{77C51038-B27F-4505-86DB-E8CA88AFF66E}"/>
    <cellStyle name="Calculation 4 2 3_Int on Cust Dep" xfId="8753" xr:uid="{262E72DF-5C09-4022-8074-F7BF5A273002}"/>
    <cellStyle name="Calculation 4 2 4" xfId="8754" xr:uid="{F370024D-E672-4B7C-884D-BA2F8DA9E459}"/>
    <cellStyle name="Calculation 4 2 4 2" xfId="8755" xr:uid="{4A112122-BF1E-49FE-BBC8-C81FEF2B9013}"/>
    <cellStyle name="Calculation 4 2 4 3" xfId="8756" xr:uid="{8C517C1F-13F4-4B61-B087-FFD61F65F7C2}"/>
    <cellStyle name="Calculation 4 2 4 4" xfId="8757" xr:uid="{4FED895E-907C-42CF-A9DC-C915BDA7830F}"/>
    <cellStyle name="Calculation 4 2 4 5" xfId="8758" xr:uid="{F07B031E-6237-46B3-8B20-3A221C6BCDB7}"/>
    <cellStyle name="Calculation 4 2 4_Int on Cust Dep" xfId="8759" xr:uid="{6D193A86-11CF-4F2E-BC8B-577AAEA7301C}"/>
    <cellStyle name="Calculation 4 2 5" xfId="8760" xr:uid="{26FB44DA-9E0E-47F0-9DD2-BD6F1C7813F2}"/>
    <cellStyle name="Calculation 4 2 5 2" xfId="8761" xr:uid="{AD174286-9015-470C-8980-564C81E658CD}"/>
    <cellStyle name="Calculation 4 2 5 3" xfId="8762" xr:uid="{63255C45-1193-4CCC-8963-4BAB53D013AC}"/>
    <cellStyle name="Calculation 4 2 5 4" xfId="8763" xr:uid="{4DEC8C3C-F443-4B42-9286-DC2D0C02DC74}"/>
    <cellStyle name="Calculation 4 2 5 5" xfId="8764" xr:uid="{2718A78D-5372-4C2F-B060-5F6BF6C70BE0}"/>
    <cellStyle name="Calculation 4 2 5_Int on Cust Dep" xfId="8765" xr:uid="{23EC9D3B-B00B-4E34-9564-20C0EDC19B54}"/>
    <cellStyle name="Calculation 4 2 6" xfId="8766" xr:uid="{FFA2CFAB-676E-421E-A3D2-B0C730A7F0D6}"/>
    <cellStyle name="Calculation 4 2 7" xfId="8767" xr:uid="{EFEDDEA2-6BE1-44CF-9DC8-F66E51901B28}"/>
    <cellStyle name="Calculation 4 2 8" xfId="8768" xr:uid="{E7DCFAAE-D14D-4DAA-AB91-2A2EF866C8C6}"/>
    <cellStyle name="Calculation 4 2 9" xfId="8769" xr:uid="{0FB1187B-49DC-4407-B2E1-CFA84AD7EA9B}"/>
    <cellStyle name="Calculation 4 2_Int on Cust Dep" xfId="8770" xr:uid="{78DB0BF1-0AF9-402D-BC7E-F915624D75BA}"/>
    <cellStyle name="Calculation 4 3" xfId="8771" xr:uid="{85CA22BC-EBEE-4EDF-BD17-01AF45ECA8EA}"/>
    <cellStyle name="Calculation 4 3 10" xfId="8772" xr:uid="{D5788E10-DCDE-4F7D-A241-2DED30845DA4}"/>
    <cellStyle name="Calculation 4 3 11" xfId="8773" xr:uid="{43D87CAE-9B3B-4267-BE30-5CA6A599D35D}"/>
    <cellStyle name="Calculation 4 3 12" xfId="8774" xr:uid="{E00AB227-B945-4B4E-B866-0B88905274B4}"/>
    <cellStyle name="Calculation 4 3 2" xfId="8775" xr:uid="{9D4117C8-7C0E-4934-9A1C-242EECAAA579}"/>
    <cellStyle name="Calculation 4 3 2 2" xfId="8776" xr:uid="{D1860E86-7EBF-4CCC-B1D2-24FA8028A858}"/>
    <cellStyle name="Calculation 4 3 2 2 2" xfId="8777" xr:uid="{09C42816-0AD2-4DD8-B54F-78D60846A86A}"/>
    <cellStyle name="Calculation 4 3 2 2 2 2" xfId="8778" xr:uid="{7EA9F25A-3BA7-4F02-A657-864E85D0EA99}"/>
    <cellStyle name="Calculation 4 3 2 2 2 3" xfId="8779" xr:uid="{353E588E-77D8-496A-AB3F-0D3B253FD560}"/>
    <cellStyle name="Calculation 4 3 2 2 2 4" xfId="8780" xr:uid="{9D26FC43-E981-4AE2-AFD4-F2377E033D3D}"/>
    <cellStyle name="Calculation 4 3 2 2 2 5" xfId="8781" xr:uid="{90333638-3209-493C-A934-85326897932C}"/>
    <cellStyle name="Calculation 4 3 2 2 2_Int on Cust Dep" xfId="8782" xr:uid="{22678F9C-DB6A-4B0D-976D-C2928E57281F}"/>
    <cellStyle name="Calculation 4 3 2 2 3" xfId="8783" xr:uid="{5ED9CD4C-7CA6-4BC0-8C84-D8ABE3D3E224}"/>
    <cellStyle name="Calculation 4 3 2 2 4" xfId="8784" xr:uid="{A8DAFEC5-7141-434B-9442-2C2710C84E76}"/>
    <cellStyle name="Calculation 4 3 2 2 5" xfId="8785" xr:uid="{194F447C-FE08-4CD3-ABA7-7162EAB653E2}"/>
    <cellStyle name="Calculation 4 3 2 2 6" xfId="8786" xr:uid="{48D07F06-C8D1-4A77-B7ED-D5BA6CD20A4E}"/>
    <cellStyle name="Calculation 4 3 2 2 7" xfId="8787" xr:uid="{7BFD2DB4-44BF-4B7C-9728-A75D31290E78}"/>
    <cellStyle name="Calculation 4 3 2 2 8" xfId="8788" xr:uid="{3CAFD864-53C8-4B55-B90A-39F84E1D9D6E}"/>
    <cellStyle name="Calculation 4 3 2 2 9" xfId="8789" xr:uid="{A9F85F98-D7B9-44C4-A44F-732996EC19FC}"/>
    <cellStyle name="Calculation 4 3 2 2_Int on Cust Dep" xfId="8790" xr:uid="{D3E9C03F-0CF4-4F07-89CC-B5BE83DC59E0}"/>
    <cellStyle name="Calculation 4 3 2 3" xfId="8791" xr:uid="{0D32C7F7-D245-444D-BED5-F94BDCE1738F}"/>
    <cellStyle name="Calculation 4 3 2 3 2" xfId="8792" xr:uid="{FB0C2995-E210-416C-A3F4-C1CCBDEC7CB2}"/>
    <cellStyle name="Calculation 4 3 2 3 3" xfId="8793" xr:uid="{583B259F-8B57-47B0-83B1-4C594FF29F44}"/>
    <cellStyle name="Calculation 4 3 2 3 4" xfId="8794" xr:uid="{2951544B-89F0-4C9D-8EA2-ADB401A8D660}"/>
    <cellStyle name="Calculation 4 3 2 3 5" xfId="8795" xr:uid="{E9E36CAB-448A-4869-AEBC-D619212B24B9}"/>
    <cellStyle name="Calculation 4 3 2 3_Int on Cust Dep" xfId="8796" xr:uid="{4D3F6CE0-049A-4924-AF80-1E05771C06CE}"/>
    <cellStyle name="Calculation 4 3 2 4" xfId="8797" xr:uid="{CA7CA106-A85B-4D16-A107-199F44EE8FB8}"/>
    <cellStyle name="Calculation 4 3 2 5" xfId="8798" xr:uid="{3F74E3D7-B1A6-4677-9F3B-2CF09F6B8305}"/>
    <cellStyle name="Calculation 4 3 2 6" xfId="8799" xr:uid="{EFE70B83-BCE0-46F7-9F8D-33157E22D6EA}"/>
    <cellStyle name="Calculation 4 3 2_Int on Cust Dep" xfId="8800" xr:uid="{03066CEB-F34E-4FBD-AB77-7EF60DBEA438}"/>
    <cellStyle name="Calculation 4 3 3" xfId="8801" xr:uid="{217F1D74-0650-46E6-BBE2-75A1A5AE1DF0}"/>
    <cellStyle name="Calculation 4 3 3 2" xfId="8802" xr:uid="{AE619D1E-B909-4DA4-B142-683906B0706A}"/>
    <cellStyle name="Calculation 4 3 3 2 2" xfId="8803" xr:uid="{C3FD1D5A-BF24-43EE-9A56-E1192C17E080}"/>
    <cellStyle name="Calculation 4 3 3 2 3" xfId="8804" xr:uid="{1F7F0861-D7BB-42EA-A089-D57F6957256F}"/>
    <cellStyle name="Calculation 4 3 3 2 4" xfId="8805" xr:uid="{8CE05F63-5B55-41B3-96F6-ACE9D7B5CB03}"/>
    <cellStyle name="Calculation 4 3 3 2 5" xfId="8806" xr:uid="{1C50FAFD-E972-4F9E-8F27-3CCA13CB2649}"/>
    <cellStyle name="Calculation 4 3 3 2_Int on Cust Dep" xfId="8807" xr:uid="{842C027B-9F45-47EC-9A06-548F9CF0F7D9}"/>
    <cellStyle name="Calculation 4 3 3 3" xfId="8808" xr:uid="{2F438C75-15F7-4D26-9762-3E9816B13588}"/>
    <cellStyle name="Calculation 4 3 3 4" xfId="8809" xr:uid="{08185AEC-A853-40CA-BC84-5FAB1645D671}"/>
    <cellStyle name="Calculation 4 3 3 5" xfId="8810" xr:uid="{93952300-6396-4E38-A1AA-231616E7393D}"/>
    <cellStyle name="Calculation 4 3 3 6" xfId="8811" xr:uid="{4EB58F87-2DE1-429F-B017-AAD1789EE153}"/>
    <cellStyle name="Calculation 4 3 3 7" xfId="8812" xr:uid="{378440B6-862D-477D-863B-2C9758212FAD}"/>
    <cellStyle name="Calculation 4 3 3 8" xfId="8813" xr:uid="{AC7C2D27-8630-45B1-B86A-ADD0C222E585}"/>
    <cellStyle name="Calculation 4 3 3 9" xfId="8814" xr:uid="{23919DEE-2304-4B55-AB71-B0FBA99D7A90}"/>
    <cellStyle name="Calculation 4 3 3_Int on Cust Dep" xfId="8815" xr:uid="{72CE2293-AC75-42C9-8C76-851D74CE3719}"/>
    <cellStyle name="Calculation 4 3 4" xfId="8816" xr:uid="{C386AAAE-F6A7-4A48-9D0C-5778822FE4EA}"/>
    <cellStyle name="Calculation 4 3 4 2" xfId="8817" xr:uid="{D5E12FE7-29A5-42E4-8284-5333EA61DA08}"/>
    <cellStyle name="Calculation 4 3 4 3" xfId="8818" xr:uid="{C063CAF7-E07F-4D5F-B0FF-8972EC6F1747}"/>
    <cellStyle name="Calculation 4 3 4 4" xfId="8819" xr:uid="{241E661A-B39F-4509-9D89-8A0BBBE61AFF}"/>
    <cellStyle name="Calculation 4 3 4 5" xfId="8820" xr:uid="{123F2534-F7DC-4434-AB70-DB9EA537A444}"/>
    <cellStyle name="Calculation 4 3 4_Int on Cust Dep" xfId="8821" xr:uid="{F90A2711-F426-4A06-94BE-B06F9B4F2F1F}"/>
    <cellStyle name="Calculation 4 3 5" xfId="8822" xr:uid="{9E8DCADD-47A7-4380-BE17-EF144DFD641B}"/>
    <cellStyle name="Calculation 4 3 5 2" xfId="8823" xr:uid="{68EF7E6C-B26B-4285-8940-9EB1AA8B3409}"/>
    <cellStyle name="Calculation 4 3 5 3" xfId="8824" xr:uid="{9617A2FE-8B44-4D17-8F7E-79158FF38175}"/>
    <cellStyle name="Calculation 4 3 5 4" xfId="8825" xr:uid="{2AD03D4E-8A1D-483F-A93B-CA2655D8A2B5}"/>
    <cellStyle name="Calculation 4 3 5 5" xfId="8826" xr:uid="{D9121457-899B-411E-A423-9A5D61EC7EDB}"/>
    <cellStyle name="Calculation 4 3 5_Int on Cust Dep" xfId="8827" xr:uid="{5A467A9F-B76B-4031-A4B1-EBFC6AAC8295}"/>
    <cellStyle name="Calculation 4 3 6" xfId="8828" xr:uid="{7FAB99B3-4E8B-4C17-B9E9-DDA523177E4B}"/>
    <cellStyle name="Calculation 4 3 7" xfId="8829" xr:uid="{7B26B576-89AC-4600-AA8A-731947B521FB}"/>
    <cellStyle name="Calculation 4 3 8" xfId="8830" xr:uid="{C2FFFEF5-2D17-411B-95AF-ED3F58DF57D5}"/>
    <cellStyle name="Calculation 4 3 9" xfId="8831" xr:uid="{291703A7-4B1D-49AF-AC38-37438CA93A7B}"/>
    <cellStyle name="Calculation 4 3_Int on Cust Dep" xfId="8832" xr:uid="{6ADB5270-1C36-4054-A4D5-A87F446CDAF4}"/>
    <cellStyle name="Calculation 4 4" xfId="8833" xr:uid="{DA29C884-332C-4112-AA0F-0100E5A04C32}"/>
    <cellStyle name="Calculation 4 4 2" xfId="8834" xr:uid="{C0502A96-69A6-454B-8C4D-E67C9AD687EE}"/>
    <cellStyle name="Calculation 4 4 2 2" xfId="8835" xr:uid="{FF0BAF8B-187E-4CD2-A04D-6872FE5658D5}"/>
    <cellStyle name="Calculation 4 4 2 2 2" xfId="8836" xr:uid="{DC2235C6-1A8E-425F-8770-1D6587A26333}"/>
    <cellStyle name="Calculation 4 4 2 2 3" xfId="8837" xr:uid="{58A1F028-F4D7-4C6A-887E-C434D78F0BC6}"/>
    <cellStyle name="Calculation 4 4 2 2 4" xfId="8838" xr:uid="{0C6A5A97-DD88-49F5-B08A-CC7183C96DC5}"/>
    <cellStyle name="Calculation 4 4 2 2 5" xfId="8839" xr:uid="{C8E84D2F-3CFD-4541-B713-8479C7D49349}"/>
    <cellStyle name="Calculation 4 4 2 2_Int on Cust Dep" xfId="8840" xr:uid="{1CC7CB3C-2B81-4C68-B303-42F5B9793064}"/>
    <cellStyle name="Calculation 4 4 2 3" xfId="8841" xr:uid="{B2FFDC21-5D15-4476-B3E9-1A7E225E631B}"/>
    <cellStyle name="Calculation 4 4 2 4" xfId="8842" xr:uid="{53C88028-1C55-48E7-8F83-6FD7B7165A2E}"/>
    <cellStyle name="Calculation 4 4 2 5" xfId="8843" xr:uid="{7267D1EE-80DC-4DB5-843D-B9B72E10836E}"/>
    <cellStyle name="Calculation 4 4 2 6" xfId="8844" xr:uid="{4DAB5E5F-2636-45EC-A04B-005573252FA0}"/>
    <cellStyle name="Calculation 4 4 2 7" xfId="8845" xr:uid="{C2116FE4-6EB8-43F3-A2A6-FD05E8CB9BB9}"/>
    <cellStyle name="Calculation 4 4 2 8" xfId="8846" xr:uid="{0BC8656A-5D7A-455C-B61A-06CF8EA3C076}"/>
    <cellStyle name="Calculation 4 4 2 9" xfId="8847" xr:uid="{B2EA5B1A-9290-4D37-840A-1B9FC0419E61}"/>
    <cellStyle name="Calculation 4 4 2_Int on Cust Dep" xfId="8848" xr:uid="{6CA0DADB-30C1-45AB-84F5-25535819DD4D}"/>
    <cellStyle name="Calculation 4 4 3" xfId="8849" xr:uid="{D8B6E0F9-EDFC-4CF3-A9F6-82EE3DC58A0C}"/>
    <cellStyle name="Calculation 4 4 3 2" xfId="8850" xr:uid="{D6A4D32B-2E23-4383-B8E2-3B6A28FDF98C}"/>
    <cellStyle name="Calculation 4 4 3 3" xfId="8851" xr:uid="{323F79E9-64C6-45FF-A121-FECFC9C7E71D}"/>
    <cellStyle name="Calculation 4 4 3 4" xfId="8852" xr:uid="{39E392F6-81B2-4BF3-BC62-230126141E62}"/>
    <cellStyle name="Calculation 4 4 3 5" xfId="8853" xr:uid="{D9482C41-47A5-42DB-819F-DB834F0C7731}"/>
    <cellStyle name="Calculation 4 4 3_Int on Cust Dep" xfId="8854" xr:uid="{5E3D2D66-D854-431B-BF0D-8AA0D84D2BDA}"/>
    <cellStyle name="Calculation 4 4 4" xfId="8855" xr:uid="{D346F4FC-9813-48F1-A39D-8001FE625FF0}"/>
    <cellStyle name="Calculation 4 4 5" xfId="8856" xr:uid="{8EEAE0DD-F2AB-4E28-B820-052A2F354122}"/>
    <cellStyle name="Calculation 4 4 6" xfId="8857" xr:uid="{09AE90C2-6248-4707-AB7D-F50316B58FBD}"/>
    <cellStyle name="Calculation 4 4_Int on Cust Dep" xfId="8858" xr:uid="{D3A94C7C-B2DE-4C19-8839-8FB8D194BEEC}"/>
    <cellStyle name="Calculation 4 5" xfId="8859" xr:uid="{E61919CD-03AF-42DB-B891-59E809641C81}"/>
    <cellStyle name="Calculation 4 5 2" xfId="8860" xr:uid="{C05E605D-F5B1-422C-AC50-9C558C2DB5C2}"/>
    <cellStyle name="Calculation 4 5 3" xfId="8861" xr:uid="{F995253C-43C8-4D8C-8FF5-4A23F5CA4C7F}"/>
    <cellStyle name="Calculation 4 5 4" xfId="8862" xr:uid="{A2E40E06-C582-48D5-AACF-82F2E113119F}"/>
    <cellStyle name="Calculation 4 5 5" xfId="8863" xr:uid="{B08AE897-8CA0-4063-AC7A-B2708594EAF1}"/>
    <cellStyle name="Calculation 4 5_Int on Cust Dep" xfId="8864" xr:uid="{83A14679-B6AA-4356-8703-AB7B29E42B22}"/>
    <cellStyle name="Calculation 4 6" xfId="8865" xr:uid="{9D1A4EBA-2541-4D37-B541-9AD5F44245AF}"/>
    <cellStyle name="Calculation 4 6 2" xfId="8866" xr:uid="{3FF205CD-DFA6-4202-AD50-49CC53AB7C03}"/>
    <cellStyle name="Calculation 4 6 3" xfId="8867" xr:uid="{A58A2AE9-478D-4346-92D2-50CBFD45A8D2}"/>
    <cellStyle name="Calculation 4 6 4" xfId="8868" xr:uid="{4185B301-26E7-4357-8459-EED168BEEF42}"/>
    <cellStyle name="Calculation 4 6 5" xfId="8869" xr:uid="{D681DF29-72A3-4D1C-A177-4F8D1276ACEA}"/>
    <cellStyle name="Calculation 4 6_Int on Cust Dep" xfId="8870" xr:uid="{847FB39D-B69E-46EF-91AD-2BD3EF5CF89A}"/>
    <cellStyle name="Calculation 4 7" xfId="8871" xr:uid="{A11F30D6-A517-433F-8D67-6BC0FBC03954}"/>
    <cellStyle name="Calculation 4 8" xfId="8872" xr:uid="{7BE16DF9-BCE1-4CD9-B78C-3A2B4BB699AB}"/>
    <cellStyle name="Calculation 4 9" xfId="8873" xr:uid="{4090E842-576A-4EF2-85B7-DA867F3FF62D}"/>
    <cellStyle name="Calculation 4_Int on Cust Dep" xfId="8874" xr:uid="{91D4417C-FD7D-4DAA-9FDA-C58151B21008}"/>
    <cellStyle name="Calculation 40" xfId="8875" xr:uid="{54FEFFD1-AA07-4657-ABC5-4E26059A1D21}"/>
    <cellStyle name="Calculation 40 10" xfId="8876" xr:uid="{93222ECB-003E-45E8-8F0E-54FC04255BF9}"/>
    <cellStyle name="Calculation 40 11" xfId="8877" xr:uid="{2AF0C97E-73E2-4435-A4F6-EDFA47CF94C3}"/>
    <cellStyle name="Calculation 40 12" xfId="8878" xr:uid="{E1A147C5-21D0-4D09-AAD5-AA6CCA39BDDB}"/>
    <cellStyle name="Calculation 40 2" xfId="8879" xr:uid="{73905240-8FF5-4642-A9A4-F98592779365}"/>
    <cellStyle name="Calculation 40 2 2" xfId="8880" xr:uid="{738BFD0D-E9E5-4242-84F0-26DA7C0690FB}"/>
    <cellStyle name="Calculation 40 2 2 2" xfId="8881" xr:uid="{27B9FF91-D37F-42DD-BA40-9EB946AAC96E}"/>
    <cellStyle name="Calculation 40 2 2 2 2" xfId="8882" xr:uid="{8E75AEE4-A924-40FE-8624-DF09700D37BC}"/>
    <cellStyle name="Calculation 40 2 2 2 3" xfId="8883" xr:uid="{0EF77E67-7612-474A-9D66-14DDA916E06F}"/>
    <cellStyle name="Calculation 40 2 2 2 4" xfId="8884" xr:uid="{3BDEA6DE-9DA6-4E72-B164-8014E72BE3DC}"/>
    <cellStyle name="Calculation 40 2 2 2 5" xfId="8885" xr:uid="{05CD82A0-48B4-48B2-AD2E-02E9A55C0472}"/>
    <cellStyle name="Calculation 40 2 2 2_Int on Cust Dep" xfId="8886" xr:uid="{11349064-9395-4CCE-B78C-0ED66F2CC8ED}"/>
    <cellStyle name="Calculation 40 2 2 3" xfId="8887" xr:uid="{68E7D346-6C06-4697-89E4-A852C57CF7C0}"/>
    <cellStyle name="Calculation 40 2 2 4" xfId="8888" xr:uid="{E94C0DE9-DB8B-4D10-92C3-D8FA7F9F0E8A}"/>
    <cellStyle name="Calculation 40 2 2 5" xfId="8889" xr:uid="{A0156FB1-1681-447E-B83C-E0A89FE3A755}"/>
    <cellStyle name="Calculation 40 2 2 6" xfId="8890" xr:uid="{EA09299A-C5DE-4515-A313-32C3B9E30DF0}"/>
    <cellStyle name="Calculation 40 2 2 7" xfId="8891" xr:uid="{8D73D1AA-1CBC-4285-8F5E-7EF7A3DB7ABE}"/>
    <cellStyle name="Calculation 40 2 2 8" xfId="8892" xr:uid="{29906887-6F42-469D-97B5-6B196257EEE7}"/>
    <cellStyle name="Calculation 40 2 2 9" xfId="8893" xr:uid="{9FD25DB6-20D1-47E6-B014-C5A07B672B2D}"/>
    <cellStyle name="Calculation 40 2 2_Int on Cust Dep" xfId="8894" xr:uid="{1E639395-0052-4996-825A-AD3D951A33B7}"/>
    <cellStyle name="Calculation 40 2 3" xfId="8895" xr:uid="{D7316BBB-8787-4385-8417-3D5CDC0F6294}"/>
    <cellStyle name="Calculation 40 2 3 2" xfId="8896" xr:uid="{6ABA3507-1335-4D1C-B9F5-A2C6F5F252C5}"/>
    <cellStyle name="Calculation 40 2 3 3" xfId="8897" xr:uid="{C09D6869-0AA3-4757-BB4F-C15FA472503E}"/>
    <cellStyle name="Calculation 40 2 3 4" xfId="8898" xr:uid="{36972E73-A49F-4D56-BD79-99794D8A9113}"/>
    <cellStyle name="Calculation 40 2 3 5" xfId="8899" xr:uid="{8B413118-885E-4378-802B-271FE9936A14}"/>
    <cellStyle name="Calculation 40 2 3_Int on Cust Dep" xfId="8900" xr:uid="{12B7E6AC-7B20-49C2-A6E4-869A7142417E}"/>
    <cellStyle name="Calculation 40 2 4" xfId="8901" xr:uid="{71E45890-8A68-4AFC-8203-EB7996FE1323}"/>
    <cellStyle name="Calculation 40 2 5" xfId="8902" xr:uid="{53CE3880-27DA-4D4F-871C-E27B9036D6A6}"/>
    <cellStyle name="Calculation 40 2 6" xfId="8903" xr:uid="{93166F2B-CB5B-436E-9E36-670C12AF6F86}"/>
    <cellStyle name="Calculation 40 2_Int on Cust Dep" xfId="8904" xr:uid="{406A0959-5A84-41E1-B101-AAB0CF48CA3F}"/>
    <cellStyle name="Calculation 40 3" xfId="8905" xr:uid="{A017DAFA-C154-4959-A64D-0234BE254144}"/>
    <cellStyle name="Calculation 40 3 2" xfId="8906" xr:uid="{65338661-B416-461A-97BE-1F7CE448F17D}"/>
    <cellStyle name="Calculation 40 3 2 2" xfId="8907" xr:uid="{B90DDBE9-6CA1-4245-BDDD-EE565F7BC114}"/>
    <cellStyle name="Calculation 40 3 2 3" xfId="8908" xr:uid="{DE975DEB-CC76-4053-AAAB-7E4167A80BBD}"/>
    <cellStyle name="Calculation 40 3 2 4" xfId="8909" xr:uid="{34B0A12A-634B-412B-A2A5-11BD88F534F2}"/>
    <cellStyle name="Calculation 40 3 2 5" xfId="8910" xr:uid="{70039F70-9B8B-4A43-B78E-671BCEE01252}"/>
    <cellStyle name="Calculation 40 3 2_Int on Cust Dep" xfId="8911" xr:uid="{588E4CC7-8EE1-4AD6-86E5-1616E9768E05}"/>
    <cellStyle name="Calculation 40 3 3" xfId="8912" xr:uid="{035AD0E7-6122-4B36-AAAE-E77022168E58}"/>
    <cellStyle name="Calculation 40 3 4" xfId="8913" xr:uid="{82C4DE84-EDDE-418E-B588-C4359E87C96E}"/>
    <cellStyle name="Calculation 40 3 5" xfId="8914" xr:uid="{D9D2791E-920E-48B0-B1E5-BF1D6D314254}"/>
    <cellStyle name="Calculation 40 3 6" xfId="8915" xr:uid="{7458D3C9-73E2-4F1B-95BB-BA41C8669661}"/>
    <cellStyle name="Calculation 40 3 7" xfId="8916" xr:uid="{8EF33BD6-4413-4748-926E-D3A905285659}"/>
    <cellStyle name="Calculation 40 3 8" xfId="8917" xr:uid="{AB359605-3906-4322-9582-58CC7BAD6784}"/>
    <cellStyle name="Calculation 40 3 9" xfId="8918" xr:uid="{D76C6AEC-BC5D-4269-97F3-24C64A5B54C9}"/>
    <cellStyle name="Calculation 40 3_Int on Cust Dep" xfId="8919" xr:uid="{A653F5C4-04AF-4521-9A66-C8C6582425D8}"/>
    <cellStyle name="Calculation 40 4" xfId="8920" xr:uid="{1DFD3F73-7A0E-4C3A-A304-ED3AAB14C8CC}"/>
    <cellStyle name="Calculation 40 4 2" xfId="8921" xr:uid="{A36B0F3D-3804-4ED3-ABD2-5F4CD750AFBC}"/>
    <cellStyle name="Calculation 40 4 3" xfId="8922" xr:uid="{6B139251-19C4-4737-97BB-17DB80FA22F4}"/>
    <cellStyle name="Calculation 40 4 4" xfId="8923" xr:uid="{F18EE6D9-490A-48ED-AF0A-0F37022626DA}"/>
    <cellStyle name="Calculation 40 4 5" xfId="8924" xr:uid="{45476B95-9736-45FA-869F-DDD694816E77}"/>
    <cellStyle name="Calculation 40 4_Int on Cust Dep" xfId="8925" xr:uid="{61E7B798-5EDB-47CE-A40F-A577D7FE74AB}"/>
    <cellStyle name="Calculation 40 5" xfId="8926" xr:uid="{6E518F50-FF4D-4BA3-887F-B122E3722A79}"/>
    <cellStyle name="Calculation 40 5 2" xfId="8927" xr:uid="{CE239C86-9939-43F4-AB23-AC35EE97E398}"/>
    <cellStyle name="Calculation 40 5 3" xfId="8928" xr:uid="{C53C3DF3-A4C5-4B9A-AA30-2D3A697A947D}"/>
    <cellStyle name="Calculation 40 5 4" xfId="8929" xr:uid="{DF293B30-9507-4C7E-8E62-A26FDD440220}"/>
    <cellStyle name="Calculation 40 5 5" xfId="8930" xr:uid="{3858044F-AD60-4AE5-AF52-C210DAE191A6}"/>
    <cellStyle name="Calculation 40 5_Int on Cust Dep" xfId="8931" xr:uid="{AA386414-D5AF-4EEF-9309-D83C9C701C7D}"/>
    <cellStyle name="Calculation 40 6" xfId="8932" xr:uid="{28290EAE-5D68-495A-890D-E1F4A86BA113}"/>
    <cellStyle name="Calculation 40 7" xfId="8933" xr:uid="{0A2BC038-EEE3-4DCB-A988-B8E6F9558501}"/>
    <cellStyle name="Calculation 40 8" xfId="8934" xr:uid="{2965E281-008E-42D2-89D6-F02B0FB46A16}"/>
    <cellStyle name="Calculation 40 9" xfId="8935" xr:uid="{FAF5934B-E350-4DCD-AA5E-BA73AE41E494}"/>
    <cellStyle name="Calculation 40_Int on Cust Dep" xfId="8936" xr:uid="{F94B9612-E6DB-4034-AFBB-B550D193C907}"/>
    <cellStyle name="Calculation 41" xfId="8937" xr:uid="{BB055913-DC7E-46AB-9EBC-AF3D85E59158}"/>
    <cellStyle name="Calculation 41 10" xfId="8938" xr:uid="{04F779BE-CE9B-48E3-9DA6-464DAAB0AC7F}"/>
    <cellStyle name="Calculation 41 11" xfId="8939" xr:uid="{A2968B31-F1AA-456B-9803-0817B18D7C01}"/>
    <cellStyle name="Calculation 41 12" xfId="8940" xr:uid="{9EEFC004-1019-4D80-8018-A124687DC7A2}"/>
    <cellStyle name="Calculation 41 2" xfId="8941" xr:uid="{6A5E561D-0CEE-49AA-8EF4-1FDEB18671D0}"/>
    <cellStyle name="Calculation 41 2 2" xfId="8942" xr:uid="{D83A38ED-6863-4168-AF97-A5BAE2B49B21}"/>
    <cellStyle name="Calculation 41 2 2 2" xfId="8943" xr:uid="{B3839109-9025-4717-A9A1-BE14B8521F4C}"/>
    <cellStyle name="Calculation 41 2 2 2 2" xfId="8944" xr:uid="{0A7F7459-EFCE-409E-9B50-BC9AAAA738B2}"/>
    <cellStyle name="Calculation 41 2 2 2 3" xfId="8945" xr:uid="{0302AF0B-ABE3-4C9F-867B-721E24B0264C}"/>
    <cellStyle name="Calculation 41 2 2 2 4" xfId="8946" xr:uid="{08C4E18D-4101-42FB-9B8F-2DDB5559CD27}"/>
    <cellStyle name="Calculation 41 2 2 2 5" xfId="8947" xr:uid="{E9838E62-7F62-4116-989D-C5FB01E09246}"/>
    <cellStyle name="Calculation 41 2 2 2_Int on Cust Dep" xfId="8948" xr:uid="{285DEAEF-A200-41D8-A8A1-806051825930}"/>
    <cellStyle name="Calculation 41 2 2 3" xfId="8949" xr:uid="{22A6A0A5-87EE-44F5-9871-226B22A9506E}"/>
    <cellStyle name="Calculation 41 2 2 4" xfId="8950" xr:uid="{7E883468-7C02-4800-8489-E35D9AC6E03A}"/>
    <cellStyle name="Calculation 41 2 2 5" xfId="8951" xr:uid="{AC66E7C0-B114-42EC-84CF-DB7B06928D50}"/>
    <cellStyle name="Calculation 41 2 2 6" xfId="8952" xr:uid="{62D49633-6221-4A5D-A4B5-C0EE2FC9EB84}"/>
    <cellStyle name="Calculation 41 2 2 7" xfId="8953" xr:uid="{53E46152-4EFC-4F6F-9D78-72C49FFFF011}"/>
    <cellStyle name="Calculation 41 2 2 8" xfId="8954" xr:uid="{6A293FCB-90EC-4371-BED5-E37A7B77F1A8}"/>
    <cellStyle name="Calculation 41 2 2 9" xfId="8955" xr:uid="{EBE3045C-6A92-4DEE-B942-F1F09A7A7749}"/>
    <cellStyle name="Calculation 41 2 2_Int on Cust Dep" xfId="8956" xr:uid="{05106572-73D4-4BE0-83C5-8DBA25F6EEF6}"/>
    <cellStyle name="Calculation 41 2 3" xfId="8957" xr:uid="{B1341DD4-35AC-4B83-8262-737A9054BF64}"/>
    <cellStyle name="Calculation 41 2 3 2" xfId="8958" xr:uid="{D99CBF6C-37DA-434F-B4CB-16821E30AA84}"/>
    <cellStyle name="Calculation 41 2 3 3" xfId="8959" xr:uid="{859E9C99-D043-42B7-A00C-A2A73C2DE9B2}"/>
    <cellStyle name="Calculation 41 2 3 4" xfId="8960" xr:uid="{9C5AC000-3DE0-4317-BCFA-4E92D42A8658}"/>
    <cellStyle name="Calculation 41 2 3 5" xfId="8961" xr:uid="{E005BB90-BB56-48E3-AB1B-9B56CFA44CB7}"/>
    <cellStyle name="Calculation 41 2 3_Int on Cust Dep" xfId="8962" xr:uid="{B9503D3B-DA64-42F8-B0AD-E48697300D84}"/>
    <cellStyle name="Calculation 41 2 4" xfId="8963" xr:uid="{3E2E5AD4-152E-4732-89D9-7A0B9DDC04D8}"/>
    <cellStyle name="Calculation 41 2 5" xfId="8964" xr:uid="{DD73EA01-0F9C-4FC4-B3EF-CF0FAD6C5814}"/>
    <cellStyle name="Calculation 41 2 6" xfId="8965" xr:uid="{D235AD3C-BDCC-4FA5-BE8E-0019ECEFE47D}"/>
    <cellStyle name="Calculation 41 2_Int on Cust Dep" xfId="8966" xr:uid="{EF374178-AD7E-41EE-A12C-5278AABAAB3B}"/>
    <cellStyle name="Calculation 41 3" xfId="8967" xr:uid="{33DBA55B-E70A-4FEC-8111-87B1B334B9EE}"/>
    <cellStyle name="Calculation 41 3 2" xfId="8968" xr:uid="{0E345686-5C54-42DB-85B1-8744968A5B70}"/>
    <cellStyle name="Calculation 41 3 2 2" xfId="8969" xr:uid="{7D88DDB0-61D1-452F-AEDD-45765732B8F3}"/>
    <cellStyle name="Calculation 41 3 2 3" xfId="8970" xr:uid="{7B7DF060-7863-4789-BDCE-9A06339E4EE6}"/>
    <cellStyle name="Calculation 41 3 2 4" xfId="8971" xr:uid="{15797237-4312-414F-8CC3-8409D9F5D167}"/>
    <cellStyle name="Calculation 41 3 2 5" xfId="8972" xr:uid="{3542B8DF-F62A-48B8-9BA3-5D6E874999CF}"/>
    <cellStyle name="Calculation 41 3 2_Int on Cust Dep" xfId="8973" xr:uid="{CC3D73EC-1EAE-4020-B5C6-BFC7B1BB06A7}"/>
    <cellStyle name="Calculation 41 3 3" xfId="8974" xr:uid="{39075344-43B6-45B8-B0D9-B2CA463ACBF4}"/>
    <cellStyle name="Calculation 41 3 4" xfId="8975" xr:uid="{B27245CC-4765-4EE2-9E25-2C525DF1F883}"/>
    <cellStyle name="Calculation 41 3 5" xfId="8976" xr:uid="{57AAD1D4-D4FD-4310-B506-6ABEDCC46D80}"/>
    <cellStyle name="Calculation 41 3 6" xfId="8977" xr:uid="{7C44DAF2-F3CD-425B-A132-10A8F6CCBCA5}"/>
    <cellStyle name="Calculation 41 3 7" xfId="8978" xr:uid="{732283E0-2361-41DE-AD3C-E9AE30B154F9}"/>
    <cellStyle name="Calculation 41 3 8" xfId="8979" xr:uid="{C459B427-CF52-4C60-9BF8-D2F6806D41F0}"/>
    <cellStyle name="Calculation 41 3 9" xfId="8980" xr:uid="{041F6928-C569-4887-BAF0-329ACE299964}"/>
    <cellStyle name="Calculation 41 3_Int on Cust Dep" xfId="8981" xr:uid="{3355312F-3CC9-49F8-9802-6E93F9182079}"/>
    <cellStyle name="Calculation 41 4" xfId="8982" xr:uid="{B64E3E6F-6C94-44F5-8067-E2906D9DD341}"/>
    <cellStyle name="Calculation 41 4 2" xfId="8983" xr:uid="{0B1C1AD8-0D34-4DE5-B476-C9B22DC31F18}"/>
    <cellStyle name="Calculation 41 4 3" xfId="8984" xr:uid="{675E67D1-82C8-4E60-88F4-61BB84D28BB9}"/>
    <cellStyle name="Calculation 41 4 4" xfId="8985" xr:uid="{B3520F84-1D4F-4968-A057-34B1AB00D117}"/>
    <cellStyle name="Calculation 41 4 5" xfId="8986" xr:uid="{5D898288-782B-44D2-97A8-E1A6E3CD8256}"/>
    <cellStyle name="Calculation 41 4_Int on Cust Dep" xfId="8987" xr:uid="{A13496E5-1F5C-4833-8E68-C72416DE1D56}"/>
    <cellStyle name="Calculation 41 5" xfId="8988" xr:uid="{6BDF41E9-05FD-4004-A049-1CBAF054D918}"/>
    <cellStyle name="Calculation 41 5 2" xfId="8989" xr:uid="{E9255C15-2DA1-48D1-A5F6-617C4FDE608D}"/>
    <cellStyle name="Calculation 41 5 3" xfId="8990" xr:uid="{7F56FE11-DD98-4044-88BD-206F550EA21A}"/>
    <cellStyle name="Calculation 41 5 4" xfId="8991" xr:uid="{B6120EC7-5B00-478A-8F13-3A1000BEEBC9}"/>
    <cellStyle name="Calculation 41 5 5" xfId="8992" xr:uid="{824AAD82-89E4-4219-9D1E-1FECA98B558B}"/>
    <cellStyle name="Calculation 41 5_Int on Cust Dep" xfId="8993" xr:uid="{DDAB6AB6-2171-45E2-872D-59BF965BFBEF}"/>
    <cellStyle name="Calculation 41 6" xfId="8994" xr:uid="{38A317B9-6D9A-41F5-86CF-9BD89EAA2027}"/>
    <cellStyle name="Calculation 41 7" xfId="8995" xr:uid="{38C7C9A5-B3D7-4520-841E-F111F23B1B6B}"/>
    <cellStyle name="Calculation 41 8" xfId="8996" xr:uid="{E65FD516-06C6-4C84-AF7F-8BC96CC0DA23}"/>
    <cellStyle name="Calculation 41 9" xfId="8997" xr:uid="{0634CD68-4C7C-4EE5-B776-838F38507018}"/>
    <cellStyle name="Calculation 41_Int on Cust Dep" xfId="8998" xr:uid="{5A249C03-0D91-4434-A06D-3AA457BA3355}"/>
    <cellStyle name="Calculation 42" xfId="8999" xr:uid="{8FADA972-B134-4B6D-836A-44E551261048}"/>
    <cellStyle name="Calculation 42 10" xfId="9000" xr:uid="{309B56D8-DE7D-403D-9C5E-0EF343C67AD6}"/>
    <cellStyle name="Calculation 42 11" xfId="9001" xr:uid="{3D89B9FC-CCBD-4613-B46E-4F701E50F69A}"/>
    <cellStyle name="Calculation 42 12" xfId="9002" xr:uid="{CECB7656-93F5-46CB-BE17-82F05347795D}"/>
    <cellStyle name="Calculation 42 2" xfId="9003" xr:uid="{D032B3B4-3487-4623-812F-B9ADF1ECBF28}"/>
    <cellStyle name="Calculation 42 2 2" xfId="9004" xr:uid="{23698A90-C477-4477-9F05-546F7966C8C7}"/>
    <cellStyle name="Calculation 42 2 2 2" xfId="9005" xr:uid="{FCF02428-C31D-44A0-B628-4B975344784F}"/>
    <cellStyle name="Calculation 42 2 2 2 2" xfId="9006" xr:uid="{5AF5779F-7263-43D7-BEF4-CA6236F4408D}"/>
    <cellStyle name="Calculation 42 2 2 2 3" xfId="9007" xr:uid="{68CA7050-CF0B-45A3-8904-541E3CAD734E}"/>
    <cellStyle name="Calculation 42 2 2 2 4" xfId="9008" xr:uid="{D5EB59A0-320B-4F51-826D-FA04D65C50AF}"/>
    <cellStyle name="Calculation 42 2 2 2 5" xfId="9009" xr:uid="{04997EF7-102E-47F1-9ABB-F4DE76D1923A}"/>
    <cellStyle name="Calculation 42 2 2 2_Int on Cust Dep" xfId="9010" xr:uid="{7E3FA84B-3A80-4AB3-B2E1-15361CE3E7A2}"/>
    <cellStyle name="Calculation 42 2 2 3" xfId="9011" xr:uid="{C489E0AD-217F-4BA6-AA58-A8D6154EBE9C}"/>
    <cellStyle name="Calculation 42 2 2 4" xfId="9012" xr:uid="{88382CE1-F8A1-42A3-9EAB-6AEB07963855}"/>
    <cellStyle name="Calculation 42 2 2 5" xfId="9013" xr:uid="{19A65F7F-877F-48D1-834D-F858E884E8D9}"/>
    <cellStyle name="Calculation 42 2 2 6" xfId="9014" xr:uid="{4FEF5680-26AA-4670-B1B9-4FB6C9903DD4}"/>
    <cellStyle name="Calculation 42 2 2 7" xfId="9015" xr:uid="{79E1855F-317B-4E29-9C21-FC29072EC804}"/>
    <cellStyle name="Calculation 42 2 2 8" xfId="9016" xr:uid="{49370D6F-271E-4A0D-AE2A-F964A28E03FD}"/>
    <cellStyle name="Calculation 42 2 2 9" xfId="9017" xr:uid="{5F04DE36-894F-44A9-9B2B-7016448BE674}"/>
    <cellStyle name="Calculation 42 2 2_Int on Cust Dep" xfId="9018" xr:uid="{6D93BF80-6268-41DA-9BE3-8CAF143C574B}"/>
    <cellStyle name="Calculation 42 2 3" xfId="9019" xr:uid="{323C54E2-49C1-44A6-9A66-8A8101F0D703}"/>
    <cellStyle name="Calculation 42 2 3 2" xfId="9020" xr:uid="{DA89DAE3-466E-419C-B567-1D3FC1925062}"/>
    <cellStyle name="Calculation 42 2 3 3" xfId="9021" xr:uid="{511291CA-427D-4658-806B-279BA6FF4A44}"/>
    <cellStyle name="Calculation 42 2 3 4" xfId="9022" xr:uid="{17110163-3B47-406D-9516-8E8204D6AF6A}"/>
    <cellStyle name="Calculation 42 2 3 5" xfId="9023" xr:uid="{22D74CFE-A12E-41D1-9D7D-504AE0C80416}"/>
    <cellStyle name="Calculation 42 2 3_Int on Cust Dep" xfId="9024" xr:uid="{27F46CCC-4D31-497B-B51C-651D37A9748E}"/>
    <cellStyle name="Calculation 42 2 4" xfId="9025" xr:uid="{69D0A1F8-20F3-4B7A-8F2A-2D24E148B21A}"/>
    <cellStyle name="Calculation 42 2 5" xfId="9026" xr:uid="{9B54C4D6-EF46-46CE-815E-700B3F8436FF}"/>
    <cellStyle name="Calculation 42 2 6" xfId="9027" xr:uid="{CA990965-9DCC-4A89-AD2C-BF556D02A4D4}"/>
    <cellStyle name="Calculation 42 2_Int on Cust Dep" xfId="9028" xr:uid="{664CFC96-F705-45D6-9ACB-E5EA8DA7BCF7}"/>
    <cellStyle name="Calculation 42 3" xfId="9029" xr:uid="{0B6EA574-81EB-479D-B04A-9CD1E4FB8ED4}"/>
    <cellStyle name="Calculation 42 3 2" xfId="9030" xr:uid="{1D15601D-C615-4211-AED0-3E45F783FB4A}"/>
    <cellStyle name="Calculation 42 3 2 2" xfId="9031" xr:uid="{366C2327-0C37-4114-9EFE-13773A2EA1E2}"/>
    <cellStyle name="Calculation 42 3 2 3" xfId="9032" xr:uid="{D6E3CC14-EF00-4012-AD58-3B4D6A2F3F1E}"/>
    <cellStyle name="Calculation 42 3 2 4" xfId="9033" xr:uid="{C00C3E77-0F60-469D-BA64-E1425E98A6CF}"/>
    <cellStyle name="Calculation 42 3 2 5" xfId="9034" xr:uid="{35EAF5AC-5215-466A-A31E-7DAD61607E34}"/>
    <cellStyle name="Calculation 42 3 2_Int on Cust Dep" xfId="9035" xr:uid="{894157C3-8B9D-4780-9425-6C7EC0363410}"/>
    <cellStyle name="Calculation 42 3 3" xfId="9036" xr:uid="{EBF8402B-0709-4D36-95A1-02D917E94C84}"/>
    <cellStyle name="Calculation 42 3 4" xfId="9037" xr:uid="{592A8248-5D71-43EB-8073-B276E60837B3}"/>
    <cellStyle name="Calculation 42 3 5" xfId="9038" xr:uid="{5A31F796-BB5C-4368-926F-004ACBB2F145}"/>
    <cellStyle name="Calculation 42 3 6" xfId="9039" xr:uid="{5FC47DDC-1516-4B6C-A53A-593563721517}"/>
    <cellStyle name="Calculation 42 3 7" xfId="9040" xr:uid="{A56B4199-B94F-4BC7-B8DF-1E305081A63C}"/>
    <cellStyle name="Calculation 42 3 8" xfId="9041" xr:uid="{4CE2BFDE-F611-49FD-8F38-07BE939400E4}"/>
    <cellStyle name="Calculation 42 3 9" xfId="9042" xr:uid="{82134DFB-253B-41E4-A9C3-3D1B8A91AC4F}"/>
    <cellStyle name="Calculation 42 3_Int on Cust Dep" xfId="9043" xr:uid="{0CA7F20B-737D-4E31-ADB5-3FD6427BF48B}"/>
    <cellStyle name="Calculation 42 4" xfId="9044" xr:uid="{DBBECBF4-3BFC-4E97-9624-BBB056D1D3A3}"/>
    <cellStyle name="Calculation 42 4 2" xfId="9045" xr:uid="{A6A65792-3815-47AF-A171-C765016A040A}"/>
    <cellStyle name="Calculation 42 4 3" xfId="9046" xr:uid="{C038C4CE-D392-4489-BE70-71138F8EFBA7}"/>
    <cellStyle name="Calculation 42 4 4" xfId="9047" xr:uid="{7CE5BC76-7CDE-4818-956A-C7A953F46DAF}"/>
    <cellStyle name="Calculation 42 4 5" xfId="9048" xr:uid="{AA61FA65-60FC-40C7-B287-A98FCA2A5911}"/>
    <cellStyle name="Calculation 42 4_Int on Cust Dep" xfId="9049" xr:uid="{F954421E-A4A6-4546-948D-93D0365A3169}"/>
    <cellStyle name="Calculation 42 5" xfId="9050" xr:uid="{11EF3863-D74C-46F0-8420-0ED63FADF3EA}"/>
    <cellStyle name="Calculation 42 5 2" xfId="9051" xr:uid="{2B8D127E-8735-4CAE-81C6-210850E5EFA6}"/>
    <cellStyle name="Calculation 42 5 3" xfId="9052" xr:uid="{D4BD39B7-7592-495B-B009-729B91177B66}"/>
    <cellStyle name="Calculation 42 5 4" xfId="9053" xr:uid="{E31A8106-854E-48DF-8436-2D1CD0E682BE}"/>
    <cellStyle name="Calculation 42 5 5" xfId="9054" xr:uid="{6AE060F9-8101-4A8D-B9BE-C277FAB5242A}"/>
    <cellStyle name="Calculation 42 5_Int on Cust Dep" xfId="9055" xr:uid="{2483A5BE-2284-4624-B62C-842173AE7EE1}"/>
    <cellStyle name="Calculation 42 6" xfId="9056" xr:uid="{C0A6AFFE-6856-4E66-9E17-CD6E92288264}"/>
    <cellStyle name="Calculation 42 7" xfId="9057" xr:uid="{D2CF8595-4F16-4626-A3C3-4DE799DCCA36}"/>
    <cellStyle name="Calculation 42 8" xfId="9058" xr:uid="{8C78860B-25C7-407D-98EE-104678561C62}"/>
    <cellStyle name="Calculation 42 9" xfId="9059" xr:uid="{5C8C5A9E-2031-4A4B-988D-A1DB528A5F15}"/>
    <cellStyle name="Calculation 42_Int on Cust Dep" xfId="9060" xr:uid="{0FF2815B-96B4-4580-BB80-3105CA474D29}"/>
    <cellStyle name="Calculation 43" xfId="9061" xr:uid="{158582DD-B152-4553-966D-1FD3681B357C}"/>
    <cellStyle name="Calculation 43 10" xfId="9062" xr:uid="{858ECE8F-6430-4A08-81BE-CCF9174559B9}"/>
    <cellStyle name="Calculation 43 11" xfId="9063" xr:uid="{5F031132-E7B9-4799-A988-0E4C781CA136}"/>
    <cellStyle name="Calculation 43 12" xfId="9064" xr:uid="{561519B5-53AB-4969-9B1B-6A997D2DEB39}"/>
    <cellStyle name="Calculation 43 2" xfId="9065" xr:uid="{3CCD6C50-C6D3-4546-84A7-0E5E8382EA7E}"/>
    <cellStyle name="Calculation 43 2 2" xfId="9066" xr:uid="{99F9E9D4-23D2-4BB2-B382-D495B0A590FD}"/>
    <cellStyle name="Calculation 43 2 2 2" xfId="9067" xr:uid="{B5EBCF12-7CA1-4E52-8F88-3D4A6D079862}"/>
    <cellStyle name="Calculation 43 2 2 2 2" xfId="9068" xr:uid="{1D517E2B-085E-4FA4-B987-0295131AFCD4}"/>
    <cellStyle name="Calculation 43 2 2 2 3" xfId="9069" xr:uid="{62DC7D5A-AC28-40E7-BB6D-C34144D89E4B}"/>
    <cellStyle name="Calculation 43 2 2 2 4" xfId="9070" xr:uid="{76BB1C95-9D44-4AC8-AFF2-22C4D1C07420}"/>
    <cellStyle name="Calculation 43 2 2 2 5" xfId="9071" xr:uid="{E3483641-7C5C-49E7-B03F-99F651921457}"/>
    <cellStyle name="Calculation 43 2 2 2_Int on Cust Dep" xfId="9072" xr:uid="{A2256994-702C-4610-99BC-84D02188DD1F}"/>
    <cellStyle name="Calculation 43 2 2 3" xfId="9073" xr:uid="{6EF06051-901F-4087-8835-DC4B476BBDDB}"/>
    <cellStyle name="Calculation 43 2 2 4" xfId="9074" xr:uid="{A4E86C37-2BF6-4364-8490-FC93B2AAA62D}"/>
    <cellStyle name="Calculation 43 2 2 5" xfId="9075" xr:uid="{2C7DE882-B047-4B9B-8A97-6EF1680E0A99}"/>
    <cellStyle name="Calculation 43 2 2 6" xfId="9076" xr:uid="{8F76DCED-D586-4BC5-8AC6-2CF37611326E}"/>
    <cellStyle name="Calculation 43 2 2 7" xfId="9077" xr:uid="{FE18ED1B-46E1-4C3B-8243-EC4FA034DE52}"/>
    <cellStyle name="Calculation 43 2 2 8" xfId="9078" xr:uid="{117CF6A5-F952-4581-8C2C-03EB3C6D0E67}"/>
    <cellStyle name="Calculation 43 2 2 9" xfId="9079" xr:uid="{D7A634ED-616C-470D-BF59-357E00559AF5}"/>
    <cellStyle name="Calculation 43 2 2_Int on Cust Dep" xfId="9080" xr:uid="{C9B1D8E6-985D-4C24-9D97-8916F9618A0E}"/>
    <cellStyle name="Calculation 43 2 3" xfId="9081" xr:uid="{3465AF29-B50F-4C51-946A-B3A000D59D78}"/>
    <cellStyle name="Calculation 43 2 3 2" xfId="9082" xr:uid="{D40CEEE3-5264-4F2E-80D9-0D78AC8ABDE4}"/>
    <cellStyle name="Calculation 43 2 3 3" xfId="9083" xr:uid="{B15D1CA1-4B96-48FC-99B6-4C143DE75E8D}"/>
    <cellStyle name="Calculation 43 2 3 4" xfId="9084" xr:uid="{AD8F47C9-F4FB-4BB8-999F-21F10D8B3273}"/>
    <cellStyle name="Calculation 43 2 3 5" xfId="9085" xr:uid="{0C087577-0310-4AA3-8B63-414020E62A5F}"/>
    <cellStyle name="Calculation 43 2 3_Int on Cust Dep" xfId="9086" xr:uid="{CBD499BB-BD13-487B-BA75-2AE9A2E2D8C6}"/>
    <cellStyle name="Calculation 43 2 4" xfId="9087" xr:uid="{A21FAB50-F193-4B3A-A53C-41AE49239722}"/>
    <cellStyle name="Calculation 43 2 5" xfId="9088" xr:uid="{C08C3D1A-2BC7-453A-BE6C-CC1F6EFCD450}"/>
    <cellStyle name="Calculation 43 2 6" xfId="9089" xr:uid="{EB02DF89-015C-4344-8EA7-929F27F090E1}"/>
    <cellStyle name="Calculation 43 2_Int on Cust Dep" xfId="9090" xr:uid="{C2194426-A25D-4DA0-9B90-CC993A6BEEE6}"/>
    <cellStyle name="Calculation 43 3" xfId="9091" xr:uid="{D60ADA5F-4275-4D3C-BAFF-6DB1E219C447}"/>
    <cellStyle name="Calculation 43 3 2" xfId="9092" xr:uid="{6C7CE479-DB77-4AAB-B9C4-FE156B1CDBD4}"/>
    <cellStyle name="Calculation 43 3 2 2" xfId="9093" xr:uid="{4438B10F-2767-455F-B341-F10205CD2227}"/>
    <cellStyle name="Calculation 43 3 2 3" xfId="9094" xr:uid="{0F7B2755-EE19-40C8-881C-B3F2544BF605}"/>
    <cellStyle name="Calculation 43 3 2 4" xfId="9095" xr:uid="{F55A789A-55E9-4502-BACC-4AB434FDF911}"/>
    <cellStyle name="Calculation 43 3 2 5" xfId="9096" xr:uid="{7D15F3DE-1BE4-4F38-875E-A70786FFC5A2}"/>
    <cellStyle name="Calculation 43 3 2_Int on Cust Dep" xfId="9097" xr:uid="{1AA6B0BB-7F10-4E60-89C8-A3D7170358EC}"/>
    <cellStyle name="Calculation 43 3 3" xfId="9098" xr:uid="{80CDAEB1-55E8-49D4-B825-B13BA5E54A85}"/>
    <cellStyle name="Calculation 43 3 4" xfId="9099" xr:uid="{591CE457-2739-4C61-8C83-7937C6E27EBC}"/>
    <cellStyle name="Calculation 43 3 5" xfId="9100" xr:uid="{3B49ADC9-3DD4-463E-B588-F74A8591975D}"/>
    <cellStyle name="Calculation 43 3 6" xfId="9101" xr:uid="{2E4578BE-04D0-4F93-B868-99C0D3268EE3}"/>
    <cellStyle name="Calculation 43 3 7" xfId="9102" xr:uid="{E70B6F51-A17C-4367-A0E4-A2505EBFF242}"/>
    <cellStyle name="Calculation 43 3 8" xfId="9103" xr:uid="{13C672DC-B91A-487C-88C9-20CE51F55E33}"/>
    <cellStyle name="Calculation 43 3 9" xfId="9104" xr:uid="{D522FC22-5D9E-421F-BBC2-F2E13B873474}"/>
    <cellStyle name="Calculation 43 3_Int on Cust Dep" xfId="9105" xr:uid="{63880E00-F0A8-4CF3-8DDB-064CD1CCC854}"/>
    <cellStyle name="Calculation 43 4" xfId="9106" xr:uid="{E1016682-4932-4B79-B761-2094B69587DF}"/>
    <cellStyle name="Calculation 43 4 2" xfId="9107" xr:uid="{CBC687DF-BBA6-48FE-8556-5D00D1E3D573}"/>
    <cellStyle name="Calculation 43 4 3" xfId="9108" xr:uid="{C11BD3E6-9B5F-489A-9FB5-A15003A1F0E5}"/>
    <cellStyle name="Calculation 43 4 4" xfId="9109" xr:uid="{D063B4F8-A306-4DCF-9823-E793223CF126}"/>
    <cellStyle name="Calculation 43 4 5" xfId="9110" xr:uid="{708EDD3B-57E4-455F-98BB-89CCF21BC32E}"/>
    <cellStyle name="Calculation 43 4_Int on Cust Dep" xfId="9111" xr:uid="{C414906B-ACB9-43A3-8EEE-9E6CF0E0354C}"/>
    <cellStyle name="Calculation 43 5" xfId="9112" xr:uid="{6D53AA03-1E38-45BA-BD6B-00AF5FE92B1F}"/>
    <cellStyle name="Calculation 43 5 2" xfId="9113" xr:uid="{2ACEA28F-C4DE-486B-AE00-C6E676212000}"/>
    <cellStyle name="Calculation 43 5 3" xfId="9114" xr:uid="{A9253DE5-41F6-42D7-A975-654591EF7ECA}"/>
    <cellStyle name="Calculation 43 5 4" xfId="9115" xr:uid="{2FA58240-AF35-44F6-8604-E9EC11B030F7}"/>
    <cellStyle name="Calculation 43 5 5" xfId="9116" xr:uid="{35565035-946B-4F51-9391-D703D4136AD5}"/>
    <cellStyle name="Calculation 43 5_Int on Cust Dep" xfId="9117" xr:uid="{36DEAB17-7B63-4E23-86C8-25C91256B0B2}"/>
    <cellStyle name="Calculation 43 6" xfId="9118" xr:uid="{F0F98872-7424-479B-9F5F-18510215A9E0}"/>
    <cellStyle name="Calculation 43 7" xfId="9119" xr:uid="{DC088E4B-5918-4A67-9FEF-2C2C9CE1C55F}"/>
    <cellStyle name="Calculation 43 8" xfId="9120" xr:uid="{0F7B4762-29D6-498F-8B52-6E69AEB8E839}"/>
    <cellStyle name="Calculation 43 9" xfId="9121" xr:uid="{35AB352E-6FAD-46BE-8ADF-AA1F92216614}"/>
    <cellStyle name="Calculation 43_Int on Cust Dep" xfId="9122" xr:uid="{0CB4C681-8BB2-4E5F-8CA0-2E42A4AAD2BA}"/>
    <cellStyle name="Calculation 44" xfId="9123" xr:uid="{583F6D7D-9F4D-4BC6-8A9A-96111EF63987}"/>
    <cellStyle name="Calculation 44 10" xfId="9124" xr:uid="{1347D406-517D-4977-BA04-79B3486F151E}"/>
    <cellStyle name="Calculation 44 11" xfId="9125" xr:uid="{8D48DD82-2745-4142-973F-951865866805}"/>
    <cellStyle name="Calculation 44 12" xfId="9126" xr:uid="{DAC4D0B7-5C93-4E80-AC77-6B9FB84BD32A}"/>
    <cellStyle name="Calculation 44 2" xfId="9127" xr:uid="{F42D7922-77C4-4719-947F-6ED4798C9FBB}"/>
    <cellStyle name="Calculation 44 2 2" xfId="9128" xr:uid="{40B291A0-F960-4A30-82BA-68C7136D6B70}"/>
    <cellStyle name="Calculation 44 2 2 2" xfId="9129" xr:uid="{8FDAAED0-3D1B-403A-A8FB-71A58F00C15D}"/>
    <cellStyle name="Calculation 44 2 2 2 2" xfId="9130" xr:uid="{F8288DB0-834F-4C9C-8198-180BD5B0373C}"/>
    <cellStyle name="Calculation 44 2 2 2 3" xfId="9131" xr:uid="{D7A3B879-48BC-42E9-A601-42B6C1A00C61}"/>
    <cellStyle name="Calculation 44 2 2 2 4" xfId="9132" xr:uid="{C8E2343B-A5CA-4308-ADAC-2246E2223207}"/>
    <cellStyle name="Calculation 44 2 2 2 5" xfId="9133" xr:uid="{1FD95572-53B4-4D1E-8433-79FCCA27577A}"/>
    <cellStyle name="Calculation 44 2 2 2_Int on Cust Dep" xfId="9134" xr:uid="{72C04F2B-8B0C-4683-98CC-B59C4A3B9EF7}"/>
    <cellStyle name="Calculation 44 2 2 3" xfId="9135" xr:uid="{70248538-D5AD-429E-A8DA-83F66D6BDF4E}"/>
    <cellStyle name="Calculation 44 2 2 4" xfId="9136" xr:uid="{48BE2862-EF3A-42CB-B000-BBFC91AA713F}"/>
    <cellStyle name="Calculation 44 2 2 5" xfId="9137" xr:uid="{276EA5B9-4FCA-4328-AA71-C084BF469A2A}"/>
    <cellStyle name="Calculation 44 2 2 6" xfId="9138" xr:uid="{FA3FB228-1720-4E05-B38B-6CCCDDF2E7DA}"/>
    <cellStyle name="Calculation 44 2 2 7" xfId="9139" xr:uid="{C2C5268A-B329-4423-8B29-67AB8EE5FF08}"/>
    <cellStyle name="Calculation 44 2 2 8" xfId="9140" xr:uid="{742324E0-369D-422F-8403-C40F3DD6D34D}"/>
    <cellStyle name="Calculation 44 2 2 9" xfId="9141" xr:uid="{7DA4A627-864B-4965-BBBA-F73334B0C003}"/>
    <cellStyle name="Calculation 44 2 2_Int on Cust Dep" xfId="9142" xr:uid="{C25625F2-153A-4E53-82F7-9676BF3C9F60}"/>
    <cellStyle name="Calculation 44 2 3" xfId="9143" xr:uid="{57F6F2E2-925C-4A01-A924-CB177DE2B6F4}"/>
    <cellStyle name="Calculation 44 2 3 2" xfId="9144" xr:uid="{BE39D75D-CE52-49CB-A207-E11BCF2C351E}"/>
    <cellStyle name="Calculation 44 2 3 3" xfId="9145" xr:uid="{4C5E8E17-54E0-4B5C-B7CD-444DABA16301}"/>
    <cellStyle name="Calculation 44 2 3 4" xfId="9146" xr:uid="{FCDC6446-5FAD-40B5-8876-2C57B17518B2}"/>
    <cellStyle name="Calculation 44 2 3 5" xfId="9147" xr:uid="{CC21393E-ECBC-4409-A462-D860D904B3B8}"/>
    <cellStyle name="Calculation 44 2 3_Int on Cust Dep" xfId="9148" xr:uid="{A0CD6FB9-A60F-4A1C-A21B-E9545E6BB6E1}"/>
    <cellStyle name="Calculation 44 2 4" xfId="9149" xr:uid="{198D0692-656F-4A41-BABB-143645BD86DB}"/>
    <cellStyle name="Calculation 44 2 5" xfId="9150" xr:uid="{C5F3FAEF-5EB9-46B2-B13C-7D34319E1756}"/>
    <cellStyle name="Calculation 44 2 6" xfId="9151" xr:uid="{710B838F-2E94-4C64-A54F-81BEFEE8A5CC}"/>
    <cellStyle name="Calculation 44 2_Int on Cust Dep" xfId="9152" xr:uid="{B7AC4441-3298-42F5-A5B0-B93D32742934}"/>
    <cellStyle name="Calculation 44 3" xfId="9153" xr:uid="{18296C21-DC63-4FFD-897E-67D4B8DB88F0}"/>
    <cellStyle name="Calculation 44 3 2" xfId="9154" xr:uid="{A6A10708-7E25-4A73-81A2-53D7AF584C6D}"/>
    <cellStyle name="Calculation 44 3 2 2" xfId="9155" xr:uid="{7613381D-BE8D-412A-ADC8-314D38B563B6}"/>
    <cellStyle name="Calculation 44 3 2 3" xfId="9156" xr:uid="{1A0A62ED-D039-48D3-9825-2FD111BC8418}"/>
    <cellStyle name="Calculation 44 3 2 4" xfId="9157" xr:uid="{9D5D3F68-F0E0-479B-B00F-1209C3316326}"/>
    <cellStyle name="Calculation 44 3 2 5" xfId="9158" xr:uid="{0B1B179B-6154-433B-A7BC-42F5EA1B2204}"/>
    <cellStyle name="Calculation 44 3 2_Int on Cust Dep" xfId="9159" xr:uid="{B4C7B41A-C6E6-438E-97E7-5C19797B14A8}"/>
    <cellStyle name="Calculation 44 3 3" xfId="9160" xr:uid="{B936B9F5-9E99-4A74-9B59-33A3CA049F42}"/>
    <cellStyle name="Calculation 44 3 4" xfId="9161" xr:uid="{CF0C7560-D355-4B21-A2FF-2FC43E4CB849}"/>
    <cellStyle name="Calculation 44 3 5" xfId="9162" xr:uid="{21990DE0-8E47-4E52-9990-760CC631850D}"/>
    <cellStyle name="Calculation 44 3 6" xfId="9163" xr:uid="{F0A9EB3C-ABD7-4F1D-86D4-65C1DB40DE96}"/>
    <cellStyle name="Calculation 44 3 7" xfId="9164" xr:uid="{5097AE49-0842-4662-AE32-F337BA52F14C}"/>
    <cellStyle name="Calculation 44 3 8" xfId="9165" xr:uid="{1401D712-97E1-4A1A-A414-D4F08BF2588F}"/>
    <cellStyle name="Calculation 44 3 9" xfId="9166" xr:uid="{1F7D708F-FC0D-47D0-8C7F-F1DAF4FB27E7}"/>
    <cellStyle name="Calculation 44 3_Int on Cust Dep" xfId="9167" xr:uid="{EDE991FE-EFEF-4093-88E0-4F49D2334719}"/>
    <cellStyle name="Calculation 44 4" xfId="9168" xr:uid="{CA275709-70BE-41D8-B553-AA0A4DB1736A}"/>
    <cellStyle name="Calculation 44 4 2" xfId="9169" xr:uid="{E58D4BF7-6847-434A-A6FE-568597EE850C}"/>
    <cellStyle name="Calculation 44 4 3" xfId="9170" xr:uid="{2575941F-69EE-4C6B-A633-EAC62DDF4F4D}"/>
    <cellStyle name="Calculation 44 4 4" xfId="9171" xr:uid="{EDF0D78A-1B64-41D9-8CD2-F3FE512AB184}"/>
    <cellStyle name="Calculation 44 4 5" xfId="9172" xr:uid="{4258F7E5-81F9-47C7-8C7B-D06790A80D7B}"/>
    <cellStyle name="Calculation 44 4_Int on Cust Dep" xfId="9173" xr:uid="{EBEECD0A-0302-469F-8882-3726026E4B19}"/>
    <cellStyle name="Calculation 44 5" xfId="9174" xr:uid="{32783693-D3A2-48A3-955F-FA797D36C81D}"/>
    <cellStyle name="Calculation 44 5 2" xfId="9175" xr:uid="{FED029D2-90DD-4590-BD86-F5C23F1AE3D0}"/>
    <cellStyle name="Calculation 44 5 3" xfId="9176" xr:uid="{4DC078A0-8B56-4673-BFF0-FEBC4288B879}"/>
    <cellStyle name="Calculation 44 5 4" xfId="9177" xr:uid="{D6FAEC9F-2931-421D-88A4-A6C08DD3F6DA}"/>
    <cellStyle name="Calculation 44 5 5" xfId="9178" xr:uid="{F799D7E7-88FA-4AC6-8761-095B8EC34B14}"/>
    <cellStyle name="Calculation 44 5_Int on Cust Dep" xfId="9179" xr:uid="{0E62C26B-7214-4E0C-9AFC-9267DDB741F5}"/>
    <cellStyle name="Calculation 44 6" xfId="9180" xr:uid="{3ABCDCCA-CADA-4002-A73E-CE7982E90164}"/>
    <cellStyle name="Calculation 44 7" xfId="9181" xr:uid="{5A8B67E7-4709-48A2-B95C-7D62CC7923F6}"/>
    <cellStyle name="Calculation 44 8" xfId="9182" xr:uid="{B4BFACAF-348A-43D4-9357-70BC158F0028}"/>
    <cellStyle name="Calculation 44 9" xfId="9183" xr:uid="{9BB9BFF1-6952-4D10-81AA-A3D7EC4D54E5}"/>
    <cellStyle name="Calculation 44_Int on Cust Dep" xfId="9184" xr:uid="{BBD2BCE1-FF18-43F7-A5C8-F221684787C2}"/>
    <cellStyle name="Calculation 45" xfId="9185" xr:uid="{10EC3FA3-BCCE-4C98-98EA-E47D242894F6}"/>
    <cellStyle name="Calculation 45 10" xfId="9186" xr:uid="{6BECABA3-B5A4-4F95-A231-705647841078}"/>
    <cellStyle name="Calculation 45 11" xfId="9187" xr:uid="{CCA072EE-BFA2-4A70-8E7A-B777726398AA}"/>
    <cellStyle name="Calculation 45 12" xfId="9188" xr:uid="{E1867A3A-56A5-4678-B493-7B1E5D557985}"/>
    <cellStyle name="Calculation 45 2" xfId="9189" xr:uid="{A805EDA5-3EFB-4D06-9A97-E0CA3BEB8E72}"/>
    <cellStyle name="Calculation 45 2 2" xfId="9190" xr:uid="{3294AF1C-A288-4026-8C0C-2E42E3AC7584}"/>
    <cellStyle name="Calculation 45 2 2 2" xfId="9191" xr:uid="{CF432639-FC1E-4EDA-95D6-5FFE9FAF814F}"/>
    <cellStyle name="Calculation 45 2 2 2 2" xfId="9192" xr:uid="{1764A1D0-D0DF-4891-B728-60E3077344FA}"/>
    <cellStyle name="Calculation 45 2 2 2 3" xfId="9193" xr:uid="{3A7DF70B-AE7D-4546-960C-E8B13007266F}"/>
    <cellStyle name="Calculation 45 2 2 2 4" xfId="9194" xr:uid="{799B08B3-25AE-45FD-8F1E-3D5BF87BC238}"/>
    <cellStyle name="Calculation 45 2 2 2 5" xfId="9195" xr:uid="{950D8AA6-1EDF-45A2-82FC-86F6A92B0E44}"/>
    <cellStyle name="Calculation 45 2 2 2_Int on Cust Dep" xfId="9196" xr:uid="{6E2F5882-E4A0-47F7-9A4F-FEC8EB397AA5}"/>
    <cellStyle name="Calculation 45 2 2 3" xfId="9197" xr:uid="{9A4BE1E0-DB47-41C6-8E96-C74D10D423C2}"/>
    <cellStyle name="Calculation 45 2 2 4" xfId="9198" xr:uid="{A83B65A3-D320-494B-8F78-7075121C4015}"/>
    <cellStyle name="Calculation 45 2 2 5" xfId="9199" xr:uid="{31B183C6-F11D-41B2-A964-4627D9D887F6}"/>
    <cellStyle name="Calculation 45 2 2 6" xfId="9200" xr:uid="{712FCDA1-FA4C-4A80-9AF4-B8EBB64800E4}"/>
    <cellStyle name="Calculation 45 2 2 7" xfId="9201" xr:uid="{AA6B6E81-6DF0-4D71-82C9-FE145DC3B26D}"/>
    <cellStyle name="Calculation 45 2 2 8" xfId="9202" xr:uid="{E642131E-A53B-4FF8-86F8-248B7EF0A5DF}"/>
    <cellStyle name="Calculation 45 2 2 9" xfId="9203" xr:uid="{13D9B566-482D-43D7-94C9-13D81D50054A}"/>
    <cellStyle name="Calculation 45 2 2_Int on Cust Dep" xfId="9204" xr:uid="{923A753E-BA76-4842-A9FA-A0412C52F32E}"/>
    <cellStyle name="Calculation 45 2 3" xfId="9205" xr:uid="{EDFF5418-A935-402B-B52A-AF61DEF57CAF}"/>
    <cellStyle name="Calculation 45 2 3 2" xfId="9206" xr:uid="{EE2D1B0F-E54E-4BEB-9ACA-3B1A38D61D96}"/>
    <cellStyle name="Calculation 45 2 3 3" xfId="9207" xr:uid="{03AD7F02-6C3A-4E60-92DD-6A8F9B181A48}"/>
    <cellStyle name="Calculation 45 2 3 4" xfId="9208" xr:uid="{CC0814F5-E80D-4102-B5AA-FAE29D0681E1}"/>
    <cellStyle name="Calculation 45 2 3 5" xfId="9209" xr:uid="{65885E7E-ACC5-47BF-9ABC-929F9048C9E3}"/>
    <cellStyle name="Calculation 45 2 3_Int on Cust Dep" xfId="9210" xr:uid="{2BC684EC-066E-47D3-880E-5F6ED861EE29}"/>
    <cellStyle name="Calculation 45 2 4" xfId="9211" xr:uid="{6718B9F1-60D6-4175-9E56-52B16B6D8E0B}"/>
    <cellStyle name="Calculation 45 2 5" xfId="9212" xr:uid="{BD2E5A15-ED34-40C8-9C71-16C3E29B424D}"/>
    <cellStyle name="Calculation 45 2 6" xfId="9213" xr:uid="{5E65B94E-5F36-44FA-AF13-EBBC54FF47D2}"/>
    <cellStyle name="Calculation 45 2_Int on Cust Dep" xfId="9214" xr:uid="{9648B72A-94CA-41C7-9B39-72B4270C3004}"/>
    <cellStyle name="Calculation 45 3" xfId="9215" xr:uid="{0A93B6A7-963D-416B-8051-6E745BE9D5FA}"/>
    <cellStyle name="Calculation 45 3 2" xfId="9216" xr:uid="{A23D0B3D-A1D4-4233-876B-31F416D379F9}"/>
    <cellStyle name="Calculation 45 3 2 2" xfId="9217" xr:uid="{52096D34-FC08-4DA5-A672-DFD020939128}"/>
    <cellStyle name="Calculation 45 3 2 3" xfId="9218" xr:uid="{7BECF3AC-EE6D-4F50-8BD3-CAD386266AE1}"/>
    <cellStyle name="Calculation 45 3 2 4" xfId="9219" xr:uid="{789B20C6-E9DD-4D51-9591-3AD774B897AB}"/>
    <cellStyle name="Calculation 45 3 2 5" xfId="9220" xr:uid="{A4AD871E-1B88-4EBE-918E-9603D38EBACA}"/>
    <cellStyle name="Calculation 45 3 2_Int on Cust Dep" xfId="9221" xr:uid="{C93497F3-46AE-4ACF-9F2A-12F3CB726E9B}"/>
    <cellStyle name="Calculation 45 3 3" xfId="9222" xr:uid="{DCBBB7E6-4872-4A7B-A9BC-8CA2F24DDCC3}"/>
    <cellStyle name="Calculation 45 3 4" xfId="9223" xr:uid="{0C6BD7B0-DC67-4CE1-9EE5-011D5D70D479}"/>
    <cellStyle name="Calculation 45 3 5" xfId="9224" xr:uid="{0ED845BE-7D04-4D14-91F8-B50245FD64C3}"/>
    <cellStyle name="Calculation 45 3 6" xfId="9225" xr:uid="{9F426E90-2909-4E88-A511-D3C5D94AEB50}"/>
    <cellStyle name="Calculation 45 3 7" xfId="9226" xr:uid="{EABA9A5E-05C2-47AD-AE91-24E90372C300}"/>
    <cellStyle name="Calculation 45 3 8" xfId="9227" xr:uid="{D6FE41FF-9477-4A3A-AE45-6C85768C6761}"/>
    <cellStyle name="Calculation 45 3 9" xfId="9228" xr:uid="{063A53D0-0120-4B22-8042-223965F0682D}"/>
    <cellStyle name="Calculation 45 3_Int on Cust Dep" xfId="9229" xr:uid="{7E253BA7-8E06-41A7-AA76-166C25F24AFC}"/>
    <cellStyle name="Calculation 45 4" xfId="9230" xr:uid="{C4240E9D-E355-4E00-9E4B-110456C439E6}"/>
    <cellStyle name="Calculation 45 4 2" xfId="9231" xr:uid="{5C46067B-B4C5-4E21-AF1A-63CE8BC2A699}"/>
    <cellStyle name="Calculation 45 4 3" xfId="9232" xr:uid="{88F8824B-5320-4B20-9C33-DADC17729163}"/>
    <cellStyle name="Calculation 45 4 4" xfId="9233" xr:uid="{C2B2895F-74D8-42E2-8FAB-05D67EEDD62C}"/>
    <cellStyle name="Calculation 45 4 5" xfId="9234" xr:uid="{F48B8E7A-0548-4228-88A9-023B4D33FBAC}"/>
    <cellStyle name="Calculation 45 4_Int on Cust Dep" xfId="9235" xr:uid="{5C8490A8-6955-4F1A-BA85-8AED63DB6412}"/>
    <cellStyle name="Calculation 45 5" xfId="9236" xr:uid="{1E5FBF4C-1E38-4330-B38D-AF3299E802FF}"/>
    <cellStyle name="Calculation 45 5 2" xfId="9237" xr:uid="{8224B9C0-41F8-40FA-BD58-0B2CCFDE239A}"/>
    <cellStyle name="Calculation 45 5 3" xfId="9238" xr:uid="{E1824CD8-725D-4380-96EB-3C289ECE06B3}"/>
    <cellStyle name="Calculation 45 5 4" xfId="9239" xr:uid="{74E33A5E-1B03-4958-BDC4-0E8F95EEB55D}"/>
    <cellStyle name="Calculation 45 5 5" xfId="9240" xr:uid="{620FFA87-925B-4150-8D78-4AFE93065690}"/>
    <cellStyle name="Calculation 45 5_Int on Cust Dep" xfId="9241" xr:uid="{3C3D681A-E80F-4D08-826D-AFF62505C70C}"/>
    <cellStyle name="Calculation 45 6" xfId="9242" xr:uid="{DCB0EAEA-CCD4-4111-8E15-C892722E5477}"/>
    <cellStyle name="Calculation 45 7" xfId="9243" xr:uid="{06F8F21C-DFEE-4C9C-B24E-0110F3AA43B9}"/>
    <cellStyle name="Calculation 45 8" xfId="9244" xr:uid="{5C882F97-CF65-497E-BEEF-7D65AE6CF2ED}"/>
    <cellStyle name="Calculation 45 9" xfId="9245" xr:uid="{D3195687-9C51-4A10-A06F-4AF56061E9E4}"/>
    <cellStyle name="Calculation 45_Int on Cust Dep" xfId="9246" xr:uid="{03F18E16-1482-40CC-87F9-FDE63DD0B1DC}"/>
    <cellStyle name="Calculation 46" xfId="9247" xr:uid="{77F543FC-1061-4314-ADCB-31F7B13833E7}"/>
    <cellStyle name="Calculation 46 10" xfId="9248" xr:uid="{70343BB7-0508-41B2-9845-7A4301C6C257}"/>
    <cellStyle name="Calculation 46 11" xfId="9249" xr:uid="{811E167D-08F5-48F9-81E1-72CE3EB05098}"/>
    <cellStyle name="Calculation 46 12" xfId="9250" xr:uid="{2B03A272-57D2-4FAD-9A31-38D714638003}"/>
    <cellStyle name="Calculation 46 2" xfId="9251" xr:uid="{0D949DD4-F8A9-4061-BCAC-DC01E6409120}"/>
    <cellStyle name="Calculation 46 2 2" xfId="9252" xr:uid="{F6812454-8ED8-43D4-AC81-AC3BF4BB498D}"/>
    <cellStyle name="Calculation 46 2 2 2" xfId="9253" xr:uid="{7A53C0D3-75ED-4C79-B17C-33EA2694D914}"/>
    <cellStyle name="Calculation 46 2 2 2 2" xfId="9254" xr:uid="{89F03156-4799-4744-865B-824059357524}"/>
    <cellStyle name="Calculation 46 2 2 2 3" xfId="9255" xr:uid="{9E60945A-B3EA-49BB-96A2-61878A3D0CB7}"/>
    <cellStyle name="Calculation 46 2 2 2 4" xfId="9256" xr:uid="{F31FBEFA-229A-4BFA-AA0F-0F6C2E1EAAA4}"/>
    <cellStyle name="Calculation 46 2 2 2 5" xfId="9257" xr:uid="{75151F18-CE59-4E22-B4BE-747F1C291F74}"/>
    <cellStyle name="Calculation 46 2 2 2_Int on Cust Dep" xfId="9258" xr:uid="{8DBA449B-5A30-4210-853F-024957833413}"/>
    <cellStyle name="Calculation 46 2 2 3" xfId="9259" xr:uid="{96BA50D4-EE37-4539-B1C5-40707439CEF2}"/>
    <cellStyle name="Calculation 46 2 2 4" xfId="9260" xr:uid="{878809E5-2CE4-44DB-9300-B6BFB5C64C8E}"/>
    <cellStyle name="Calculation 46 2 2 5" xfId="9261" xr:uid="{BA0DD943-046D-4ADF-9FCC-C2FCD800A278}"/>
    <cellStyle name="Calculation 46 2 2 6" xfId="9262" xr:uid="{2DEA303E-C628-4B3B-AEC5-DDC205142F80}"/>
    <cellStyle name="Calculation 46 2 2 7" xfId="9263" xr:uid="{F5F3ACA6-DFDD-482D-8B4B-F07BE0D4F6E2}"/>
    <cellStyle name="Calculation 46 2 2 8" xfId="9264" xr:uid="{B11067C0-D258-4D1D-BF20-8FB24D14678A}"/>
    <cellStyle name="Calculation 46 2 2 9" xfId="9265" xr:uid="{35A4D9E2-D7F5-4CE3-8DAB-EDB38776E60E}"/>
    <cellStyle name="Calculation 46 2 2_Int on Cust Dep" xfId="9266" xr:uid="{AEF7F101-7E37-46FD-994C-5A19125DDCE7}"/>
    <cellStyle name="Calculation 46 2 3" xfId="9267" xr:uid="{BF95A2C6-05A7-42F5-9A69-AD8C8A0B2793}"/>
    <cellStyle name="Calculation 46 2 3 2" xfId="9268" xr:uid="{713A0A01-04F1-4D55-9C24-11801B86C8E1}"/>
    <cellStyle name="Calculation 46 2 3 3" xfId="9269" xr:uid="{330F7928-E68E-4FAF-B27D-4BE760842E5A}"/>
    <cellStyle name="Calculation 46 2 3 4" xfId="9270" xr:uid="{EB34C17D-067A-41A5-812E-5548256D309A}"/>
    <cellStyle name="Calculation 46 2 3 5" xfId="9271" xr:uid="{56BB6D7A-EF93-45A6-9D46-76A059BA260C}"/>
    <cellStyle name="Calculation 46 2 3_Int on Cust Dep" xfId="9272" xr:uid="{2CD0A713-C2C0-4A77-AFB9-65168A11F52F}"/>
    <cellStyle name="Calculation 46 2 4" xfId="9273" xr:uid="{0DFB0AD4-B517-4DBB-A102-BF570AA4DC04}"/>
    <cellStyle name="Calculation 46 2 5" xfId="9274" xr:uid="{9E6E0018-E06B-496C-8077-2F864FEE0935}"/>
    <cellStyle name="Calculation 46 2 6" xfId="9275" xr:uid="{67325E1E-CDA4-477F-B149-49CCBA9AE6D3}"/>
    <cellStyle name="Calculation 46 2_INPUT Allocators" xfId="9276" xr:uid="{A8D62E4E-053C-4BDF-9FE0-3C992F03A044}"/>
    <cellStyle name="Calculation 46 3" xfId="9277" xr:uid="{1434604A-7D9E-4877-9A2F-2C1502E37154}"/>
    <cellStyle name="Calculation 46 3 2" xfId="9278" xr:uid="{6867A70C-3ED7-4960-9ECC-C2E7ADF950A7}"/>
    <cellStyle name="Calculation 46 3 2 2" xfId="9279" xr:uid="{A5DF9DA6-D70E-4EC0-B60D-09D699BA1077}"/>
    <cellStyle name="Calculation 46 3 2 3" xfId="9280" xr:uid="{4D5DAC19-4C7B-47F1-88A4-DEB5274F97C2}"/>
    <cellStyle name="Calculation 46 3 2 4" xfId="9281" xr:uid="{270B1DDE-798D-4F33-B36A-CAC94723ECEC}"/>
    <cellStyle name="Calculation 46 3 2 5" xfId="9282" xr:uid="{293469BB-7813-40B1-BF2E-72F7969BC294}"/>
    <cellStyle name="Calculation 46 3 2_Int on Cust Dep" xfId="9283" xr:uid="{0D849BDB-57B4-404A-AC02-F08F86D5BA2B}"/>
    <cellStyle name="Calculation 46 3 3" xfId="9284" xr:uid="{AFCAEB7C-DCE2-4C94-B6D2-DC637175B28D}"/>
    <cellStyle name="Calculation 46 3 4" xfId="9285" xr:uid="{8E63610A-5445-476D-B8B8-5DDF55F11224}"/>
    <cellStyle name="Calculation 46 3 5" xfId="9286" xr:uid="{BA94032D-AD3C-41F0-BA86-233D2C1D01D2}"/>
    <cellStyle name="Calculation 46 3 6" xfId="9287" xr:uid="{92DA8AA2-5222-420F-9B57-714E24446711}"/>
    <cellStyle name="Calculation 46 3 7" xfId="9288" xr:uid="{361407CE-9C3A-4393-B134-9434E0291D82}"/>
    <cellStyle name="Calculation 46 3 8" xfId="9289" xr:uid="{F68EA9F7-1298-4E9F-86B5-478DB52EB66B}"/>
    <cellStyle name="Calculation 46 3 9" xfId="9290" xr:uid="{E4991D28-3F1F-4FF3-BF82-027BB70B8998}"/>
    <cellStyle name="Calculation 46 3_Int on Cust Dep" xfId="9291" xr:uid="{A3538564-2FD1-4ED6-9570-EFEF35C5AD02}"/>
    <cellStyle name="Calculation 46 4" xfId="9292" xr:uid="{BE979BD7-C57C-4693-BA23-7E23E16CBB77}"/>
    <cellStyle name="Calculation 46 4 2" xfId="9293" xr:uid="{C533C315-6226-48C2-9746-D2A676A66C11}"/>
    <cellStyle name="Calculation 46 4 3" xfId="9294" xr:uid="{FDFAB86E-48C7-4354-A630-33A35BE7C6C4}"/>
    <cellStyle name="Calculation 46 4 4" xfId="9295" xr:uid="{5B55446C-AAB4-477F-8122-AE916CE48140}"/>
    <cellStyle name="Calculation 46 4 5" xfId="9296" xr:uid="{69CF1887-9FAF-4D28-A207-4CF8A532B067}"/>
    <cellStyle name="Calculation 46 4_Int on Cust Dep" xfId="9297" xr:uid="{2E998454-5D07-4E5A-8FD6-35CFCA3494CA}"/>
    <cellStyle name="Calculation 46 5" xfId="9298" xr:uid="{FC111870-9835-430D-9010-D091416F4BA0}"/>
    <cellStyle name="Calculation 46 5 2" xfId="9299" xr:uid="{FF22D7B3-901F-455F-B2D1-2CBDE7B3714E}"/>
    <cellStyle name="Calculation 46 5 3" xfId="9300" xr:uid="{9461EEA6-6E37-4B68-8158-F172D5146749}"/>
    <cellStyle name="Calculation 46 5 4" xfId="9301" xr:uid="{A5EDCCA7-602E-43B6-BAA3-5E4A9E973B64}"/>
    <cellStyle name="Calculation 46 5 5" xfId="9302" xr:uid="{E9AF20AE-39EC-4597-96B6-BDFF7B656505}"/>
    <cellStyle name="Calculation 46 5_Int on Cust Dep" xfId="9303" xr:uid="{AE2FE9EC-D529-4561-BEA9-9340E7AF5CF4}"/>
    <cellStyle name="Calculation 46 6" xfId="9304" xr:uid="{298E4538-D17C-4303-8C37-C17A84F6295D}"/>
    <cellStyle name="Calculation 46 7" xfId="9305" xr:uid="{F3077AED-1F0E-4A83-AC0D-2671E86FA5CF}"/>
    <cellStyle name="Calculation 46 8" xfId="9306" xr:uid="{F122D131-1834-40E1-9FBC-6B1B343357A6}"/>
    <cellStyle name="Calculation 46 9" xfId="9307" xr:uid="{CB9CE065-07F7-4988-B651-49D6919EFAF8}"/>
    <cellStyle name="Calculation 46_Int on Cust Dep" xfId="9308" xr:uid="{D9E1B86B-0D52-44B8-B101-3663957AEB92}"/>
    <cellStyle name="Calculation 47" xfId="9309" xr:uid="{A46D5CAC-5FE3-4BC2-8A28-E79AA7F23A4C}"/>
    <cellStyle name="Calculation 47 10" xfId="9310" xr:uid="{316121CE-B81B-4A70-8CA1-2352B704EBA2}"/>
    <cellStyle name="Calculation 47 11" xfId="9311" xr:uid="{249E0109-3D9C-4CF2-A2AB-DCF4D6DC6AD4}"/>
    <cellStyle name="Calculation 47 12" xfId="9312" xr:uid="{60F5F20B-B356-4A5D-88BD-83D7F6618E1D}"/>
    <cellStyle name="Calculation 47 2" xfId="9313" xr:uid="{C149BDF3-DA7E-425B-BD32-51A4CA01AF41}"/>
    <cellStyle name="Calculation 47 2 2" xfId="9314" xr:uid="{61066EE6-54F3-48DB-B625-BCD3A71AFD6D}"/>
    <cellStyle name="Calculation 47 2 2 2" xfId="9315" xr:uid="{ADAEE162-77ED-46CC-9EB2-D10A628BDDF0}"/>
    <cellStyle name="Calculation 47 2 2 2 2" xfId="9316" xr:uid="{71EC9EAF-0BF3-416F-B5A0-521FDC7F2DA9}"/>
    <cellStyle name="Calculation 47 2 2 2 3" xfId="9317" xr:uid="{E5D7FBD9-1A7B-4A83-AE4B-2D7162489705}"/>
    <cellStyle name="Calculation 47 2 2 2 4" xfId="9318" xr:uid="{EFF11BFC-19FF-470D-8483-35375ED303AB}"/>
    <cellStyle name="Calculation 47 2 2 2 5" xfId="9319" xr:uid="{C2425BDC-3A78-4A5E-ABE6-5DF9F2349F05}"/>
    <cellStyle name="Calculation 47 2 2 2_Int on Cust Dep" xfId="9320" xr:uid="{A7F1F5BD-D03F-4AC0-A572-B2834ED8C8AC}"/>
    <cellStyle name="Calculation 47 2 2 3" xfId="9321" xr:uid="{D9B5A43D-B8BB-4850-A134-9A5E0FF9C6F7}"/>
    <cellStyle name="Calculation 47 2 2 4" xfId="9322" xr:uid="{468CF5E4-DA92-49B3-B722-E9825DB1F0A6}"/>
    <cellStyle name="Calculation 47 2 2 5" xfId="9323" xr:uid="{E085B77D-2132-41B9-946E-1FDEF397693B}"/>
    <cellStyle name="Calculation 47 2 2 6" xfId="9324" xr:uid="{66750F1E-6A41-4CDC-91E6-D5BE68A36F86}"/>
    <cellStyle name="Calculation 47 2 2 7" xfId="9325" xr:uid="{E6ED0DC8-0BE2-4938-89E6-79E7C2686C63}"/>
    <cellStyle name="Calculation 47 2 2 8" xfId="9326" xr:uid="{AAC5B88C-2864-4B38-BB73-44234037210C}"/>
    <cellStyle name="Calculation 47 2 2 9" xfId="9327" xr:uid="{836858FC-1A76-413B-B440-465F0D612D7B}"/>
    <cellStyle name="Calculation 47 2 2_Int on Cust Dep" xfId="9328" xr:uid="{EB97420B-1379-4350-85E3-9C3D7C50AEE5}"/>
    <cellStyle name="Calculation 47 2 3" xfId="9329" xr:uid="{C6FD0FFC-C96F-4CE5-92F1-0A49AAB261EA}"/>
    <cellStyle name="Calculation 47 2 3 2" xfId="9330" xr:uid="{4FD61617-F234-432D-88C9-7FE6CB89B696}"/>
    <cellStyle name="Calculation 47 2 3 3" xfId="9331" xr:uid="{451A0CCF-B7D0-4163-BDD6-CEFA0D41FFC7}"/>
    <cellStyle name="Calculation 47 2 3 4" xfId="9332" xr:uid="{741671E6-8AAC-412B-B8DF-D020FF2E3C8E}"/>
    <cellStyle name="Calculation 47 2 3 5" xfId="9333" xr:uid="{9BE8E8A1-0786-41EF-BE4E-F7302A565D16}"/>
    <cellStyle name="Calculation 47 2 3_Int on Cust Dep" xfId="9334" xr:uid="{3E77EAE5-035A-4453-8924-DC69CBFE723B}"/>
    <cellStyle name="Calculation 47 2 4" xfId="9335" xr:uid="{66B2AD65-847C-47B4-BFCF-2C103EF51F93}"/>
    <cellStyle name="Calculation 47 2 5" xfId="9336" xr:uid="{B2CA5327-1C73-401F-8C4C-E9E2AFA88FFA}"/>
    <cellStyle name="Calculation 47 2 6" xfId="9337" xr:uid="{E69C0148-D644-450C-8996-6C23783ADABA}"/>
    <cellStyle name="Calculation 47 2_INPUT Allocators" xfId="9338" xr:uid="{6B14BC85-1289-4FEA-A757-7E145349D0FD}"/>
    <cellStyle name="Calculation 47 3" xfId="9339" xr:uid="{C0A8F572-4307-4914-A7E8-F7FB88097EFC}"/>
    <cellStyle name="Calculation 47 3 2" xfId="9340" xr:uid="{E848D82D-D6E7-4C81-97DE-81C459467D01}"/>
    <cellStyle name="Calculation 47 3 2 2" xfId="9341" xr:uid="{359F5E47-B023-4292-8F94-B060D1632210}"/>
    <cellStyle name="Calculation 47 3 2 3" xfId="9342" xr:uid="{ECE700B1-4C5A-4BF8-A1FB-FB79D5012A6E}"/>
    <cellStyle name="Calculation 47 3 2 4" xfId="9343" xr:uid="{391C1A1A-811C-4456-90D5-D7B965F4F265}"/>
    <cellStyle name="Calculation 47 3 2 5" xfId="9344" xr:uid="{B9E1F613-D799-4A8A-AFF0-EAE887F718D5}"/>
    <cellStyle name="Calculation 47 3 2_Int on Cust Dep" xfId="9345" xr:uid="{872AC400-B8BA-4934-9A23-091A7A23F346}"/>
    <cellStyle name="Calculation 47 3 3" xfId="9346" xr:uid="{A8ED5F81-859C-451D-A0BF-7CF2152FD82E}"/>
    <cellStyle name="Calculation 47 3 4" xfId="9347" xr:uid="{64AC66DD-312A-463C-9B2C-6EDB8F5F1840}"/>
    <cellStyle name="Calculation 47 3 5" xfId="9348" xr:uid="{4BE52E13-C9A6-473E-99F3-75CAC775CDA5}"/>
    <cellStyle name="Calculation 47 3 6" xfId="9349" xr:uid="{0C562D29-74C0-456B-8994-B6405FAC9959}"/>
    <cellStyle name="Calculation 47 3 7" xfId="9350" xr:uid="{57DB11A1-9BE9-4DF0-AF20-2C3CA23249ED}"/>
    <cellStyle name="Calculation 47 3 8" xfId="9351" xr:uid="{9D9D2656-1B76-4CEF-A01F-AC61FC7D6C25}"/>
    <cellStyle name="Calculation 47 3 9" xfId="9352" xr:uid="{C1C84226-B999-4168-A674-6E8975ABA3DD}"/>
    <cellStyle name="Calculation 47 3_Int on Cust Dep" xfId="9353" xr:uid="{E5228869-2D66-4CEA-B9D9-9B9B65A47E97}"/>
    <cellStyle name="Calculation 47 4" xfId="9354" xr:uid="{A41F76F3-97A4-4A38-AE63-8E45263D9410}"/>
    <cellStyle name="Calculation 47 4 2" xfId="9355" xr:uid="{E2367B4F-1401-443C-B5AD-15AF71785A40}"/>
    <cellStyle name="Calculation 47 4 3" xfId="9356" xr:uid="{5FAD1583-D748-4289-9035-FBF3887331F7}"/>
    <cellStyle name="Calculation 47 4 4" xfId="9357" xr:uid="{BB1EDD2A-0EDF-4B2F-8638-CD12285ECD96}"/>
    <cellStyle name="Calculation 47 4 5" xfId="9358" xr:uid="{0BA9158F-7416-4C50-B889-A54330C14F9D}"/>
    <cellStyle name="Calculation 47 4_Int on Cust Dep" xfId="9359" xr:uid="{01B7F197-B9DB-44CF-96DE-EDCA1C0E933B}"/>
    <cellStyle name="Calculation 47 5" xfId="9360" xr:uid="{F2E88911-F6AC-416B-9971-86A31856EC6C}"/>
    <cellStyle name="Calculation 47 5 2" xfId="9361" xr:uid="{570DFE63-C1FF-451C-9CB2-84BCC2293FEC}"/>
    <cellStyle name="Calculation 47 5 3" xfId="9362" xr:uid="{857D0B9B-5611-4CF0-852E-A5E005FC856A}"/>
    <cellStyle name="Calculation 47 5 4" xfId="9363" xr:uid="{C5F84B33-5CB2-4DFF-AFAD-BFFDC7CAD552}"/>
    <cellStyle name="Calculation 47 5 5" xfId="9364" xr:uid="{B34884A8-B5E4-49FF-842D-B672E4DC4EB0}"/>
    <cellStyle name="Calculation 47 5_Int on Cust Dep" xfId="9365" xr:uid="{21EFADB5-0786-4219-B02B-09ECAE52F583}"/>
    <cellStyle name="Calculation 47 6" xfId="9366" xr:uid="{6AD0F009-403D-4578-85D0-6FF5B39110F4}"/>
    <cellStyle name="Calculation 47 7" xfId="9367" xr:uid="{44ABF528-A03D-465B-BD50-B18E9E94C9D9}"/>
    <cellStyle name="Calculation 47 8" xfId="9368" xr:uid="{F92D770B-9B2A-4443-8B3C-DA7212266391}"/>
    <cellStyle name="Calculation 47 9" xfId="9369" xr:uid="{C8ACE1DD-B555-4D72-B553-032E5AA13BA4}"/>
    <cellStyle name="Calculation 47_INPUT Allocators" xfId="9370" xr:uid="{6CDECDE7-7DEC-46B2-84F8-4CF00058D63D}"/>
    <cellStyle name="Calculation 48" xfId="9371" xr:uid="{828B54ED-10E0-4462-ABB9-93632C1BE61E}"/>
    <cellStyle name="Calculation 48 10" xfId="9372" xr:uid="{EF0E301D-734B-4106-B51F-BD81FA70B370}"/>
    <cellStyle name="Calculation 48 11" xfId="9373" xr:uid="{0FC45ACC-22B6-4D29-A8A3-4317F930246B}"/>
    <cellStyle name="Calculation 48 12" xfId="9374" xr:uid="{C3DA86C2-B6C6-4A95-BEE0-36B980649A52}"/>
    <cellStyle name="Calculation 48 2" xfId="9375" xr:uid="{8E5D9F64-770D-4302-AFA4-C19E7E65F3FA}"/>
    <cellStyle name="Calculation 48 2 2" xfId="9376" xr:uid="{8626D350-F669-4161-BED9-8927C500A0D7}"/>
    <cellStyle name="Calculation 48 2 2 2" xfId="9377" xr:uid="{CB96E5A0-1627-47D0-9D21-812E12E68244}"/>
    <cellStyle name="Calculation 48 2 2 2 2" xfId="9378" xr:uid="{4B8795A8-DBA4-48C7-BA94-D638A163EB56}"/>
    <cellStyle name="Calculation 48 2 2 2 3" xfId="9379" xr:uid="{2428B894-3350-400E-91B4-CBA5BCE344E9}"/>
    <cellStyle name="Calculation 48 2 2 2 4" xfId="9380" xr:uid="{CDD801B1-CE59-44C8-8C61-3C36CD2F4E12}"/>
    <cellStyle name="Calculation 48 2 2 2 5" xfId="9381" xr:uid="{7F2D809C-4F52-45DD-8465-900C9F05EF22}"/>
    <cellStyle name="Calculation 48 2 2 2_Int on Cust Dep" xfId="9382" xr:uid="{28FA71A2-0B2F-45AE-8B98-9EEE4F0EAE3D}"/>
    <cellStyle name="Calculation 48 2 2 3" xfId="9383" xr:uid="{FBBF9F37-5DAB-46A8-AD3E-27EB053D5ECE}"/>
    <cellStyle name="Calculation 48 2 2 4" xfId="9384" xr:uid="{D49DA1EE-980F-4EC3-8D11-5C1A0280475C}"/>
    <cellStyle name="Calculation 48 2 2 5" xfId="9385" xr:uid="{5005C129-D6B6-49EA-91DF-1BA8A13182DE}"/>
    <cellStyle name="Calculation 48 2 2 6" xfId="9386" xr:uid="{8CB53A69-0CB4-4BDB-A4D7-708A2B88A850}"/>
    <cellStyle name="Calculation 48 2 2 7" xfId="9387" xr:uid="{CC9C6167-C230-4DA6-834F-279F9EA1E9A0}"/>
    <cellStyle name="Calculation 48 2 2 8" xfId="9388" xr:uid="{C9343624-7AC9-45D5-B078-3D2F8C43D42C}"/>
    <cellStyle name="Calculation 48 2 2 9" xfId="9389" xr:uid="{242328C3-EB6C-4987-98C3-3209A564C95F}"/>
    <cellStyle name="Calculation 48 2 2_Int on Cust Dep" xfId="9390" xr:uid="{B967C110-BC5C-4E06-830C-76EFEA4BDD22}"/>
    <cellStyle name="Calculation 48 2 3" xfId="9391" xr:uid="{3530AABA-D4B1-435F-A1D6-4841A6CF355B}"/>
    <cellStyle name="Calculation 48 2 3 2" xfId="9392" xr:uid="{305611A7-6D3E-4D0C-A766-7B6925F85990}"/>
    <cellStyle name="Calculation 48 2 3 3" xfId="9393" xr:uid="{0E61315E-A97C-4083-8ABA-1FDEAFDCADFD}"/>
    <cellStyle name="Calculation 48 2 3 4" xfId="9394" xr:uid="{10E18919-40B1-499C-AC75-7E6CE36D43CB}"/>
    <cellStyle name="Calculation 48 2 3 5" xfId="9395" xr:uid="{D8F3C85D-2F98-472C-939D-9BFE565C282F}"/>
    <cellStyle name="Calculation 48 2 3_Int on Cust Dep" xfId="9396" xr:uid="{A8878A03-CC17-4CA7-AFFB-CCB1793BA18F}"/>
    <cellStyle name="Calculation 48 2 4" xfId="9397" xr:uid="{202D4817-7CD1-41E9-8845-04B769F7C6D1}"/>
    <cellStyle name="Calculation 48 2 5" xfId="9398" xr:uid="{6141BC0D-48C6-487A-810B-C7A418F83649}"/>
    <cellStyle name="Calculation 48 2 6" xfId="9399" xr:uid="{A7BFF4FD-F950-4921-B72B-7884F6D71AC3}"/>
    <cellStyle name="Calculation 48 2_INPUT Allocators" xfId="9400" xr:uid="{EE83871C-9450-4429-ADA1-8FDA2E055DD3}"/>
    <cellStyle name="Calculation 48 3" xfId="9401" xr:uid="{D8469208-BA9F-4651-949D-CDE5AE2C7276}"/>
    <cellStyle name="Calculation 48 3 2" xfId="9402" xr:uid="{6D7D0BF5-344E-48EF-B6B4-4D77818886E1}"/>
    <cellStyle name="Calculation 48 3 2 2" xfId="9403" xr:uid="{05C8966B-07EC-487F-8A6C-0269DFC0218C}"/>
    <cellStyle name="Calculation 48 3 2 3" xfId="9404" xr:uid="{59506431-B35B-40A7-AAC9-6C25D6CF6D89}"/>
    <cellStyle name="Calculation 48 3 2 4" xfId="9405" xr:uid="{4E875EA5-CD29-4A62-A534-606E7639E7C9}"/>
    <cellStyle name="Calculation 48 3 2 5" xfId="9406" xr:uid="{6E8F68F1-ECC1-46F1-AD2B-B26C03BD0866}"/>
    <cellStyle name="Calculation 48 3 2_Int on Cust Dep" xfId="9407" xr:uid="{264B14D0-ECFD-474B-BC02-3DCCB2F1A4A5}"/>
    <cellStyle name="Calculation 48 3 3" xfId="9408" xr:uid="{DB26D321-A3EC-44D2-8183-B7633C55A462}"/>
    <cellStyle name="Calculation 48 3 4" xfId="9409" xr:uid="{9098541F-0B73-4D6C-BFC7-F43718E55527}"/>
    <cellStyle name="Calculation 48 3 5" xfId="9410" xr:uid="{76E2E677-1402-4F07-9494-6546635A211B}"/>
    <cellStyle name="Calculation 48 3 6" xfId="9411" xr:uid="{89C697E4-79FD-4B20-B29F-27E4793E2614}"/>
    <cellStyle name="Calculation 48 3 7" xfId="9412" xr:uid="{7EE9A812-9360-429B-A07C-FE96BCB3882E}"/>
    <cellStyle name="Calculation 48 3 8" xfId="9413" xr:uid="{7A689054-9C1E-466F-869B-84D79401B426}"/>
    <cellStyle name="Calculation 48 3 9" xfId="9414" xr:uid="{5B3D9238-0374-44C3-81C1-D70E69319B10}"/>
    <cellStyle name="Calculation 48 3_Int on Cust Dep" xfId="9415" xr:uid="{AD37AD62-0B64-4DDC-8D3D-2D56AA8325B6}"/>
    <cellStyle name="Calculation 48 4" xfId="9416" xr:uid="{621CD5F4-609A-443A-9C13-41168B81DEFD}"/>
    <cellStyle name="Calculation 48 4 2" xfId="9417" xr:uid="{90FDFDAD-D509-4B46-BA94-30EC838AE93A}"/>
    <cellStyle name="Calculation 48 4 3" xfId="9418" xr:uid="{05B8B329-2A21-460B-9D4D-182923B19B1A}"/>
    <cellStyle name="Calculation 48 4 4" xfId="9419" xr:uid="{A7865B36-A057-44E6-A746-E05BC800DB33}"/>
    <cellStyle name="Calculation 48 4 5" xfId="9420" xr:uid="{A62A5102-8A6B-4C5D-8B2E-6A9188D43F4D}"/>
    <cellStyle name="Calculation 48 4_Int on Cust Dep" xfId="9421" xr:uid="{F412239D-63B0-4FD4-99C0-CD5861B0AA8B}"/>
    <cellStyle name="Calculation 48 5" xfId="9422" xr:uid="{313E1069-40F1-4949-B0EE-6FAE77A0FD18}"/>
    <cellStyle name="Calculation 48 5 2" xfId="9423" xr:uid="{1DEFC495-AC7C-4BF7-8094-0F5952AF78F8}"/>
    <cellStyle name="Calculation 48 5 3" xfId="9424" xr:uid="{33C9025F-CC7E-4A86-A205-1D5C9DD281F3}"/>
    <cellStyle name="Calculation 48 5 4" xfId="9425" xr:uid="{3374E8B7-CCDE-4D9A-9500-CD6EA1E36DEE}"/>
    <cellStyle name="Calculation 48 5 5" xfId="9426" xr:uid="{66C0D50F-B01F-4606-BDCB-132AC279EF40}"/>
    <cellStyle name="Calculation 48 5_Int on Cust Dep" xfId="9427" xr:uid="{F05360BF-0A0C-4363-A70E-6811E8C7C0E8}"/>
    <cellStyle name="Calculation 48 6" xfId="9428" xr:uid="{E76E0493-F49D-4747-A28A-2CD9837DAE10}"/>
    <cellStyle name="Calculation 48 7" xfId="9429" xr:uid="{91C09C70-EE6E-4B7A-91D8-361440337C02}"/>
    <cellStyle name="Calculation 48 8" xfId="9430" xr:uid="{B8488417-5DA4-46AD-8C5C-A69376FCDF53}"/>
    <cellStyle name="Calculation 48 9" xfId="9431" xr:uid="{110A4691-DC84-4102-917C-E93512C64FBF}"/>
    <cellStyle name="Calculation 48_INPUT Allocators" xfId="9432" xr:uid="{E8BCC7B3-6150-4E24-B4D7-CC1404D06B7D}"/>
    <cellStyle name="Calculation 49" xfId="9433" xr:uid="{3786FD41-E5BB-40D2-8D2D-487B7752953D}"/>
    <cellStyle name="Calculation 49 10" xfId="9434" xr:uid="{AC60DC00-F085-4D4E-9E4E-F229D08741BB}"/>
    <cellStyle name="Calculation 49 11" xfId="9435" xr:uid="{92340F2B-3526-4DE6-A031-5284452607A3}"/>
    <cellStyle name="Calculation 49 12" xfId="9436" xr:uid="{45487B72-25C1-471B-A0DF-8EDEAF29E877}"/>
    <cellStyle name="Calculation 49 2" xfId="9437" xr:uid="{FB657AD7-A47F-429F-BDB6-92FABBD435D5}"/>
    <cellStyle name="Calculation 49 2 2" xfId="9438" xr:uid="{7DB9406C-09FC-467A-AAF1-25CEB5C7F3F4}"/>
    <cellStyle name="Calculation 49 2 2 2" xfId="9439" xr:uid="{024BA984-7A9F-4364-8A8D-55450E3EAC98}"/>
    <cellStyle name="Calculation 49 2 2 2 2" xfId="9440" xr:uid="{90D9B0EF-7BE9-4094-B019-A8BA97A509B3}"/>
    <cellStyle name="Calculation 49 2 2 2 3" xfId="9441" xr:uid="{7BD698FB-60CC-47AD-A9C1-DA788486052C}"/>
    <cellStyle name="Calculation 49 2 2 2 4" xfId="9442" xr:uid="{EA52184D-4BDE-485D-B7E9-4287047815A7}"/>
    <cellStyle name="Calculation 49 2 2 2 5" xfId="9443" xr:uid="{82D22FB3-0FED-422D-9BFB-3C88E4A6B444}"/>
    <cellStyle name="Calculation 49 2 2 2_Int on Cust Dep" xfId="9444" xr:uid="{D124FA99-26DB-4EAE-9237-E505576EB174}"/>
    <cellStyle name="Calculation 49 2 2 3" xfId="9445" xr:uid="{9C51508D-08E7-476E-B594-2822CC1A2DB0}"/>
    <cellStyle name="Calculation 49 2 2 4" xfId="9446" xr:uid="{1B21096E-E6E5-4159-916A-7076D458F75D}"/>
    <cellStyle name="Calculation 49 2 2 5" xfId="9447" xr:uid="{90D6ED89-D2DB-4DCE-9EC4-F76EB0A608B9}"/>
    <cellStyle name="Calculation 49 2 2 6" xfId="9448" xr:uid="{B2C3D29B-C020-4105-9083-035D95F569C2}"/>
    <cellStyle name="Calculation 49 2 2 7" xfId="9449" xr:uid="{89E3921D-1BD1-4F6B-BFFF-D399B4F5D6A3}"/>
    <cellStyle name="Calculation 49 2 2 8" xfId="9450" xr:uid="{CD0DE4FA-B2E6-4E01-9B62-A6D7782C3A5A}"/>
    <cellStyle name="Calculation 49 2 2 9" xfId="9451" xr:uid="{1DC71896-C260-4F8A-AEB6-15C29DD14414}"/>
    <cellStyle name="Calculation 49 2 2_Int on Cust Dep" xfId="9452" xr:uid="{8C1AB362-3D51-47F9-AC06-A40945AB7D79}"/>
    <cellStyle name="Calculation 49 2 3" xfId="9453" xr:uid="{0BC688FE-70A2-4F7A-BF0D-DC59E33BE710}"/>
    <cellStyle name="Calculation 49 2 3 2" xfId="9454" xr:uid="{D1D6CF86-E795-4E6C-9D38-DF16CD790F01}"/>
    <cellStyle name="Calculation 49 2 3 3" xfId="9455" xr:uid="{A9812819-D778-40A9-A1AB-ADB14AFF4455}"/>
    <cellStyle name="Calculation 49 2 3 4" xfId="9456" xr:uid="{B17ED226-4CED-4B67-876A-625B57EC994A}"/>
    <cellStyle name="Calculation 49 2 3 5" xfId="9457" xr:uid="{FFBD6D7A-36E3-4595-9F65-EA0A1042540B}"/>
    <cellStyle name="Calculation 49 2 3_Int on Cust Dep" xfId="9458" xr:uid="{7FABC733-16C9-4007-B3E1-0429EA111985}"/>
    <cellStyle name="Calculation 49 2 4" xfId="9459" xr:uid="{BD0DB0AC-11F5-4556-BD78-BF8BEA3506F3}"/>
    <cellStyle name="Calculation 49 2 5" xfId="9460" xr:uid="{C6793BF1-2936-4DFD-BE57-8335E494D2BC}"/>
    <cellStyle name="Calculation 49 2 6" xfId="9461" xr:uid="{22B6D274-302F-4D63-91EB-875CE955CFCE}"/>
    <cellStyle name="Calculation 49 2_INPUT Allocators" xfId="9462" xr:uid="{316B4ACF-CE10-46A2-87B3-DB41E9D2C708}"/>
    <cellStyle name="Calculation 49 3" xfId="9463" xr:uid="{31DC91F7-9730-4389-A76F-20EC66C13CA2}"/>
    <cellStyle name="Calculation 49 3 2" xfId="9464" xr:uid="{3D8DE983-F263-4EE0-B893-B3F9A9E7A24C}"/>
    <cellStyle name="Calculation 49 3 2 2" xfId="9465" xr:uid="{AD1D8224-6A68-4901-B8BE-57E600A87964}"/>
    <cellStyle name="Calculation 49 3 2 3" xfId="9466" xr:uid="{DE8BA112-D1BD-4B48-908C-4AA367132CE2}"/>
    <cellStyle name="Calculation 49 3 2 4" xfId="9467" xr:uid="{A7D9173F-A13B-4FEC-979C-1FC59AD1BB16}"/>
    <cellStyle name="Calculation 49 3 2 5" xfId="9468" xr:uid="{6766BC1E-B214-4D1B-843D-80AC558DD41C}"/>
    <cellStyle name="Calculation 49 3 2_Int on Cust Dep" xfId="9469" xr:uid="{01D5D6DB-F39A-4FF8-8046-DEC2FF4EA26B}"/>
    <cellStyle name="Calculation 49 3 3" xfId="9470" xr:uid="{7BC338BA-03F4-44C4-BD39-98E1A5BC4A67}"/>
    <cellStyle name="Calculation 49 3 4" xfId="9471" xr:uid="{22C40B50-D3F5-4765-9C82-AEDE8713D0CD}"/>
    <cellStyle name="Calculation 49 3 5" xfId="9472" xr:uid="{AF154B64-7911-4848-8B09-21980F360078}"/>
    <cellStyle name="Calculation 49 3 6" xfId="9473" xr:uid="{80139884-EDC8-4D8D-83EA-AE96476B1C6A}"/>
    <cellStyle name="Calculation 49 3 7" xfId="9474" xr:uid="{D7F154EB-324E-46B6-870C-123EE40119A2}"/>
    <cellStyle name="Calculation 49 3 8" xfId="9475" xr:uid="{D003E9DB-D441-430C-A7C9-CCD7228542D4}"/>
    <cellStyle name="Calculation 49 3 9" xfId="9476" xr:uid="{C4563A5C-0EEF-4798-B87C-F585CEFB84CE}"/>
    <cellStyle name="Calculation 49 3_Int on Cust Dep" xfId="9477" xr:uid="{BDAB6FC8-8F72-49E4-BEE4-0A9FE5B5560E}"/>
    <cellStyle name="Calculation 49 4" xfId="9478" xr:uid="{0E01BA93-392C-4A50-A277-BC2F8E4EA204}"/>
    <cellStyle name="Calculation 49 4 2" xfId="9479" xr:uid="{93847958-03E0-4579-8269-58EDCA53A732}"/>
    <cellStyle name="Calculation 49 4 3" xfId="9480" xr:uid="{50A71D44-2D51-4259-829D-48061560BE12}"/>
    <cellStyle name="Calculation 49 4 4" xfId="9481" xr:uid="{5C5543A1-6203-47F2-B2FE-C20AE504A240}"/>
    <cellStyle name="Calculation 49 4 5" xfId="9482" xr:uid="{C7EA8FEA-5AA3-4E5E-AF23-2AA35DB0E5E8}"/>
    <cellStyle name="Calculation 49 4_Int on Cust Dep" xfId="9483" xr:uid="{03A5DCF2-28A7-4475-BEB9-C93A11F9D822}"/>
    <cellStyle name="Calculation 49 5" xfId="9484" xr:uid="{0A4DDF73-F708-486A-8FAC-CC62E8BDC1F3}"/>
    <cellStyle name="Calculation 49 5 2" xfId="9485" xr:uid="{9A940621-BDD3-4397-BF3C-01CE642DB0C4}"/>
    <cellStyle name="Calculation 49 5 3" xfId="9486" xr:uid="{68BA7D58-E693-4B7B-8361-2289C804DC24}"/>
    <cellStyle name="Calculation 49 5 4" xfId="9487" xr:uid="{888A2669-0893-4BB8-91C3-2B09D0625BD0}"/>
    <cellStyle name="Calculation 49 5 5" xfId="9488" xr:uid="{7BF94FF5-B722-4DB3-BEAF-D588DD6205C8}"/>
    <cellStyle name="Calculation 49 5_Int on Cust Dep" xfId="9489" xr:uid="{813F8A3C-6C37-40B2-B11E-F857C6967335}"/>
    <cellStyle name="Calculation 49 6" xfId="9490" xr:uid="{5F1A2C65-48EC-4E2C-892A-9E6934C06EAE}"/>
    <cellStyle name="Calculation 49 7" xfId="9491" xr:uid="{D3215DF4-109C-42E0-9D4E-CD76392BB594}"/>
    <cellStyle name="Calculation 49 8" xfId="9492" xr:uid="{0EB54FA8-61F1-458C-8F16-12CC06B3CCF1}"/>
    <cellStyle name="Calculation 49 9" xfId="9493" xr:uid="{70D2ED55-1D51-424E-A93F-EF5201F5FB2C}"/>
    <cellStyle name="Calculation 49_INPUT Allocators" xfId="9494" xr:uid="{CB2BB62F-E546-4B5A-B2A3-1D2495DAF092}"/>
    <cellStyle name="Calculation 5" xfId="9495" xr:uid="{0CFE3CF2-1959-4764-8ACD-3F887587499A}"/>
    <cellStyle name="Calculation 5 10" xfId="9496" xr:uid="{DBDBC5B0-273C-4812-8F40-0646026D5E72}"/>
    <cellStyle name="Calculation 5 11" xfId="9497" xr:uid="{2E3A71A8-1D9E-4051-981E-FF97DB63C9ED}"/>
    <cellStyle name="Calculation 5 12" xfId="9498" xr:uid="{4E8D348D-8CAF-4927-A9B9-7645CFEA080E}"/>
    <cellStyle name="Calculation 5 2" xfId="9499" xr:uid="{ACAC7506-290B-449C-AABB-A22E121061D3}"/>
    <cellStyle name="Calculation 5 2 10" xfId="9500" xr:uid="{11793F41-443C-4B7E-9DCA-E6C46788D1C8}"/>
    <cellStyle name="Calculation 5 2 11" xfId="9501" xr:uid="{CE20A1E6-FAAB-4B1E-A494-0F2A86A2199B}"/>
    <cellStyle name="Calculation 5 2 12" xfId="9502" xr:uid="{CFCB941A-1E39-480B-A719-728DB3587F45}"/>
    <cellStyle name="Calculation 5 2 2" xfId="9503" xr:uid="{EA44C1F4-1099-456F-96ED-47295F8CEC8F}"/>
    <cellStyle name="Calculation 5 2 2 2" xfId="9504" xr:uid="{04C42FB8-1919-4C15-B325-7EBE344F1509}"/>
    <cellStyle name="Calculation 5 2 2 2 2" xfId="9505" xr:uid="{1A832A4E-4418-48D2-A513-199C57C696E7}"/>
    <cellStyle name="Calculation 5 2 2 2 2 2" xfId="9506" xr:uid="{7EA7D9C6-BEB1-4E03-82D8-BE049B95EBE5}"/>
    <cellStyle name="Calculation 5 2 2 2 2 3" xfId="9507" xr:uid="{4D7AD48D-68D7-4673-A73A-E1EEE9BCB2E6}"/>
    <cellStyle name="Calculation 5 2 2 2 2 4" xfId="9508" xr:uid="{1D987F0E-88A9-4425-8412-5501F16D5C44}"/>
    <cellStyle name="Calculation 5 2 2 2 2 5" xfId="9509" xr:uid="{FB6DB043-F1FA-4BBB-8A4E-F9B437878047}"/>
    <cellStyle name="Calculation 5 2 2 2 2_Int on Cust Dep" xfId="9510" xr:uid="{A13CB8BE-E69B-4AF5-8C22-59D16F2CFA62}"/>
    <cellStyle name="Calculation 5 2 2 2 3" xfId="9511" xr:uid="{4D09B896-FF02-4C85-8C42-5C2A85AD3D0A}"/>
    <cellStyle name="Calculation 5 2 2 2 4" xfId="9512" xr:uid="{D1169DB0-7F78-486F-9AC6-E9C2DAE28E74}"/>
    <cellStyle name="Calculation 5 2 2 2 5" xfId="9513" xr:uid="{14004B28-024E-4684-A0C9-D5BA734A0582}"/>
    <cellStyle name="Calculation 5 2 2 2 6" xfId="9514" xr:uid="{0DA7207A-65E9-485E-8018-1E70722B0490}"/>
    <cellStyle name="Calculation 5 2 2 2 7" xfId="9515" xr:uid="{C7C77AC8-6D18-486B-9D05-BB0B6762C148}"/>
    <cellStyle name="Calculation 5 2 2 2 8" xfId="9516" xr:uid="{A9AA5D7F-E4F5-4E20-AAD8-D8BB7612E6FD}"/>
    <cellStyle name="Calculation 5 2 2 2 9" xfId="9517" xr:uid="{ED1E41B1-B8C3-4D94-A588-91B1C4B7D5ED}"/>
    <cellStyle name="Calculation 5 2 2 2_Int on Cust Dep" xfId="9518" xr:uid="{3DB51B02-C6FE-47EA-8505-14C673524F2C}"/>
    <cellStyle name="Calculation 5 2 2 3" xfId="9519" xr:uid="{29C57CC2-F679-4C41-B8A5-301E62657076}"/>
    <cellStyle name="Calculation 5 2 2 3 2" xfId="9520" xr:uid="{F49014CC-5460-4272-801C-ABFBF21BFD53}"/>
    <cellStyle name="Calculation 5 2 2 3 3" xfId="9521" xr:uid="{88C12A01-8EE0-44F9-A68B-E082E62CDB36}"/>
    <cellStyle name="Calculation 5 2 2 3 4" xfId="9522" xr:uid="{A5C8B9F7-694D-4BB5-8AB9-B6650D8EC883}"/>
    <cellStyle name="Calculation 5 2 2 3 5" xfId="9523" xr:uid="{220643F6-A077-4179-9494-8B0F600CF643}"/>
    <cellStyle name="Calculation 5 2 2 3_Int on Cust Dep" xfId="9524" xr:uid="{F1C73534-6051-404D-ABA4-6BBF95802404}"/>
    <cellStyle name="Calculation 5 2 2 4" xfId="9525" xr:uid="{229B5F9A-0674-4D8E-B888-5497AF212D78}"/>
    <cellStyle name="Calculation 5 2 2 5" xfId="9526" xr:uid="{F29EBE4C-E2F9-42D4-A33E-F490D48C109A}"/>
    <cellStyle name="Calculation 5 2 2 6" xfId="9527" xr:uid="{B2122C21-D20B-4BCA-87DB-44B12CA954E5}"/>
    <cellStyle name="Calculation 5 2 2_INPUT Allocators" xfId="9528" xr:uid="{3999B81F-C069-48FA-8FA8-60C5D0200E86}"/>
    <cellStyle name="Calculation 5 2 3" xfId="9529" xr:uid="{EE6F9124-C615-4B64-B75C-237B2AC7EF89}"/>
    <cellStyle name="Calculation 5 2 3 2" xfId="9530" xr:uid="{DF38CFFD-FE70-4ACF-A754-E5CD2C15DB84}"/>
    <cellStyle name="Calculation 5 2 3 2 2" xfId="9531" xr:uid="{6EB4F524-B199-490B-8650-0D831AD48206}"/>
    <cellStyle name="Calculation 5 2 3 2 3" xfId="9532" xr:uid="{7C2AB92F-7946-4E74-A14F-0D283DB0DDC5}"/>
    <cellStyle name="Calculation 5 2 3 2 4" xfId="9533" xr:uid="{F498C4C1-46DF-4A59-816F-2F6345EE4C08}"/>
    <cellStyle name="Calculation 5 2 3 2 5" xfId="9534" xr:uid="{989A30C4-6762-437A-9D70-931EEC5ADAAF}"/>
    <cellStyle name="Calculation 5 2 3 2_Int on Cust Dep" xfId="9535" xr:uid="{D9AB2E6A-EFBD-4F33-8C5C-77D98538567C}"/>
    <cellStyle name="Calculation 5 2 3 3" xfId="9536" xr:uid="{C3616CA9-4F50-49D1-8CDA-48A7012B8253}"/>
    <cellStyle name="Calculation 5 2 3 4" xfId="9537" xr:uid="{F2B23D8C-A39F-47C6-8990-B618EB8141F5}"/>
    <cellStyle name="Calculation 5 2 3 5" xfId="9538" xr:uid="{74A4E070-A3BC-4248-A075-25AB5A4AD38D}"/>
    <cellStyle name="Calculation 5 2 3 6" xfId="9539" xr:uid="{5FD70A5F-4F75-4221-94E0-8E0F3E3C541C}"/>
    <cellStyle name="Calculation 5 2 3 7" xfId="9540" xr:uid="{000D21DA-A87E-419E-B5E8-DD7F1ED459AE}"/>
    <cellStyle name="Calculation 5 2 3 8" xfId="9541" xr:uid="{4C0836E8-4A27-4C08-B47C-DC8B491FAA6B}"/>
    <cellStyle name="Calculation 5 2 3 9" xfId="9542" xr:uid="{AF7325BE-55BC-4C44-A251-5A01542B21C3}"/>
    <cellStyle name="Calculation 5 2 3_Int on Cust Dep" xfId="9543" xr:uid="{34921625-E0A9-4D84-8D93-C0AB612AFD0A}"/>
    <cellStyle name="Calculation 5 2 4" xfId="9544" xr:uid="{A14C23E7-838F-48F6-8C51-CA1FC3738533}"/>
    <cellStyle name="Calculation 5 2 4 2" xfId="9545" xr:uid="{387B070C-ED20-4BEC-A2FF-49B97CF98EEE}"/>
    <cellStyle name="Calculation 5 2 4 3" xfId="9546" xr:uid="{4C18E823-1B5A-42F9-9549-205CB762D837}"/>
    <cellStyle name="Calculation 5 2 4 4" xfId="9547" xr:uid="{F63C65C4-925E-48AD-A4F0-BF905774E573}"/>
    <cellStyle name="Calculation 5 2 4 5" xfId="9548" xr:uid="{6ED0AD3C-C854-40D8-B747-3B9E45F46899}"/>
    <cellStyle name="Calculation 5 2 4_Int on Cust Dep" xfId="9549" xr:uid="{1BE008CD-ED3E-4BFC-9901-5D349821183B}"/>
    <cellStyle name="Calculation 5 2 5" xfId="9550" xr:uid="{E9D6DEFB-58E8-4B17-AE0F-5B9D9EB77178}"/>
    <cellStyle name="Calculation 5 2 5 2" xfId="9551" xr:uid="{57F7928A-EC49-4E7D-A378-3A7FC0F8C1EC}"/>
    <cellStyle name="Calculation 5 2 5 3" xfId="9552" xr:uid="{C0E70DF2-510A-4DC2-8AC6-FADB70F1FBE8}"/>
    <cellStyle name="Calculation 5 2 5 4" xfId="9553" xr:uid="{13C27FC0-2FF8-4297-BAE6-7D89ACB56EF5}"/>
    <cellStyle name="Calculation 5 2 5 5" xfId="9554" xr:uid="{A2B37245-636B-4E1E-97D7-25B2B4C44918}"/>
    <cellStyle name="Calculation 5 2 5_Int on Cust Dep" xfId="9555" xr:uid="{93266F59-6B6A-4F06-82D1-B81F0439C0DB}"/>
    <cellStyle name="Calculation 5 2 6" xfId="9556" xr:uid="{FB319135-17DA-4EAC-825B-75076A3F65CB}"/>
    <cellStyle name="Calculation 5 2 7" xfId="9557" xr:uid="{DB7F125B-B7B4-4BDA-86C4-EDB76CEAE652}"/>
    <cellStyle name="Calculation 5 2 8" xfId="9558" xr:uid="{C48A76AA-C035-41C7-899B-95F8AC831520}"/>
    <cellStyle name="Calculation 5 2 9" xfId="9559" xr:uid="{7ACB4A3E-7C0F-4A96-8DFB-1F8E1C95E567}"/>
    <cellStyle name="Calculation 5 2_INPUT Allocators" xfId="9560" xr:uid="{6EBCC562-D5EF-465F-9A08-CF9363D04405}"/>
    <cellStyle name="Calculation 5 3" xfId="9561" xr:uid="{42856166-52DD-40E3-B808-EC07B84979CE}"/>
    <cellStyle name="Calculation 5 3 10" xfId="9562" xr:uid="{F5D6853B-B355-4F65-AEC8-F8226337F6DF}"/>
    <cellStyle name="Calculation 5 3 11" xfId="9563" xr:uid="{664659AB-1AB7-42A3-975F-C12C3CA4EE36}"/>
    <cellStyle name="Calculation 5 3 12" xfId="9564" xr:uid="{27DA570F-5779-4CDF-9CEE-B91C2A2AB97F}"/>
    <cellStyle name="Calculation 5 3 2" xfId="9565" xr:uid="{91C9EE80-61C2-4C8A-931F-99753359712D}"/>
    <cellStyle name="Calculation 5 3 2 2" xfId="9566" xr:uid="{98493E84-918F-4E46-8333-FC0F708A3411}"/>
    <cellStyle name="Calculation 5 3 2 2 2" xfId="9567" xr:uid="{A0064653-DB25-4BB2-9E49-9D0269A15185}"/>
    <cellStyle name="Calculation 5 3 2 2 2 2" xfId="9568" xr:uid="{AC0C3891-43C0-47B9-918E-96BCD127AE8B}"/>
    <cellStyle name="Calculation 5 3 2 2 2 3" xfId="9569" xr:uid="{1CE9CAF7-831F-4C21-B732-F1A2DA98B410}"/>
    <cellStyle name="Calculation 5 3 2 2 2 4" xfId="9570" xr:uid="{AFAE0961-E159-45E5-A2D6-9A408E5508B6}"/>
    <cellStyle name="Calculation 5 3 2 2 2 5" xfId="9571" xr:uid="{805EECE4-11D6-43B9-8E5A-91C3422A2446}"/>
    <cellStyle name="Calculation 5 3 2 2 2_Int on Cust Dep" xfId="9572" xr:uid="{88794943-6612-4386-9F07-2B4027327A55}"/>
    <cellStyle name="Calculation 5 3 2 2 3" xfId="9573" xr:uid="{676A65D0-26FD-433C-A0C8-2B803B742226}"/>
    <cellStyle name="Calculation 5 3 2 2 4" xfId="9574" xr:uid="{83642AC9-419F-456F-8AC9-3737659DBF9C}"/>
    <cellStyle name="Calculation 5 3 2 2 5" xfId="9575" xr:uid="{BABE4811-9318-4C19-B893-834B9B488B86}"/>
    <cellStyle name="Calculation 5 3 2 2 6" xfId="9576" xr:uid="{FC285BAC-295E-4B59-AB82-876FCE15E4B6}"/>
    <cellStyle name="Calculation 5 3 2 2 7" xfId="9577" xr:uid="{0CD787C6-2EED-4B1B-A906-591629992778}"/>
    <cellStyle name="Calculation 5 3 2 2 8" xfId="9578" xr:uid="{E480D3C5-D1EA-4D43-BB98-79222A3E9C60}"/>
    <cellStyle name="Calculation 5 3 2 2 9" xfId="9579" xr:uid="{D0FB49A1-4950-466C-ACF8-A7AC78F56E31}"/>
    <cellStyle name="Calculation 5 3 2 2_Int on Cust Dep" xfId="9580" xr:uid="{FF6794CB-ADB7-42E7-BBAA-C686EB8986D8}"/>
    <cellStyle name="Calculation 5 3 2 3" xfId="9581" xr:uid="{D88ACF43-603E-4C2E-8FCD-77023895E909}"/>
    <cellStyle name="Calculation 5 3 2 3 2" xfId="9582" xr:uid="{59497D8C-2080-4733-A057-75100DECA521}"/>
    <cellStyle name="Calculation 5 3 2 3 3" xfId="9583" xr:uid="{9AA5C532-E989-4905-9041-C4997A3966B0}"/>
    <cellStyle name="Calculation 5 3 2 3 4" xfId="9584" xr:uid="{8F0C3913-4491-492D-872E-1C46DFCB0E76}"/>
    <cellStyle name="Calculation 5 3 2 3 5" xfId="9585" xr:uid="{2DBB37B3-41F1-48BB-9C0F-DCB00CD426B4}"/>
    <cellStyle name="Calculation 5 3 2 3_Int on Cust Dep" xfId="9586" xr:uid="{EA1A86DB-F385-47A4-9D90-28BA076AA1F0}"/>
    <cellStyle name="Calculation 5 3 2 4" xfId="9587" xr:uid="{D74B7346-4550-48CF-95DF-C0B35AAF8742}"/>
    <cellStyle name="Calculation 5 3 2 5" xfId="9588" xr:uid="{75B1DD46-2AD3-48C4-80E9-5FC1F53B7AF9}"/>
    <cellStyle name="Calculation 5 3 2 6" xfId="9589" xr:uid="{20860245-81FD-4BCA-933E-C079784D12E1}"/>
    <cellStyle name="Calculation 5 3 2_INPUT Allocators" xfId="9590" xr:uid="{61119DA2-275A-40EB-B150-34B07B9AB01C}"/>
    <cellStyle name="Calculation 5 3 3" xfId="9591" xr:uid="{0E2A8DA7-64B3-4008-B014-33D0033DE034}"/>
    <cellStyle name="Calculation 5 3 3 2" xfId="9592" xr:uid="{84270D6F-D4F2-4B53-A522-1EEBD95144D1}"/>
    <cellStyle name="Calculation 5 3 3 2 2" xfId="9593" xr:uid="{0CCA4C90-B5A5-49A8-A066-24060BB84255}"/>
    <cellStyle name="Calculation 5 3 3 2 3" xfId="9594" xr:uid="{5A89118A-6D98-41D9-9513-41D85B7CBF6A}"/>
    <cellStyle name="Calculation 5 3 3 2 4" xfId="9595" xr:uid="{713C738C-47FC-4210-A9C5-70F4724DED5D}"/>
    <cellStyle name="Calculation 5 3 3 2 5" xfId="9596" xr:uid="{8B3E2DE5-9027-4EBE-BC65-9F5E8262FEDB}"/>
    <cellStyle name="Calculation 5 3 3 2_Int on Cust Dep" xfId="9597" xr:uid="{EFD9F2EF-AFD6-4B80-84F8-22A5E3D551FF}"/>
    <cellStyle name="Calculation 5 3 3 3" xfId="9598" xr:uid="{7706563B-7A96-4A9B-85BB-CFA75F9ADCCB}"/>
    <cellStyle name="Calculation 5 3 3 4" xfId="9599" xr:uid="{45C94104-D4DE-4183-9A27-4EE49E70F0B9}"/>
    <cellStyle name="Calculation 5 3 3 5" xfId="9600" xr:uid="{A08FD41E-91FA-43CD-943B-F9FE40A47C9A}"/>
    <cellStyle name="Calculation 5 3 3 6" xfId="9601" xr:uid="{13FD80BA-CE10-4812-A492-55D606C380E8}"/>
    <cellStyle name="Calculation 5 3 3 7" xfId="9602" xr:uid="{E32C80B3-6E45-4068-A727-9A49034ED40F}"/>
    <cellStyle name="Calculation 5 3 3 8" xfId="9603" xr:uid="{4C874275-6D5C-45DF-9994-DA785515F5EE}"/>
    <cellStyle name="Calculation 5 3 3 9" xfId="9604" xr:uid="{003B5902-E0E8-4ED7-9105-877550FE76CD}"/>
    <cellStyle name="Calculation 5 3 3_Int on Cust Dep" xfId="9605" xr:uid="{A9AAE57E-3C7E-429F-8659-7FB799F1DF4C}"/>
    <cellStyle name="Calculation 5 3 4" xfId="9606" xr:uid="{8FA81B73-4A51-41E4-8C6E-3B56174AEFE5}"/>
    <cellStyle name="Calculation 5 3 4 2" xfId="9607" xr:uid="{D1308DFC-5A8A-46DC-8A0E-D9ED1A8C7D06}"/>
    <cellStyle name="Calculation 5 3 4 3" xfId="9608" xr:uid="{54644B95-E890-4BCE-9F3D-C468EDCAC07D}"/>
    <cellStyle name="Calculation 5 3 4 4" xfId="9609" xr:uid="{5D24B392-C7B4-42D8-8043-4EF774B9449B}"/>
    <cellStyle name="Calculation 5 3 4 5" xfId="9610" xr:uid="{1E996CA4-8CAA-4A10-A34C-892217862857}"/>
    <cellStyle name="Calculation 5 3 4_Int on Cust Dep" xfId="9611" xr:uid="{F3E0ADAF-C6AA-4E21-9317-BA102A82EC47}"/>
    <cellStyle name="Calculation 5 3 5" xfId="9612" xr:uid="{B85311CB-AD64-4B3C-B455-582533213162}"/>
    <cellStyle name="Calculation 5 3 5 2" xfId="9613" xr:uid="{D34A8111-6E71-4A37-8F11-8D481FD57C1D}"/>
    <cellStyle name="Calculation 5 3 5 3" xfId="9614" xr:uid="{5FA11218-4077-4439-95AF-D2CD92CFA13F}"/>
    <cellStyle name="Calculation 5 3 5 4" xfId="9615" xr:uid="{11E51DD4-2DDE-4218-A0B5-83EA5554EC3E}"/>
    <cellStyle name="Calculation 5 3 5 5" xfId="9616" xr:uid="{0A5733BD-9388-49C1-B9C9-CFCB5975624B}"/>
    <cellStyle name="Calculation 5 3 5_Int on Cust Dep" xfId="9617" xr:uid="{2B4E1227-66BA-47E8-8F39-46CD80B0C5EA}"/>
    <cellStyle name="Calculation 5 3 6" xfId="9618" xr:uid="{70975627-B46A-4747-970C-A84AE967A13B}"/>
    <cellStyle name="Calculation 5 3 7" xfId="9619" xr:uid="{3A6D06C5-7DD8-4ECD-87E1-F8AAC0CCCE17}"/>
    <cellStyle name="Calculation 5 3 8" xfId="9620" xr:uid="{842EFC5F-7AF6-4740-90D3-CB7AB951A754}"/>
    <cellStyle name="Calculation 5 3 9" xfId="9621" xr:uid="{C45FA1E3-2D40-4358-9B31-ABCE9DD30C6A}"/>
    <cellStyle name="Calculation 5 3_INPUT Allocators" xfId="9622" xr:uid="{743D4BFA-6656-4FBF-957B-49EF7B79DE47}"/>
    <cellStyle name="Calculation 5 4" xfId="9623" xr:uid="{A711FEA5-3F09-417B-AC04-B99E04943ED4}"/>
    <cellStyle name="Calculation 5 4 2" xfId="9624" xr:uid="{93C792B0-5E0B-44AF-8DEE-856ED0BAC2D6}"/>
    <cellStyle name="Calculation 5 4 2 2" xfId="9625" xr:uid="{8961E146-2BEA-4AAD-922B-B6ABBE4D5FF8}"/>
    <cellStyle name="Calculation 5 4 2 2 2" xfId="9626" xr:uid="{1CB39601-FC0A-4D89-94A0-81D055B9EAE1}"/>
    <cellStyle name="Calculation 5 4 2 2 3" xfId="9627" xr:uid="{66A9CB9C-BDA1-4E90-8AFC-3F23A1330DCA}"/>
    <cellStyle name="Calculation 5 4 2 2 4" xfId="9628" xr:uid="{6F9AE107-ADCF-49A6-9204-4C16865C8AA5}"/>
    <cellStyle name="Calculation 5 4 2 2 5" xfId="9629" xr:uid="{E4F0EC7D-F812-4AA5-985C-2C749AD45D08}"/>
    <cellStyle name="Calculation 5 4 2 2_Int on Cust Dep" xfId="9630" xr:uid="{0C2BA121-62C4-4390-BC98-9BA6B3586D73}"/>
    <cellStyle name="Calculation 5 4 2 3" xfId="9631" xr:uid="{17F54A76-A03F-41CE-A966-FEA31897BDD5}"/>
    <cellStyle name="Calculation 5 4 2 4" xfId="9632" xr:uid="{C9139D37-2D78-4452-86A9-6B181C057329}"/>
    <cellStyle name="Calculation 5 4 2 5" xfId="9633" xr:uid="{08AABBE9-7ADA-49BA-818A-6572EB8EA643}"/>
    <cellStyle name="Calculation 5 4 2 6" xfId="9634" xr:uid="{E7D0DF22-32D5-4F2A-98D2-F6EC2D5ABAA5}"/>
    <cellStyle name="Calculation 5 4 2 7" xfId="9635" xr:uid="{7CB5AFAA-A63F-43F7-BF99-A247B397C951}"/>
    <cellStyle name="Calculation 5 4 2 8" xfId="9636" xr:uid="{8F74E444-903E-401B-B837-1830C7335A2A}"/>
    <cellStyle name="Calculation 5 4 2 9" xfId="9637" xr:uid="{40368D65-C554-450B-A321-E268B7C3E290}"/>
    <cellStyle name="Calculation 5 4 2_Int on Cust Dep" xfId="9638" xr:uid="{04AFEF87-062B-407E-A2ED-E2BCD81F7D54}"/>
    <cellStyle name="Calculation 5 4 3" xfId="9639" xr:uid="{54B5BEEB-BA53-4806-899C-108282C6C7F5}"/>
    <cellStyle name="Calculation 5 4 3 2" xfId="9640" xr:uid="{EDF7FA4E-E59C-48D1-AEA1-49AD405B11C9}"/>
    <cellStyle name="Calculation 5 4 3 3" xfId="9641" xr:uid="{27AC1E5C-626D-44A8-8028-34B107ED900C}"/>
    <cellStyle name="Calculation 5 4 3 4" xfId="9642" xr:uid="{0B2427D6-E1EF-49A5-BC92-9F4F2A2EF789}"/>
    <cellStyle name="Calculation 5 4 3 5" xfId="9643" xr:uid="{1AA3B477-3AFF-447C-9822-AF5BC39B91B5}"/>
    <cellStyle name="Calculation 5 4 3_Int on Cust Dep" xfId="9644" xr:uid="{76B991A0-6528-4377-844B-4F67624BFD59}"/>
    <cellStyle name="Calculation 5 4 4" xfId="9645" xr:uid="{58990F21-C845-4069-B49C-B3F451912C28}"/>
    <cellStyle name="Calculation 5 4 5" xfId="9646" xr:uid="{31E62ED4-8B02-4462-8E82-A3B6266208B4}"/>
    <cellStyle name="Calculation 5 4 6" xfId="9647" xr:uid="{2F6B076B-0AF8-42AF-8CA2-6160F583B7A8}"/>
    <cellStyle name="Calculation 5 4_INPUT Allocators" xfId="9648" xr:uid="{3CC00912-8DB9-4AD6-8259-4BFB5FF2AF10}"/>
    <cellStyle name="Calculation 5 5" xfId="9649" xr:uid="{4E5F50F7-1D1E-4611-83D1-B1A51A532EFA}"/>
    <cellStyle name="Calculation 5 5 2" xfId="9650" xr:uid="{604700A0-5822-418A-A2E3-EEB58920CE16}"/>
    <cellStyle name="Calculation 5 5 3" xfId="9651" xr:uid="{C19F32F7-8863-408D-91B0-B79938119551}"/>
    <cellStyle name="Calculation 5 5 4" xfId="9652" xr:uid="{ECE89E5A-0C74-463F-BB8B-C994835BAF8C}"/>
    <cellStyle name="Calculation 5 5 5" xfId="9653" xr:uid="{BCFB70FB-7979-420F-8F05-070EF5FEF4DB}"/>
    <cellStyle name="Calculation 5 5_Int on Cust Dep" xfId="9654" xr:uid="{D45A3E7A-CABA-43E1-9292-BDE250E0527C}"/>
    <cellStyle name="Calculation 5 6" xfId="9655" xr:uid="{A5891489-C417-469F-A38A-2F19E4190AEE}"/>
    <cellStyle name="Calculation 5 6 2" xfId="9656" xr:uid="{946D5DA9-8B46-4C91-88AE-138F2C5C5C0F}"/>
    <cellStyle name="Calculation 5 6 3" xfId="9657" xr:uid="{AF92C902-D664-4A70-AF95-C0520D6419B8}"/>
    <cellStyle name="Calculation 5 6 4" xfId="9658" xr:uid="{9BDF234E-A9D6-478F-B7A2-62268EFF23B8}"/>
    <cellStyle name="Calculation 5 6 5" xfId="9659" xr:uid="{A0471A2D-9B5B-4FE9-9060-5CB25FD563AF}"/>
    <cellStyle name="Calculation 5 6_Int on Cust Dep" xfId="9660" xr:uid="{D030D1C5-8001-4B1B-BBDC-E6B66B4554B8}"/>
    <cellStyle name="Calculation 5 7" xfId="9661" xr:uid="{95C0A00E-57A1-4680-BDF1-50934FC98570}"/>
    <cellStyle name="Calculation 5 8" xfId="9662" xr:uid="{58050774-415F-4547-8EF5-2C6C71F6DDFE}"/>
    <cellStyle name="Calculation 5 9" xfId="9663" xr:uid="{B6EF29FF-6C01-44FC-A186-812E4F271389}"/>
    <cellStyle name="Calculation 5_INPUT Allocators" xfId="9664" xr:uid="{7AB7066D-EE3D-49A4-ABA1-72D91C4124D8}"/>
    <cellStyle name="Calculation 50" xfId="9665" xr:uid="{B0353956-B0F1-43CD-82FE-F42DCFA88514}"/>
    <cellStyle name="Calculation 50 10" xfId="9666" xr:uid="{85433F4F-00FE-4226-A137-6AAD83A24364}"/>
    <cellStyle name="Calculation 50 11" xfId="9667" xr:uid="{7819A7FB-4832-4D5A-A8F3-886C729C54F7}"/>
    <cellStyle name="Calculation 50 12" xfId="9668" xr:uid="{21E124D3-571B-451B-BF22-C3A6FF101E3A}"/>
    <cellStyle name="Calculation 50 2" xfId="9669" xr:uid="{C7C20D9C-6E2E-4F99-877E-902CC4F06023}"/>
    <cellStyle name="Calculation 50 2 2" xfId="9670" xr:uid="{0CCBBF70-533A-486E-B83A-AF99624D9F8F}"/>
    <cellStyle name="Calculation 50 2 2 2" xfId="9671" xr:uid="{5B0904F2-2209-4D71-9DD5-4AFD76BEBDA4}"/>
    <cellStyle name="Calculation 50 2 2 2 2" xfId="9672" xr:uid="{A01F61D9-97C7-4772-951A-10EF8F770C6B}"/>
    <cellStyle name="Calculation 50 2 2 2 3" xfId="9673" xr:uid="{A08C77BC-F24A-4FCA-9A35-62D87B74D589}"/>
    <cellStyle name="Calculation 50 2 2 2 4" xfId="9674" xr:uid="{6E0205E7-6B62-4861-AA4C-20AB3656E8EA}"/>
    <cellStyle name="Calculation 50 2 2 2 5" xfId="9675" xr:uid="{B03EA849-7A6A-4DEC-BBCD-2659E74E4483}"/>
    <cellStyle name="Calculation 50 2 2 2_Int on Cust Dep" xfId="9676" xr:uid="{3A58AE9A-6DA7-4227-9EE4-2E97A24C6813}"/>
    <cellStyle name="Calculation 50 2 2 3" xfId="9677" xr:uid="{035E7130-9155-443E-ADF4-D452ECF21F5A}"/>
    <cellStyle name="Calculation 50 2 2 4" xfId="9678" xr:uid="{367DACA2-E5A2-4202-9BBB-FF6D7C7EE2A5}"/>
    <cellStyle name="Calculation 50 2 2 5" xfId="9679" xr:uid="{6E442F4F-2F8E-4222-A7B9-28CC3E5CDD5D}"/>
    <cellStyle name="Calculation 50 2 2 6" xfId="9680" xr:uid="{76593F39-A567-44ED-88A2-B9024E6B9573}"/>
    <cellStyle name="Calculation 50 2 2 7" xfId="9681" xr:uid="{A1464DFB-9B02-4D09-AFEF-FC1016160931}"/>
    <cellStyle name="Calculation 50 2 2 8" xfId="9682" xr:uid="{9D057418-59B8-4158-8D0F-D64B1D38C0CF}"/>
    <cellStyle name="Calculation 50 2 2 9" xfId="9683" xr:uid="{0FFEDEAE-738F-4C65-BEFE-9A31441409AB}"/>
    <cellStyle name="Calculation 50 2 2_Int on Cust Dep" xfId="9684" xr:uid="{1600EF4E-6F04-498C-8D61-1AF4CDE697F3}"/>
    <cellStyle name="Calculation 50 2 3" xfId="9685" xr:uid="{408A2358-397B-4D24-87A5-054CE98C6B93}"/>
    <cellStyle name="Calculation 50 2 3 2" xfId="9686" xr:uid="{E139606C-5D44-45CD-B703-E3E6E198CAE1}"/>
    <cellStyle name="Calculation 50 2 3 3" xfId="9687" xr:uid="{B8966EFA-EEEA-4C49-A79D-6D0977FA0522}"/>
    <cellStyle name="Calculation 50 2 3 4" xfId="9688" xr:uid="{2FD36254-3219-42A7-B98D-CF1C0039239D}"/>
    <cellStyle name="Calculation 50 2 3 5" xfId="9689" xr:uid="{746F27DC-AE1B-4280-94E1-E41610C56E5F}"/>
    <cellStyle name="Calculation 50 2 3_Int on Cust Dep" xfId="9690" xr:uid="{21A97C98-25BC-4C03-BE17-8955BE871B4B}"/>
    <cellStyle name="Calculation 50 2 4" xfId="9691" xr:uid="{4F1399C7-7E6D-461A-9BD6-EF1A6E87A97E}"/>
    <cellStyle name="Calculation 50 2 5" xfId="9692" xr:uid="{5470A8F6-BDB5-47BA-9144-98C9F2E7D019}"/>
    <cellStyle name="Calculation 50 2 6" xfId="9693" xr:uid="{94C62D07-C5EF-48A4-A318-C14D2C4FE1A3}"/>
    <cellStyle name="Calculation 50 2_INPUT Allocators" xfId="9694" xr:uid="{CB64BF9D-278D-4F0C-AB84-293794175C13}"/>
    <cellStyle name="Calculation 50 3" xfId="9695" xr:uid="{81460036-9BB0-4DBA-95D4-27A6E45E9ECD}"/>
    <cellStyle name="Calculation 50 3 2" xfId="9696" xr:uid="{09D55742-52B6-44B8-B664-CDA52E8CC582}"/>
    <cellStyle name="Calculation 50 3 2 2" xfId="9697" xr:uid="{F5129670-EA59-4DF6-A548-7748CBDAC290}"/>
    <cellStyle name="Calculation 50 3 2 3" xfId="9698" xr:uid="{26DA13A9-2D65-4B6D-875D-8C4A1A25A04A}"/>
    <cellStyle name="Calculation 50 3 2 4" xfId="9699" xr:uid="{B0A8977F-D1E9-433E-AAF6-5D1AF74D0F47}"/>
    <cellStyle name="Calculation 50 3 2 5" xfId="9700" xr:uid="{28A25FDC-7BBA-43EB-A52C-A08CEF7B54EE}"/>
    <cellStyle name="Calculation 50 3 2_Int on Cust Dep" xfId="9701" xr:uid="{2FC12D52-83CC-401B-9408-43B83101CD39}"/>
    <cellStyle name="Calculation 50 3 3" xfId="9702" xr:uid="{6BC30276-DCF7-41DD-8DAE-B30396E0D8FB}"/>
    <cellStyle name="Calculation 50 3 4" xfId="9703" xr:uid="{C64A07E4-1CBA-49DA-B4AC-5B7D369D0B55}"/>
    <cellStyle name="Calculation 50 3 5" xfId="9704" xr:uid="{1A2E214D-210F-486A-8936-A02E9741C084}"/>
    <cellStyle name="Calculation 50 3 6" xfId="9705" xr:uid="{4D3E56AC-ABE5-405C-A2D5-DB3DA3188460}"/>
    <cellStyle name="Calculation 50 3 7" xfId="9706" xr:uid="{4FFD0A31-1B73-4907-AD05-3F8662039505}"/>
    <cellStyle name="Calculation 50 3 8" xfId="9707" xr:uid="{264308A3-08C8-45F0-9F57-6DA0E6C8B5BB}"/>
    <cellStyle name="Calculation 50 3 9" xfId="9708" xr:uid="{8BA85095-5FB8-44CF-85E3-5353B61B7C02}"/>
    <cellStyle name="Calculation 50 3_Int on Cust Dep" xfId="9709" xr:uid="{D64B05D7-988E-4777-9224-9F4CFE29C847}"/>
    <cellStyle name="Calculation 50 4" xfId="9710" xr:uid="{AF88290D-281A-412D-939A-BCD773D9FA4F}"/>
    <cellStyle name="Calculation 50 4 2" xfId="9711" xr:uid="{12C80CBD-4339-45D5-B6C6-143CF815D21D}"/>
    <cellStyle name="Calculation 50 4 3" xfId="9712" xr:uid="{EDB93718-F7B1-455D-814C-F4CE323AA5AF}"/>
    <cellStyle name="Calculation 50 4 4" xfId="9713" xr:uid="{3505B112-858E-4B69-A573-01A317AACAA6}"/>
    <cellStyle name="Calculation 50 4 5" xfId="9714" xr:uid="{5D006919-11A0-47DF-96DE-378A40DC7FCA}"/>
    <cellStyle name="Calculation 50 4_Int on Cust Dep" xfId="9715" xr:uid="{8EE3EE5A-2FDB-41CB-ABD9-E57ABB90266C}"/>
    <cellStyle name="Calculation 50 5" xfId="9716" xr:uid="{027B6D78-5137-42FF-AEC3-A0C41E176831}"/>
    <cellStyle name="Calculation 50 5 2" xfId="9717" xr:uid="{003387C6-9B9D-46B0-84FD-76BC762C9133}"/>
    <cellStyle name="Calculation 50 5 3" xfId="9718" xr:uid="{599DF8F0-781D-4CF5-AC8B-219EEEA468EE}"/>
    <cellStyle name="Calculation 50 5 4" xfId="9719" xr:uid="{E1B466FD-74F7-43F3-ABA1-CAE2EF249436}"/>
    <cellStyle name="Calculation 50 5 5" xfId="9720" xr:uid="{40C4C1E4-D286-4EC8-A9B2-60E41C6A0ABD}"/>
    <cellStyle name="Calculation 50 5_Int on Cust Dep" xfId="9721" xr:uid="{992B7878-1C18-4152-9E50-0E96636DF2FE}"/>
    <cellStyle name="Calculation 50 6" xfId="9722" xr:uid="{1D63147D-FE74-40DE-901F-C1A8B0EC8DA4}"/>
    <cellStyle name="Calculation 50 7" xfId="9723" xr:uid="{2B16CFE6-A271-4C96-AAA3-16D78838F0B7}"/>
    <cellStyle name="Calculation 50 8" xfId="9724" xr:uid="{C248AD7C-D6EC-4B04-8446-83D3E53BD463}"/>
    <cellStyle name="Calculation 50 9" xfId="9725" xr:uid="{8F700418-F029-46F1-98E8-23F416F67030}"/>
    <cellStyle name="Calculation 50_INPUT Allocators" xfId="9726" xr:uid="{A49FF787-28FA-4509-A843-639D5A58BCD0}"/>
    <cellStyle name="Calculation 51" xfId="9727" xr:uid="{A4DEB568-74B7-4354-B673-48CDC58011A4}"/>
    <cellStyle name="Calculation 51 10" xfId="9728" xr:uid="{BB9991B1-4840-4013-BEEC-FE42D881F503}"/>
    <cellStyle name="Calculation 51 11" xfId="9729" xr:uid="{530486AA-72E1-4486-84E7-260C6689F9E4}"/>
    <cellStyle name="Calculation 51 12" xfId="9730" xr:uid="{BF2B063F-1EA2-4D5B-AB12-D75D6B9C08F7}"/>
    <cellStyle name="Calculation 51 2" xfId="9731" xr:uid="{092214CA-C203-4349-9120-DD5D47199CE7}"/>
    <cellStyle name="Calculation 51 2 2" xfId="9732" xr:uid="{6401698B-1531-44A1-B7C5-78D63BCA4F53}"/>
    <cellStyle name="Calculation 51 2 2 2" xfId="9733" xr:uid="{DFC9D87B-2756-41F3-BB04-67381A68E96A}"/>
    <cellStyle name="Calculation 51 2 2 2 2" xfId="9734" xr:uid="{967C9959-03B8-443F-B698-635F29213901}"/>
    <cellStyle name="Calculation 51 2 2 2 3" xfId="9735" xr:uid="{C3DD5F1C-C259-40D0-9591-14BC319E87EC}"/>
    <cellStyle name="Calculation 51 2 2 2 4" xfId="9736" xr:uid="{8192E56F-4B3C-4B60-9DFC-B4F5B2ACA99B}"/>
    <cellStyle name="Calculation 51 2 2 2 5" xfId="9737" xr:uid="{58892712-44DF-49CE-8DBC-1F3BFB5F2EEB}"/>
    <cellStyle name="Calculation 51 2 2 2_Int on Cust Dep" xfId="9738" xr:uid="{F266B67E-5182-413B-B5CA-AD93C9F82362}"/>
    <cellStyle name="Calculation 51 2 2 3" xfId="9739" xr:uid="{3527EBAB-5763-4D43-BD19-2B223B6C7587}"/>
    <cellStyle name="Calculation 51 2 2 4" xfId="9740" xr:uid="{4BC381E6-C033-47EB-B786-FCC1DF1049B1}"/>
    <cellStyle name="Calculation 51 2 2 5" xfId="9741" xr:uid="{D53687AB-B280-4E12-8984-9EC1A574DB6D}"/>
    <cellStyle name="Calculation 51 2 2 6" xfId="9742" xr:uid="{C653592C-AE52-4639-9DE0-58ABAD539F1B}"/>
    <cellStyle name="Calculation 51 2 2 7" xfId="9743" xr:uid="{055E9FB4-5082-48E2-8353-98F8F19E4193}"/>
    <cellStyle name="Calculation 51 2 2 8" xfId="9744" xr:uid="{CFAFD22D-1DBB-495A-A1F1-9BABDBA2E38A}"/>
    <cellStyle name="Calculation 51 2 2 9" xfId="9745" xr:uid="{63B87274-709B-4E59-A9E6-1B4092380A3D}"/>
    <cellStyle name="Calculation 51 2 2_Int on Cust Dep" xfId="9746" xr:uid="{0F032324-94B5-4E65-B274-8E79D8277006}"/>
    <cellStyle name="Calculation 51 2 3" xfId="9747" xr:uid="{D151D17B-FF0F-4D82-99AC-A12C3C010D71}"/>
    <cellStyle name="Calculation 51 2 3 2" xfId="9748" xr:uid="{53944C9A-BAA9-4D48-B185-A11C1F51C9AA}"/>
    <cellStyle name="Calculation 51 2 3 3" xfId="9749" xr:uid="{AF38A33D-A065-469C-8510-E663433171CC}"/>
    <cellStyle name="Calculation 51 2 3 4" xfId="9750" xr:uid="{28D30C7C-7D44-4D28-90B2-74182DA0FFFE}"/>
    <cellStyle name="Calculation 51 2 3 5" xfId="9751" xr:uid="{7B14C905-E735-4802-8AD5-4ECE5E2412FB}"/>
    <cellStyle name="Calculation 51 2 3_Int on Cust Dep" xfId="9752" xr:uid="{CE2896FD-5548-4621-9F9C-784991CAAE08}"/>
    <cellStyle name="Calculation 51 2 4" xfId="9753" xr:uid="{AAB41D08-1953-4093-8398-8053BBC1D629}"/>
    <cellStyle name="Calculation 51 2 5" xfId="9754" xr:uid="{BB79858D-953C-44B2-8514-5208F52FD32E}"/>
    <cellStyle name="Calculation 51 2 6" xfId="9755" xr:uid="{A4F8E778-D553-43AD-B33A-13999C43D4B0}"/>
    <cellStyle name="Calculation 51 2_INPUT Allocators" xfId="9756" xr:uid="{FDF1CB18-7F7B-4758-BB28-8FFC54285327}"/>
    <cellStyle name="Calculation 51 3" xfId="9757" xr:uid="{1072C1D7-BDBC-41B0-A466-651F407BBD4A}"/>
    <cellStyle name="Calculation 51 3 2" xfId="9758" xr:uid="{82C40356-E47B-47FD-90E5-BEA8423E8533}"/>
    <cellStyle name="Calculation 51 3 2 2" xfId="9759" xr:uid="{BA937E2E-801D-40A2-AC74-CBE1EE748BD2}"/>
    <cellStyle name="Calculation 51 3 2 3" xfId="9760" xr:uid="{0E449E95-3A30-4811-9FE0-8532F27D5EE1}"/>
    <cellStyle name="Calculation 51 3 2 4" xfId="9761" xr:uid="{05F7EC6A-12C7-4DD3-91D7-052FD2B1A7D3}"/>
    <cellStyle name="Calculation 51 3 2 5" xfId="9762" xr:uid="{3EE141D1-AF3B-4163-9F0F-0459E70C007C}"/>
    <cellStyle name="Calculation 51 3 2_Int on Cust Dep" xfId="9763" xr:uid="{FD906ACE-8304-4FC5-8359-B830F34F8745}"/>
    <cellStyle name="Calculation 51 3 3" xfId="9764" xr:uid="{54B79ACA-3531-4430-A6F1-5E6C8AC43627}"/>
    <cellStyle name="Calculation 51 3 4" xfId="9765" xr:uid="{CFF562F5-71B0-4A9D-87DA-5C5F216C49C3}"/>
    <cellStyle name="Calculation 51 3 5" xfId="9766" xr:uid="{D7D4B1A1-A517-4690-8CE1-60A921211CB6}"/>
    <cellStyle name="Calculation 51 3 6" xfId="9767" xr:uid="{E95D4EC1-3E23-46EB-B5D7-987E17C85B39}"/>
    <cellStyle name="Calculation 51 3 7" xfId="9768" xr:uid="{F38D312F-2CAC-42F5-8F8E-3F987905E25C}"/>
    <cellStyle name="Calculation 51 3 8" xfId="9769" xr:uid="{FB47A09A-8805-4CC3-A14D-8C0BE45572D5}"/>
    <cellStyle name="Calculation 51 3 9" xfId="9770" xr:uid="{6D674252-250F-4A17-BF9D-BFFBDBBA005B}"/>
    <cellStyle name="Calculation 51 3_Int on Cust Dep" xfId="9771" xr:uid="{325DB78B-5A66-4BFC-9081-DC80BEBCC002}"/>
    <cellStyle name="Calculation 51 4" xfId="9772" xr:uid="{83DD0B00-E4A7-4087-AC00-39011355E761}"/>
    <cellStyle name="Calculation 51 4 2" xfId="9773" xr:uid="{D1B9534A-00FB-4105-AFE6-FE0FE432707B}"/>
    <cellStyle name="Calculation 51 4 3" xfId="9774" xr:uid="{DD3517BF-E7F0-43F4-A779-A118921A87C8}"/>
    <cellStyle name="Calculation 51 4 4" xfId="9775" xr:uid="{6A6BD081-F37F-48BB-AE6F-844280EE16FC}"/>
    <cellStyle name="Calculation 51 4 5" xfId="9776" xr:uid="{70B5B8CC-EB25-4BB8-9D27-9538751104E9}"/>
    <cellStyle name="Calculation 51 4_Int on Cust Dep" xfId="9777" xr:uid="{BCFA5569-45A2-4DDB-8281-BC6E9F9FD112}"/>
    <cellStyle name="Calculation 51 5" xfId="9778" xr:uid="{0EC8344F-1DDC-4FD9-AFCC-F4397253071F}"/>
    <cellStyle name="Calculation 51 5 2" xfId="9779" xr:uid="{DFDB990C-65E0-412E-8488-03EB1A0A4865}"/>
    <cellStyle name="Calculation 51 5 3" xfId="9780" xr:uid="{7F79ABCF-1F82-4A0E-AC7F-787AB9F139C5}"/>
    <cellStyle name="Calculation 51 5 4" xfId="9781" xr:uid="{1388AD3C-D19C-4DCB-97E5-CD7CC2FB5DA6}"/>
    <cellStyle name="Calculation 51 5 5" xfId="9782" xr:uid="{ADAB8F39-61B3-4E6C-831A-A985714F963F}"/>
    <cellStyle name="Calculation 51 5_Int on Cust Dep" xfId="9783" xr:uid="{AB945B34-DA85-4490-8F55-0656D72C79E3}"/>
    <cellStyle name="Calculation 51 6" xfId="9784" xr:uid="{0C5E6336-110B-4288-85FD-FFA76DD9DD69}"/>
    <cellStyle name="Calculation 51 7" xfId="9785" xr:uid="{E128AAC7-2FBC-443A-99B3-F7774926B1BD}"/>
    <cellStyle name="Calculation 51 8" xfId="9786" xr:uid="{30D725AC-4FFE-45B5-A88C-E16079BB8C79}"/>
    <cellStyle name="Calculation 51 9" xfId="9787" xr:uid="{C143FD78-7211-4D7A-B586-11F4F70A0CB4}"/>
    <cellStyle name="Calculation 51_INPUT Allocators" xfId="9788" xr:uid="{25F7B325-8550-40FD-AB0E-BF597B4E0285}"/>
    <cellStyle name="Calculation 52" xfId="9789" xr:uid="{7002F398-7C08-478F-9392-351559BBDB55}"/>
    <cellStyle name="Calculation 52 10" xfId="9790" xr:uid="{9CAED566-5012-4C01-BE5F-EC8708747E7C}"/>
    <cellStyle name="Calculation 52 11" xfId="9791" xr:uid="{66275E87-CD87-4688-AE87-E7053A75E264}"/>
    <cellStyle name="Calculation 52 12" xfId="9792" xr:uid="{72FC9147-9D75-4F0B-AE69-2656885FEEFD}"/>
    <cellStyle name="Calculation 52 2" xfId="9793" xr:uid="{78EF82B0-4DEC-48EC-AFE3-91EFBAFBE302}"/>
    <cellStyle name="Calculation 52 2 2" xfId="9794" xr:uid="{98ABEACA-B936-4699-8AC4-8459AC45EB7C}"/>
    <cellStyle name="Calculation 52 2 2 2" xfId="9795" xr:uid="{F3AF50F7-0D91-4867-A806-C8E2F7E21670}"/>
    <cellStyle name="Calculation 52 2 2 2 2" xfId="9796" xr:uid="{5D48FB48-4B9E-488B-894C-AFC10456FB70}"/>
    <cellStyle name="Calculation 52 2 2 2 3" xfId="9797" xr:uid="{7CC275FE-14C5-4961-B1D0-1623342A752A}"/>
    <cellStyle name="Calculation 52 2 2 2 4" xfId="9798" xr:uid="{A1AE44EB-2792-4C83-8E3E-6C696ED9ECF3}"/>
    <cellStyle name="Calculation 52 2 2 2 5" xfId="9799" xr:uid="{CCB3E83F-08F0-4001-89EE-74193C3F720C}"/>
    <cellStyle name="Calculation 52 2 2 2_Int on Cust Dep" xfId="9800" xr:uid="{FB6B701D-A494-441D-9F72-E4BDE28BD760}"/>
    <cellStyle name="Calculation 52 2 2 3" xfId="9801" xr:uid="{D08ADD9C-22A5-44BC-B7E1-A243FAD06779}"/>
    <cellStyle name="Calculation 52 2 2 4" xfId="9802" xr:uid="{5D7FFE18-298E-447C-A591-A014D08CA50B}"/>
    <cellStyle name="Calculation 52 2 2 5" xfId="9803" xr:uid="{95BD8AB6-2B72-4D0A-8311-267CC1156156}"/>
    <cellStyle name="Calculation 52 2 2 6" xfId="9804" xr:uid="{7C2517DC-867E-4369-8005-2213D9F79684}"/>
    <cellStyle name="Calculation 52 2 2 7" xfId="9805" xr:uid="{9B99C87D-E3D9-4AA7-9FA3-89C025C4FD84}"/>
    <cellStyle name="Calculation 52 2 2 8" xfId="9806" xr:uid="{B144F3EB-732E-46BD-9AF1-06513A546048}"/>
    <cellStyle name="Calculation 52 2 2 9" xfId="9807" xr:uid="{3D3E24C2-7BC5-46B8-BAA1-5F355F197C3E}"/>
    <cellStyle name="Calculation 52 2 2_Int on Cust Dep" xfId="9808" xr:uid="{EC6DDE0A-4BDB-46E1-ADDC-47CCE2B23016}"/>
    <cellStyle name="Calculation 52 2 3" xfId="9809" xr:uid="{2DBF3076-0895-48A5-8235-425463319DE7}"/>
    <cellStyle name="Calculation 52 2 3 2" xfId="9810" xr:uid="{56190590-3724-409E-A9BC-1080BE07FEAF}"/>
    <cellStyle name="Calculation 52 2 3 3" xfId="9811" xr:uid="{CA1AEB2B-A7C3-4E42-B5DC-87E5F475E7B8}"/>
    <cellStyle name="Calculation 52 2 3 4" xfId="9812" xr:uid="{FF1CA05A-527E-4219-B5BB-266921943F53}"/>
    <cellStyle name="Calculation 52 2 3 5" xfId="9813" xr:uid="{207E59E1-E921-4A6D-B3F3-E2BDEC87B2AB}"/>
    <cellStyle name="Calculation 52 2 3_Int on Cust Dep" xfId="9814" xr:uid="{6A70CB82-9170-4919-ACE4-9BF19FBD766B}"/>
    <cellStyle name="Calculation 52 2 4" xfId="9815" xr:uid="{B5ED6320-B410-4BF4-8B28-31A32D070534}"/>
    <cellStyle name="Calculation 52 2 5" xfId="9816" xr:uid="{0E04FF05-FA84-409B-85B5-76F291F11F1B}"/>
    <cellStyle name="Calculation 52 2 6" xfId="9817" xr:uid="{0804D966-134B-4C19-91FA-46CD6B1284AE}"/>
    <cellStyle name="Calculation 52 2_INPUT Allocators" xfId="9818" xr:uid="{A50F3557-835A-4EAE-864E-A8BCF7308C77}"/>
    <cellStyle name="Calculation 52 3" xfId="9819" xr:uid="{CAB5491B-7EDF-466A-9208-FF91499ED916}"/>
    <cellStyle name="Calculation 52 3 2" xfId="9820" xr:uid="{C7445BBB-7D88-405E-8104-5D4D2C3DE140}"/>
    <cellStyle name="Calculation 52 3 2 2" xfId="9821" xr:uid="{05AABB64-4BC6-4C44-B357-BE2BEBEDB7B7}"/>
    <cellStyle name="Calculation 52 3 2 3" xfId="9822" xr:uid="{6B60119E-4DED-4416-B4D3-882138F1A147}"/>
    <cellStyle name="Calculation 52 3 2 4" xfId="9823" xr:uid="{6475BDEA-E355-4244-89CD-477957062FEE}"/>
    <cellStyle name="Calculation 52 3 2 5" xfId="9824" xr:uid="{A5E7B2F6-243F-4A61-A08F-51A77E8BFEDE}"/>
    <cellStyle name="Calculation 52 3 2_Int on Cust Dep" xfId="9825" xr:uid="{7D3D18FF-6866-4AAC-BA37-CE09F860108E}"/>
    <cellStyle name="Calculation 52 3 3" xfId="9826" xr:uid="{5400336A-9258-435B-8377-6D13160E3C82}"/>
    <cellStyle name="Calculation 52 3 4" xfId="9827" xr:uid="{7B401F73-6585-4152-BF19-1D0133D7B7C8}"/>
    <cellStyle name="Calculation 52 3 5" xfId="9828" xr:uid="{57B2D05B-CD84-4A72-A0CD-7F3F6B92A202}"/>
    <cellStyle name="Calculation 52 3 6" xfId="9829" xr:uid="{5C7833F2-DEE5-41F4-B695-70FE7E039D0D}"/>
    <cellStyle name="Calculation 52 3 7" xfId="9830" xr:uid="{78096456-B89A-4792-A245-376D19CEC331}"/>
    <cellStyle name="Calculation 52 3 8" xfId="9831" xr:uid="{19D1349E-D956-47B4-B983-AABE5F23F8B0}"/>
    <cellStyle name="Calculation 52 3 9" xfId="9832" xr:uid="{1D1B73A8-9B2F-4EBE-9141-F43CE358F140}"/>
    <cellStyle name="Calculation 52 3_Int on Cust Dep" xfId="9833" xr:uid="{9078F3D6-CCC7-4012-BD7B-4F16AA4E450F}"/>
    <cellStyle name="Calculation 52 4" xfId="9834" xr:uid="{F7FBB49B-6670-4B10-AA92-FC5D739FB8B0}"/>
    <cellStyle name="Calculation 52 4 2" xfId="9835" xr:uid="{3E72E91D-72E9-4FDD-BECA-08E29910269E}"/>
    <cellStyle name="Calculation 52 4 3" xfId="9836" xr:uid="{2B264281-DEB5-4096-A91A-0F8DE9962E0C}"/>
    <cellStyle name="Calculation 52 4 4" xfId="9837" xr:uid="{FE1F1210-A1DB-4F08-8202-2D5252DDC22E}"/>
    <cellStyle name="Calculation 52 4 5" xfId="9838" xr:uid="{AC7A79D9-0B59-4E17-B581-215CBAE56569}"/>
    <cellStyle name="Calculation 52 4_Int on Cust Dep" xfId="9839" xr:uid="{4F5A74EF-E9B1-45E6-9C9C-423C05537F54}"/>
    <cellStyle name="Calculation 52 5" xfId="9840" xr:uid="{CC86A321-AEF8-4F2B-9F3E-1E996C878A15}"/>
    <cellStyle name="Calculation 52 5 2" xfId="9841" xr:uid="{532D9D83-D37F-40EC-A537-3396EF248D61}"/>
    <cellStyle name="Calculation 52 5 3" xfId="9842" xr:uid="{71B5E101-A633-4871-B41C-E7AAEEFBD49D}"/>
    <cellStyle name="Calculation 52 5 4" xfId="9843" xr:uid="{13AB2E0D-24FE-4B07-8FF3-2E176F6843B4}"/>
    <cellStyle name="Calculation 52 5 5" xfId="9844" xr:uid="{E473AE52-753C-4771-83E9-818E39E4BD51}"/>
    <cellStyle name="Calculation 52 5_Int on Cust Dep" xfId="9845" xr:uid="{6BFAE5AF-58F9-4B25-AAD8-2FB8C067D8E1}"/>
    <cellStyle name="Calculation 52 6" xfId="9846" xr:uid="{D4855A62-6017-48B4-87FF-23D604BF49F0}"/>
    <cellStyle name="Calculation 52 7" xfId="9847" xr:uid="{8AF7FD83-3990-4BCA-AC05-378C227ACCC4}"/>
    <cellStyle name="Calculation 52 8" xfId="9848" xr:uid="{B5F88461-AF57-4231-8756-67643608344C}"/>
    <cellStyle name="Calculation 52 9" xfId="9849" xr:uid="{23C77A5C-7717-4EF7-83DD-C93D5FDA0756}"/>
    <cellStyle name="Calculation 52_INPUT Allocators" xfId="9850" xr:uid="{A2ECF934-108E-4300-938E-AE1B58836C89}"/>
    <cellStyle name="Calculation 53" xfId="9851" xr:uid="{C9568D6E-0F72-4C32-B66A-FA77C9731B5C}"/>
    <cellStyle name="Calculation 53 10" xfId="9852" xr:uid="{990ACCEF-C7FD-4F94-994E-9508ABAA6EDE}"/>
    <cellStyle name="Calculation 53 11" xfId="9853" xr:uid="{D8B03161-9537-4734-B44B-C3EC1B43BD24}"/>
    <cellStyle name="Calculation 53 12" xfId="9854" xr:uid="{AC3A4062-09DE-49F1-A5FF-8E4C4A06BD57}"/>
    <cellStyle name="Calculation 53 2" xfId="9855" xr:uid="{248BE137-BBA9-43B1-AD51-AD92ADD2B1E5}"/>
    <cellStyle name="Calculation 53 2 2" xfId="9856" xr:uid="{F2A89A14-FEF2-4B62-A15F-FC380A6E1F64}"/>
    <cellStyle name="Calculation 53 2 2 2" xfId="9857" xr:uid="{7E32A7A8-C185-4C13-9E4E-A7522494E026}"/>
    <cellStyle name="Calculation 53 2 2 2 2" xfId="9858" xr:uid="{6DA4429C-3836-4D64-85CE-1FEF1C44E02B}"/>
    <cellStyle name="Calculation 53 2 2 2 3" xfId="9859" xr:uid="{99C27E17-9A4F-455F-AEDD-E6ED9E897624}"/>
    <cellStyle name="Calculation 53 2 2 2 4" xfId="9860" xr:uid="{179EF99D-3589-4CDD-8348-E55F91638686}"/>
    <cellStyle name="Calculation 53 2 2 2 5" xfId="9861" xr:uid="{6760E78B-16F8-42AD-82AB-8CEE5681F1EF}"/>
    <cellStyle name="Calculation 53 2 2 2_Int on Cust Dep" xfId="9862" xr:uid="{00F9490E-B14E-4A6F-B5EB-AE466B86492C}"/>
    <cellStyle name="Calculation 53 2 2 3" xfId="9863" xr:uid="{B14A0853-0D76-4E5A-BCE2-CF4703594717}"/>
    <cellStyle name="Calculation 53 2 2 4" xfId="9864" xr:uid="{1FCEDE4D-6BDF-4944-B85B-05C13476D6DD}"/>
    <cellStyle name="Calculation 53 2 2 5" xfId="9865" xr:uid="{6404C08F-6248-4992-A1D7-586BA440F903}"/>
    <cellStyle name="Calculation 53 2 2 6" xfId="9866" xr:uid="{59575828-C935-40A8-817D-425FDEC1E84F}"/>
    <cellStyle name="Calculation 53 2 2 7" xfId="9867" xr:uid="{492B0694-068E-4C1C-8FFA-876BC641A685}"/>
    <cellStyle name="Calculation 53 2 2 8" xfId="9868" xr:uid="{2D617507-C192-4A81-ACDD-10CB344ED053}"/>
    <cellStyle name="Calculation 53 2 2 9" xfId="9869" xr:uid="{D23E424A-D7AF-4315-AD3A-E7033475AA4B}"/>
    <cellStyle name="Calculation 53 2 2_Int on Cust Dep" xfId="9870" xr:uid="{E0FF3187-653F-48EF-A077-1E4F7843EF41}"/>
    <cellStyle name="Calculation 53 2 3" xfId="9871" xr:uid="{DB8B23DC-E907-4D4E-86C5-E0A4272321E7}"/>
    <cellStyle name="Calculation 53 2 3 2" xfId="9872" xr:uid="{5C2567DA-828A-4D2E-9643-F45C2ACFCA63}"/>
    <cellStyle name="Calculation 53 2 3 3" xfId="9873" xr:uid="{EB0AB611-B087-4231-95A8-DDAE0D6F9B42}"/>
    <cellStyle name="Calculation 53 2 3 4" xfId="9874" xr:uid="{36AA47D1-F8E8-4047-9DAA-1F7737B131F4}"/>
    <cellStyle name="Calculation 53 2 3 5" xfId="9875" xr:uid="{79100BC4-433F-4A91-81B2-C3FE97CAB4C0}"/>
    <cellStyle name="Calculation 53 2 3_Int on Cust Dep" xfId="9876" xr:uid="{0B48978D-A58A-4439-AE29-C855A56D58AB}"/>
    <cellStyle name="Calculation 53 2 4" xfId="9877" xr:uid="{CE6102FF-CBE2-4108-ADF3-06D142D82036}"/>
    <cellStyle name="Calculation 53 2 5" xfId="9878" xr:uid="{6FE7B0FD-1069-488D-9DEA-10B44A5BE4A5}"/>
    <cellStyle name="Calculation 53 2 6" xfId="9879" xr:uid="{B72EBD4B-2378-4753-BC94-3D430943D26C}"/>
    <cellStyle name="Calculation 53 2_INPUT Allocators" xfId="9880" xr:uid="{59FE5650-64FB-46A1-8633-B53347893752}"/>
    <cellStyle name="Calculation 53 3" xfId="9881" xr:uid="{70EC81CD-AB51-4FE2-869F-37847E0842CC}"/>
    <cellStyle name="Calculation 53 3 2" xfId="9882" xr:uid="{F6CB0214-9B42-4CA5-BE61-9921C0251969}"/>
    <cellStyle name="Calculation 53 3 2 2" xfId="9883" xr:uid="{DF1B63EC-EAD2-4A73-9405-F5CEE25C7E77}"/>
    <cellStyle name="Calculation 53 3 2 3" xfId="9884" xr:uid="{92F818F9-6FF9-4729-9625-76A31A468A64}"/>
    <cellStyle name="Calculation 53 3 2 4" xfId="9885" xr:uid="{A55FBC34-9927-4938-ADBF-857CAA544D54}"/>
    <cellStyle name="Calculation 53 3 2 5" xfId="9886" xr:uid="{BC940EC2-4B56-4DA1-A13F-0029378B5B72}"/>
    <cellStyle name="Calculation 53 3 2_Int on Cust Dep" xfId="9887" xr:uid="{E490096C-F160-4E2C-AA84-CE39B9DB7B54}"/>
    <cellStyle name="Calculation 53 3 3" xfId="9888" xr:uid="{6A1DE0B9-B23C-4478-84E5-350A00972F7E}"/>
    <cellStyle name="Calculation 53 3 4" xfId="9889" xr:uid="{2194FAED-3B6F-4363-95CB-6A364FC0AE05}"/>
    <cellStyle name="Calculation 53 3 5" xfId="9890" xr:uid="{81049E33-B428-4A80-8344-103FA84A14C9}"/>
    <cellStyle name="Calculation 53 3 6" xfId="9891" xr:uid="{C97F3F00-CBD8-4217-9544-EDE9CB63AA03}"/>
    <cellStyle name="Calculation 53 3 7" xfId="9892" xr:uid="{78A2A399-73D6-469B-A2AD-EB4358E6A730}"/>
    <cellStyle name="Calculation 53 3 8" xfId="9893" xr:uid="{A0F7158A-E33C-40F8-B99B-13FED95FFE4E}"/>
    <cellStyle name="Calculation 53 3 9" xfId="9894" xr:uid="{C6601AAE-FBF0-42BA-9F61-4D3AA2D6985B}"/>
    <cellStyle name="Calculation 53 3_Int on Cust Dep" xfId="9895" xr:uid="{089C7EA9-D6B1-4A95-8A34-F514647BA47F}"/>
    <cellStyle name="Calculation 53 4" xfId="9896" xr:uid="{E4BC5E9D-B141-43D6-8C32-6C629FE1CDE7}"/>
    <cellStyle name="Calculation 53 4 2" xfId="9897" xr:uid="{CCFEB9ED-3391-4C59-B820-79D14C2EC8E5}"/>
    <cellStyle name="Calculation 53 4 3" xfId="9898" xr:uid="{5B2DAF6F-DCC9-4919-9101-695773F5827C}"/>
    <cellStyle name="Calculation 53 4 4" xfId="9899" xr:uid="{2D16049F-7CD7-4952-A443-49FF9E450E38}"/>
    <cellStyle name="Calculation 53 4 5" xfId="9900" xr:uid="{0C323BF0-A31D-47E1-A763-2EBAE511FCDE}"/>
    <cellStyle name="Calculation 53 4_Int on Cust Dep" xfId="9901" xr:uid="{363DC5AC-0D23-47B3-9395-E05F7F2C7BC2}"/>
    <cellStyle name="Calculation 53 5" xfId="9902" xr:uid="{875B39EA-8290-41BA-87CF-85F8CF9AAAD2}"/>
    <cellStyle name="Calculation 53 5 2" xfId="9903" xr:uid="{E2A1987A-06E5-498F-A4EE-434748F7E678}"/>
    <cellStyle name="Calculation 53 5 3" xfId="9904" xr:uid="{92E9347D-846D-4B07-B8EC-4DCE82F42E30}"/>
    <cellStyle name="Calculation 53 5 4" xfId="9905" xr:uid="{62983F00-BDD2-4F74-BEAC-A64A309389BE}"/>
    <cellStyle name="Calculation 53 5 5" xfId="9906" xr:uid="{126790D2-6DF6-4704-ABF9-21AC92FDCB7D}"/>
    <cellStyle name="Calculation 53 5_Int on Cust Dep" xfId="9907" xr:uid="{E1BC4A4F-E9EB-4322-BC0A-C54038F043D8}"/>
    <cellStyle name="Calculation 53 6" xfId="9908" xr:uid="{62AFE2FA-3012-4E9F-AE06-520317532F8B}"/>
    <cellStyle name="Calculation 53 7" xfId="9909" xr:uid="{48BDC797-33B9-4523-83EE-81F0265F7896}"/>
    <cellStyle name="Calculation 53 8" xfId="9910" xr:uid="{0E859135-E1D2-45AC-982D-13EDEDA0ED88}"/>
    <cellStyle name="Calculation 53 9" xfId="9911" xr:uid="{767F0428-A4D6-4AFA-91CA-65957DDAE67D}"/>
    <cellStyle name="Calculation 53_INPUT Allocators" xfId="9912" xr:uid="{E196953A-F6B4-4FEE-9998-A73E740EBCC9}"/>
    <cellStyle name="Calculation 54" xfId="9913" xr:uid="{84D695E0-5553-4B52-8337-38D719043497}"/>
    <cellStyle name="Calculation 54 10" xfId="9914" xr:uid="{4AECB4AA-D291-4B97-B97B-0AFCD420076E}"/>
    <cellStyle name="Calculation 54 11" xfId="9915" xr:uid="{F3E98F43-423E-4684-8BC2-82C30870F0CC}"/>
    <cellStyle name="Calculation 54 12" xfId="9916" xr:uid="{BA3E9C24-EBE3-4433-AE1C-01ED2FBA0B2F}"/>
    <cellStyle name="Calculation 54 2" xfId="9917" xr:uid="{A6F63B6D-F22C-4E31-ADF9-CAB1FEF3E5B0}"/>
    <cellStyle name="Calculation 54 2 2" xfId="9918" xr:uid="{2732890B-D976-4F2F-A498-524D6AE59E6F}"/>
    <cellStyle name="Calculation 54 2 2 2" xfId="9919" xr:uid="{83BF0B3A-815D-42F0-AB60-3802810E220A}"/>
    <cellStyle name="Calculation 54 2 2 2 2" xfId="9920" xr:uid="{169BE562-E72C-4023-AB08-8EFC61DBCF45}"/>
    <cellStyle name="Calculation 54 2 2 2 3" xfId="9921" xr:uid="{6BA91C02-D76A-4109-9C84-BEA12A31C157}"/>
    <cellStyle name="Calculation 54 2 2 2 4" xfId="9922" xr:uid="{FB353BDF-95B2-4887-9915-6ED43B3A40EE}"/>
    <cellStyle name="Calculation 54 2 2 2 5" xfId="9923" xr:uid="{5B9AC4A2-DEF0-45FD-AABE-3DDFB8E841F1}"/>
    <cellStyle name="Calculation 54 2 2 2_Int on Cust Dep" xfId="9924" xr:uid="{C8F0A694-43A7-48E6-876A-E4F6BA998D95}"/>
    <cellStyle name="Calculation 54 2 2 3" xfId="9925" xr:uid="{05BCD3D6-EC27-41C9-9F3C-4CB967027907}"/>
    <cellStyle name="Calculation 54 2 2 4" xfId="9926" xr:uid="{F29BA534-6889-48A4-B107-9ADECDB99269}"/>
    <cellStyle name="Calculation 54 2 2 5" xfId="9927" xr:uid="{843725F3-CA78-4689-AE23-C23CAAA14AEE}"/>
    <cellStyle name="Calculation 54 2 2 6" xfId="9928" xr:uid="{63FDE6CA-8C80-41F1-B1BB-939B71BDFB88}"/>
    <cellStyle name="Calculation 54 2 2 7" xfId="9929" xr:uid="{712C29A6-17B7-4EFB-8EF7-253F98E53878}"/>
    <cellStyle name="Calculation 54 2 2 8" xfId="9930" xr:uid="{84275D01-A4DD-4068-93BD-79BE1DAC2AFC}"/>
    <cellStyle name="Calculation 54 2 2 9" xfId="9931" xr:uid="{3F947FAF-2033-4003-AB27-A9EE97A12A24}"/>
    <cellStyle name="Calculation 54 2 2_Int on Cust Dep" xfId="9932" xr:uid="{DD085F83-75C8-4ABE-85A5-FA34843053BF}"/>
    <cellStyle name="Calculation 54 2 3" xfId="9933" xr:uid="{7E89B54C-6542-4CCD-A523-51F22565438E}"/>
    <cellStyle name="Calculation 54 2 3 2" xfId="9934" xr:uid="{ACE180A7-7E45-4C78-9582-853EF784D2CF}"/>
    <cellStyle name="Calculation 54 2 3 3" xfId="9935" xr:uid="{930965F6-AEDD-405F-B179-0700BCA2D76F}"/>
    <cellStyle name="Calculation 54 2 3 4" xfId="9936" xr:uid="{19616EAF-64EA-4AB5-847A-BE62CBD64AC6}"/>
    <cellStyle name="Calculation 54 2 3 5" xfId="9937" xr:uid="{56820D81-DD02-4944-B6BE-1E81D9D4090F}"/>
    <cellStyle name="Calculation 54 2 3_Int on Cust Dep" xfId="9938" xr:uid="{9757A1C9-8AFF-4670-BB88-9635D7E98733}"/>
    <cellStyle name="Calculation 54 2 4" xfId="9939" xr:uid="{2A2F04BB-A4AE-4AD8-A2A1-044BC4D1FE77}"/>
    <cellStyle name="Calculation 54 2 5" xfId="9940" xr:uid="{0730833E-01A4-47E1-8592-906401AFA94E}"/>
    <cellStyle name="Calculation 54 2 6" xfId="9941" xr:uid="{F9693635-A95B-4BB7-8220-02B2269E2F01}"/>
    <cellStyle name="Calculation 54 2_INPUT Allocators" xfId="9942" xr:uid="{47727467-E62D-45E5-A6B2-6ECAD28EFB87}"/>
    <cellStyle name="Calculation 54 3" xfId="9943" xr:uid="{A1C6C544-60B9-45F9-9354-ECE275FDB0FF}"/>
    <cellStyle name="Calculation 54 3 2" xfId="9944" xr:uid="{AC25A8FD-A6F0-4705-9647-064CEA311C81}"/>
    <cellStyle name="Calculation 54 3 2 2" xfId="9945" xr:uid="{B11675C1-9EA5-4271-AC38-3A8BBCB6283D}"/>
    <cellStyle name="Calculation 54 3 2 3" xfId="9946" xr:uid="{83364292-4DCD-461D-AE03-63353DA59248}"/>
    <cellStyle name="Calculation 54 3 2 4" xfId="9947" xr:uid="{3EC96BA4-0155-46D9-83E1-954D13F04BEC}"/>
    <cellStyle name="Calculation 54 3 2 5" xfId="9948" xr:uid="{63A52BB3-0392-480A-9816-91D2787DBFCC}"/>
    <cellStyle name="Calculation 54 3 2_Int on Cust Dep" xfId="9949" xr:uid="{F8B7EEB6-31DD-4EDC-AF40-A4C21677E919}"/>
    <cellStyle name="Calculation 54 3 3" xfId="9950" xr:uid="{64C273A9-BC76-46A9-B273-19E76DB1B91C}"/>
    <cellStyle name="Calculation 54 3 4" xfId="9951" xr:uid="{732C45EC-C37B-47D0-BE3B-13E68A853D6A}"/>
    <cellStyle name="Calculation 54 3 5" xfId="9952" xr:uid="{42AA412D-7121-46A6-8251-72964462405D}"/>
    <cellStyle name="Calculation 54 3 6" xfId="9953" xr:uid="{F16653A7-4C5D-4844-9304-908FF9B246E4}"/>
    <cellStyle name="Calculation 54 3 7" xfId="9954" xr:uid="{D2AD90F9-CCD7-4D51-9959-D6630DE64E78}"/>
    <cellStyle name="Calculation 54 3 8" xfId="9955" xr:uid="{61BCE148-DDB4-41CE-870A-04E5F3A50474}"/>
    <cellStyle name="Calculation 54 3 9" xfId="9956" xr:uid="{C6452780-FAAA-4334-9717-8CECBBF0750A}"/>
    <cellStyle name="Calculation 54 3_Int on Cust Dep" xfId="9957" xr:uid="{EFA1D6F7-820F-4E41-926A-C48FB49B5E5E}"/>
    <cellStyle name="Calculation 54 4" xfId="9958" xr:uid="{F5DAEBC5-7549-4352-8218-B23DA507D81C}"/>
    <cellStyle name="Calculation 54 4 2" xfId="9959" xr:uid="{C0F17400-6EE2-4A34-8D03-93DB3B9E8B1C}"/>
    <cellStyle name="Calculation 54 4 3" xfId="9960" xr:uid="{0AFAF357-3FB1-4E8E-9F55-C8780752216A}"/>
    <cellStyle name="Calculation 54 4 4" xfId="9961" xr:uid="{C026EE96-454B-412C-82D0-6557306105BC}"/>
    <cellStyle name="Calculation 54 4 5" xfId="9962" xr:uid="{7D619DF8-1200-4430-9D90-4BB48CD4C1DD}"/>
    <cellStyle name="Calculation 54 4_Int on Cust Dep" xfId="9963" xr:uid="{A03C9E9A-E58E-4AB9-A472-A56E853726AE}"/>
    <cellStyle name="Calculation 54 5" xfId="9964" xr:uid="{D4B33BEE-3C4D-499B-91A5-DEF172ACDA43}"/>
    <cellStyle name="Calculation 54 5 2" xfId="9965" xr:uid="{F2540D38-52C0-41C3-92C1-9E79AAB15093}"/>
    <cellStyle name="Calculation 54 5 3" xfId="9966" xr:uid="{4EE0A9D1-D28A-4BDB-A424-43BC4DE99C4E}"/>
    <cellStyle name="Calculation 54 5 4" xfId="9967" xr:uid="{21A80832-BF17-426A-B083-325E3A72CE43}"/>
    <cellStyle name="Calculation 54 5 5" xfId="9968" xr:uid="{61061532-E2E9-4CFA-877A-8A5B00876140}"/>
    <cellStyle name="Calculation 54 5_Int on Cust Dep" xfId="9969" xr:uid="{77FADED1-27E9-48D6-ADA9-62EEEF161686}"/>
    <cellStyle name="Calculation 54 6" xfId="9970" xr:uid="{3C0CE33B-47FC-4282-A71E-E099C72A0E4C}"/>
    <cellStyle name="Calculation 54 7" xfId="9971" xr:uid="{9B3CF02A-54AF-489E-B819-55226E9BCB3E}"/>
    <cellStyle name="Calculation 54 8" xfId="9972" xr:uid="{3E9D66EF-5BFA-49CB-8928-E4DAE3F2009F}"/>
    <cellStyle name="Calculation 54 9" xfId="9973" xr:uid="{685B78F8-BB95-41CD-9EA4-20257E78AA75}"/>
    <cellStyle name="Calculation 54_INPUT Allocators" xfId="9974" xr:uid="{41E8110E-1DBD-4982-9E9B-21CAA6F4FD2D}"/>
    <cellStyle name="Calculation 55" xfId="9975" xr:uid="{261FD524-F330-4BD8-A379-4A71375623A6}"/>
    <cellStyle name="Calculation 55 10" xfId="9976" xr:uid="{43A53788-E12C-439B-902B-40401C96FA51}"/>
    <cellStyle name="Calculation 55 11" xfId="9977" xr:uid="{7D798441-196D-4A74-97D1-D6F151361898}"/>
    <cellStyle name="Calculation 55 12" xfId="9978" xr:uid="{78C253EC-8B7D-47BE-8753-5AF34B0C97EC}"/>
    <cellStyle name="Calculation 55 2" xfId="9979" xr:uid="{1BC8DEBA-FF0D-4523-AFBB-988D72A31126}"/>
    <cellStyle name="Calculation 55 2 2" xfId="9980" xr:uid="{5E5F9A6B-65DF-4A7E-A34A-A74852E02106}"/>
    <cellStyle name="Calculation 55 2 2 2" xfId="9981" xr:uid="{2EE37D6A-DD15-4BF8-AA26-79A47183CECB}"/>
    <cellStyle name="Calculation 55 2 2 2 2" xfId="9982" xr:uid="{32D24F34-D457-4184-B9E0-77D2C3C09043}"/>
    <cellStyle name="Calculation 55 2 2 2 3" xfId="9983" xr:uid="{98201C56-FDE4-407D-9E61-106E665AB81F}"/>
    <cellStyle name="Calculation 55 2 2 2 4" xfId="9984" xr:uid="{DCAB8332-76CB-4E38-94B3-043B63B6E0AC}"/>
    <cellStyle name="Calculation 55 2 2 2 5" xfId="9985" xr:uid="{619A701D-16D0-483C-88CD-337EE575D1DC}"/>
    <cellStyle name="Calculation 55 2 2 2_Int on Cust Dep" xfId="9986" xr:uid="{34379AB1-AB2D-4E78-800D-C7211BC80565}"/>
    <cellStyle name="Calculation 55 2 2 3" xfId="9987" xr:uid="{CA6EF7A1-2F98-4B7E-9834-A0AA3F11F625}"/>
    <cellStyle name="Calculation 55 2 2 4" xfId="9988" xr:uid="{6D039B3C-D1D0-4653-ABC0-5F90365FB6C8}"/>
    <cellStyle name="Calculation 55 2 2 5" xfId="9989" xr:uid="{DE5CDFFE-9A9D-49A8-960A-5242FC9B83B1}"/>
    <cellStyle name="Calculation 55 2 2 6" xfId="9990" xr:uid="{29DA4B71-BBCC-4193-A9B7-7BD2282E926E}"/>
    <cellStyle name="Calculation 55 2 2 7" xfId="9991" xr:uid="{492AD276-3D62-479A-96DE-41E4327B668C}"/>
    <cellStyle name="Calculation 55 2 2 8" xfId="9992" xr:uid="{83A2BE08-2BEC-48F4-9FB2-97702C8758ED}"/>
    <cellStyle name="Calculation 55 2 2 9" xfId="9993" xr:uid="{D3F27BCA-98C7-4D87-A7CD-16EED7E4A150}"/>
    <cellStyle name="Calculation 55 2 2_Int on Cust Dep" xfId="9994" xr:uid="{595CE0A3-8C6B-401E-9E5A-C4A02987472B}"/>
    <cellStyle name="Calculation 55 2 3" xfId="9995" xr:uid="{B2029D96-EA36-4206-9D50-2AEFA4FE27A4}"/>
    <cellStyle name="Calculation 55 2 3 2" xfId="9996" xr:uid="{6963C0AE-FC8E-4F97-9C1F-C1CF4C7D4476}"/>
    <cellStyle name="Calculation 55 2 3 3" xfId="9997" xr:uid="{6F5BF94F-4478-46D5-8405-09CD9826044A}"/>
    <cellStyle name="Calculation 55 2 3 4" xfId="9998" xr:uid="{C11D9A65-7C09-448C-958A-9D55F34B988B}"/>
    <cellStyle name="Calculation 55 2 3 5" xfId="9999" xr:uid="{5DD9B02B-3246-477C-8B51-60AA0284E950}"/>
    <cellStyle name="Calculation 55 2 3_Int on Cust Dep" xfId="10000" xr:uid="{B171B84D-DA41-491E-B4B1-2600923201E8}"/>
    <cellStyle name="Calculation 55 2 4" xfId="10001" xr:uid="{D219B056-8C88-4A93-801E-912F45DFD6F6}"/>
    <cellStyle name="Calculation 55 2 5" xfId="10002" xr:uid="{725F7376-2AFB-4FD5-AD5C-ADC3D794451F}"/>
    <cellStyle name="Calculation 55 2 6" xfId="10003" xr:uid="{1D71E872-7580-4BD2-A651-56D7D1E223C0}"/>
    <cellStyle name="Calculation 55 2_INPUT Allocators" xfId="10004" xr:uid="{95B9B4ED-3FBC-41AA-812B-1A74B0A14C9B}"/>
    <cellStyle name="Calculation 55 3" xfId="10005" xr:uid="{9215FCBF-F647-47F7-A4E0-B605A21C6220}"/>
    <cellStyle name="Calculation 55 3 2" xfId="10006" xr:uid="{A2BD5414-B527-4F38-9DA9-FE938DB50957}"/>
    <cellStyle name="Calculation 55 3 2 2" xfId="10007" xr:uid="{0DB41012-DD7F-4B08-A8C8-F0347DFBBEE6}"/>
    <cellStyle name="Calculation 55 3 2 3" xfId="10008" xr:uid="{451EB341-855D-402C-97CA-CEED7663EBA5}"/>
    <cellStyle name="Calculation 55 3 2 4" xfId="10009" xr:uid="{440B5377-7A20-4319-9976-1C17889B6DCB}"/>
    <cellStyle name="Calculation 55 3 2 5" xfId="10010" xr:uid="{6F46966F-2B16-47E5-AF0F-147856D766A9}"/>
    <cellStyle name="Calculation 55 3 2_Int on Cust Dep" xfId="10011" xr:uid="{07314CF0-CAA9-4261-A0F1-4AA1797DF5A7}"/>
    <cellStyle name="Calculation 55 3 3" xfId="10012" xr:uid="{836A3257-BF08-4D82-A34C-F98F6BCBCFC7}"/>
    <cellStyle name="Calculation 55 3 4" xfId="10013" xr:uid="{9FEC3402-6A43-4303-9A3C-4F9A51FDC169}"/>
    <cellStyle name="Calculation 55 3 5" xfId="10014" xr:uid="{8C21F28B-0EDE-4DDC-8622-6E0CACC2C7A1}"/>
    <cellStyle name="Calculation 55 3 6" xfId="10015" xr:uid="{C518F26E-2816-4C95-91E0-31D0FE61988F}"/>
    <cellStyle name="Calculation 55 3 7" xfId="10016" xr:uid="{7B11428F-B7E5-4EB7-AE6F-AF3F14747BED}"/>
    <cellStyle name="Calculation 55 3 8" xfId="10017" xr:uid="{03493D3E-7D65-4C73-BF16-D5AB6F9FC957}"/>
    <cellStyle name="Calculation 55 3 9" xfId="10018" xr:uid="{4EF56E63-CA24-4063-B139-A91662847F9C}"/>
    <cellStyle name="Calculation 55 3_Int on Cust Dep" xfId="10019" xr:uid="{1FB56F11-E96E-48DB-851F-4C156CE7CAA1}"/>
    <cellStyle name="Calculation 55 4" xfId="10020" xr:uid="{5534AFA6-98BB-4378-8BC1-2B8B2D6E75FA}"/>
    <cellStyle name="Calculation 55 4 2" xfId="10021" xr:uid="{46A8FD78-C535-4B9D-9D8D-B9FEC61E603A}"/>
    <cellStyle name="Calculation 55 4 3" xfId="10022" xr:uid="{5B15DE18-69DB-4771-9ED6-D62DEF0B2156}"/>
    <cellStyle name="Calculation 55 4 4" xfId="10023" xr:uid="{B7C6DA88-5234-4215-A2C6-7E0FA52223F9}"/>
    <cellStyle name="Calculation 55 4 5" xfId="10024" xr:uid="{1B4B7FDC-F4AB-4930-B2CB-7EF302E81584}"/>
    <cellStyle name="Calculation 55 4_Int on Cust Dep" xfId="10025" xr:uid="{CC3D4B09-B3EB-47D2-84B9-0DB460F488A9}"/>
    <cellStyle name="Calculation 55 5" xfId="10026" xr:uid="{74A2E5D7-D4B8-4DEC-BA56-B62FFA06F897}"/>
    <cellStyle name="Calculation 55 5 2" xfId="10027" xr:uid="{489A0E03-EF3B-4DDB-925F-D21BDABF60FB}"/>
    <cellStyle name="Calculation 55 5 3" xfId="10028" xr:uid="{734299C7-1C09-4610-A267-9FC94A0C95B1}"/>
    <cellStyle name="Calculation 55 5 4" xfId="10029" xr:uid="{087799E4-9868-45A9-9F3D-BE6FD0BC751C}"/>
    <cellStyle name="Calculation 55 5 5" xfId="10030" xr:uid="{0FEC2CB9-5177-4355-9022-CD036AB5EF99}"/>
    <cellStyle name="Calculation 55 5_Int on Cust Dep" xfId="10031" xr:uid="{05E9B5CD-081E-4FA7-856B-4BEF0DF2192A}"/>
    <cellStyle name="Calculation 55 6" xfId="10032" xr:uid="{40AFD63C-0C3D-473F-B7B4-15FC8958A5B5}"/>
    <cellStyle name="Calculation 55 7" xfId="10033" xr:uid="{C157B99B-3A25-4297-B832-2DB4380DB6D6}"/>
    <cellStyle name="Calculation 55 8" xfId="10034" xr:uid="{142E5820-9511-4E08-80CB-72709EC54766}"/>
    <cellStyle name="Calculation 55 9" xfId="10035" xr:uid="{A62A13F7-BA6C-4DA2-B6EC-5C37A535784F}"/>
    <cellStyle name="Calculation 55_INPUT Allocators" xfId="10036" xr:uid="{18895E41-8049-4079-828B-9639CA108006}"/>
    <cellStyle name="Calculation 56" xfId="10037" xr:uid="{A078F903-B70E-4A99-A82E-B52740058FD1}"/>
    <cellStyle name="Calculation 56 10" xfId="10038" xr:uid="{5FF4D0D4-01A1-45ED-A973-10D236A314F5}"/>
    <cellStyle name="Calculation 56 11" xfId="10039" xr:uid="{9B0B0DAE-A02B-4768-A246-E2AFDF7828E2}"/>
    <cellStyle name="Calculation 56 12" xfId="10040" xr:uid="{AAFEF863-3187-41B2-B32D-641CE6A6971C}"/>
    <cellStyle name="Calculation 56 2" xfId="10041" xr:uid="{44B0195C-6467-4BE2-8E2A-36C3CEC45A4B}"/>
    <cellStyle name="Calculation 56 2 2" xfId="10042" xr:uid="{882AD255-C549-4AB8-A345-90065E5E89BA}"/>
    <cellStyle name="Calculation 56 2 2 2" xfId="10043" xr:uid="{6426A8D7-ACE8-463C-8940-D47543089474}"/>
    <cellStyle name="Calculation 56 2 2 2 2" xfId="10044" xr:uid="{3CF540A8-8043-475B-9154-322F6721D578}"/>
    <cellStyle name="Calculation 56 2 2 2 3" xfId="10045" xr:uid="{40E2A5AB-AA56-4532-AFB2-9C3554E3EC61}"/>
    <cellStyle name="Calculation 56 2 2 2 4" xfId="10046" xr:uid="{FBA1E79A-08A2-4E21-A722-863254C0CD6F}"/>
    <cellStyle name="Calculation 56 2 2 2 5" xfId="10047" xr:uid="{D9AE5944-0C27-427D-84B0-FAFC6DD22EA7}"/>
    <cellStyle name="Calculation 56 2 2 2_Int on Cust Dep" xfId="10048" xr:uid="{26CDDE61-3556-4A48-B203-01457556B08D}"/>
    <cellStyle name="Calculation 56 2 2 3" xfId="10049" xr:uid="{5C4C5C32-8DF8-4DA0-BC8B-FECC7E575F11}"/>
    <cellStyle name="Calculation 56 2 2 4" xfId="10050" xr:uid="{F674C5FB-AE10-4203-8C42-BC8FF3122527}"/>
    <cellStyle name="Calculation 56 2 2 5" xfId="10051" xr:uid="{D40FBF6C-AA07-4AB5-AD93-1BA1AEA1CCED}"/>
    <cellStyle name="Calculation 56 2 2 6" xfId="10052" xr:uid="{308C3AD0-3F85-44A0-80FA-D290F8796E84}"/>
    <cellStyle name="Calculation 56 2 2 7" xfId="10053" xr:uid="{E8C5F2DD-007D-48EC-9001-0EF089B0A2EB}"/>
    <cellStyle name="Calculation 56 2 2 8" xfId="10054" xr:uid="{E54F1C11-A833-4E0D-9823-6FB13E0DE24B}"/>
    <cellStyle name="Calculation 56 2 2 9" xfId="10055" xr:uid="{EFF6C7AB-79D8-4334-84C0-4FF394D58209}"/>
    <cellStyle name="Calculation 56 2 2_Int on Cust Dep" xfId="10056" xr:uid="{A7E14D10-2727-4A72-8B64-C2CE88A86C32}"/>
    <cellStyle name="Calculation 56 2 3" xfId="10057" xr:uid="{5A67EE6D-5AF9-47A4-9864-BB30367E82AF}"/>
    <cellStyle name="Calculation 56 2 3 2" xfId="10058" xr:uid="{01078058-CDBA-4B51-8ECD-4DE1F17B4283}"/>
    <cellStyle name="Calculation 56 2 3 3" xfId="10059" xr:uid="{D6F83848-31DF-417E-AF83-D65616D64833}"/>
    <cellStyle name="Calculation 56 2 3 4" xfId="10060" xr:uid="{C13E2197-BD6A-41DD-BD03-0F72D97F3258}"/>
    <cellStyle name="Calculation 56 2 3 5" xfId="10061" xr:uid="{C001F790-C324-437F-A0EB-46C60FBDA114}"/>
    <cellStyle name="Calculation 56 2 3_Int on Cust Dep" xfId="10062" xr:uid="{0776F310-FDD4-4B04-94EE-F8DFAFD48330}"/>
    <cellStyle name="Calculation 56 2 4" xfId="10063" xr:uid="{A0C5A9BA-02AB-46CC-B634-05E072D99FC1}"/>
    <cellStyle name="Calculation 56 2 5" xfId="10064" xr:uid="{417EECB2-CCE7-4868-BB62-656EC3B685E6}"/>
    <cellStyle name="Calculation 56 2 6" xfId="10065" xr:uid="{779E81BB-5A33-494B-A31D-5DC2E1FFD83B}"/>
    <cellStyle name="Calculation 56 2_INPUT Allocators" xfId="10066" xr:uid="{194B7C85-9D79-46EC-A093-D040DBF91AAA}"/>
    <cellStyle name="Calculation 56 3" xfId="10067" xr:uid="{D029A323-BDBC-451C-A6DF-4852967D3827}"/>
    <cellStyle name="Calculation 56 3 2" xfId="10068" xr:uid="{BEF7F6FF-5025-405A-A822-EEB43642F380}"/>
    <cellStyle name="Calculation 56 3 2 2" xfId="10069" xr:uid="{24DD7732-FFEA-4D7E-8592-EA89F73DE932}"/>
    <cellStyle name="Calculation 56 3 2 3" xfId="10070" xr:uid="{210213FA-075C-41BA-83B5-868A2298D51F}"/>
    <cellStyle name="Calculation 56 3 2 4" xfId="10071" xr:uid="{75EC3CF1-2761-4876-9DC8-C0CC19F427E1}"/>
    <cellStyle name="Calculation 56 3 2 5" xfId="10072" xr:uid="{229F1ED8-3B0A-4F35-8450-AC86037A7A89}"/>
    <cellStyle name="Calculation 56 3 2_Int on Cust Dep" xfId="10073" xr:uid="{BF5F1F73-E981-4AEC-8C48-D866C7D5524B}"/>
    <cellStyle name="Calculation 56 3 3" xfId="10074" xr:uid="{11ED9B30-6B94-4F04-9ED1-6D136EF21FD4}"/>
    <cellStyle name="Calculation 56 3 4" xfId="10075" xr:uid="{86DE4D95-ADD5-463B-8E79-870C93C9325B}"/>
    <cellStyle name="Calculation 56 3 5" xfId="10076" xr:uid="{859C92BA-D914-41A3-8722-6A14547F3C06}"/>
    <cellStyle name="Calculation 56 3 6" xfId="10077" xr:uid="{F677D80D-0148-4C15-86BF-390DB3063740}"/>
    <cellStyle name="Calculation 56 3 7" xfId="10078" xr:uid="{589DAA40-9240-4B5C-8D1B-DAD3F8749A61}"/>
    <cellStyle name="Calculation 56 3 8" xfId="10079" xr:uid="{47347E39-4CD0-453A-8721-B3EE6A2C2C3C}"/>
    <cellStyle name="Calculation 56 3 9" xfId="10080" xr:uid="{6C313D84-6EB1-478F-B907-0BAAEF83AF18}"/>
    <cellStyle name="Calculation 56 3_Int on Cust Dep" xfId="10081" xr:uid="{922200F9-E684-420C-9295-1C98FE3B3452}"/>
    <cellStyle name="Calculation 56 4" xfId="10082" xr:uid="{8AF45895-87DE-4062-B04F-934B5DE9F841}"/>
    <cellStyle name="Calculation 56 4 2" xfId="10083" xr:uid="{E343D97C-16DE-4277-8614-C7E231399D25}"/>
    <cellStyle name="Calculation 56 4 3" xfId="10084" xr:uid="{F526AAA2-CA07-47A4-839B-43CC73FA2506}"/>
    <cellStyle name="Calculation 56 4 4" xfId="10085" xr:uid="{995A2678-8C67-42E1-8594-837D0CCA860A}"/>
    <cellStyle name="Calculation 56 4 5" xfId="10086" xr:uid="{23023A99-2C08-4B55-97AE-275FB31C1C7A}"/>
    <cellStyle name="Calculation 56 4_Int on Cust Dep" xfId="10087" xr:uid="{8A928D71-F70A-4E23-A2E6-98F6223B7EEA}"/>
    <cellStyle name="Calculation 56 5" xfId="10088" xr:uid="{21A25461-D9B5-4A67-A3CE-2E2E85670E47}"/>
    <cellStyle name="Calculation 56 5 2" xfId="10089" xr:uid="{9E16A9F9-3984-4464-AD9E-626BEBCEE09C}"/>
    <cellStyle name="Calculation 56 5 3" xfId="10090" xr:uid="{6A28609B-3C20-42CA-9FAC-3A1231B13D00}"/>
    <cellStyle name="Calculation 56 5 4" xfId="10091" xr:uid="{D4FAD9B6-F219-4E60-ABEC-C176E65FDB4F}"/>
    <cellStyle name="Calculation 56 5 5" xfId="10092" xr:uid="{C8352625-3F6E-44C2-B5BB-2EF38104CB99}"/>
    <cellStyle name="Calculation 56 5_Int on Cust Dep" xfId="10093" xr:uid="{5CDB9D74-6010-4E65-8B84-48F10FF2E00D}"/>
    <cellStyle name="Calculation 56 6" xfId="10094" xr:uid="{30F6022A-36E9-4772-9433-98592E4FE131}"/>
    <cellStyle name="Calculation 56 7" xfId="10095" xr:uid="{E1EFE6FE-51D1-4BE8-82A9-6981954D6DDE}"/>
    <cellStyle name="Calculation 56 8" xfId="10096" xr:uid="{F6C2B7C4-CA38-42C9-B7EE-B4608E2D49B1}"/>
    <cellStyle name="Calculation 56 9" xfId="10097" xr:uid="{9C6FADF9-C58A-4B46-A5E7-F1F2F8BEB3BB}"/>
    <cellStyle name="Calculation 56_INPUT Allocators" xfId="10098" xr:uid="{562EAFC5-B910-49BF-9053-83C15C6C22ED}"/>
    <cellStyle name="Calculation 57" xfId="10099" xr:uid="{6D17804F-F301-449E-98FF-8429F540746A}"/>
    <cellStyle name="Calculation 57 10" xfId="10100" xr:uid="{D7AEF3BA-28E4-4A17-96CF-87C925727BBE}"/>
    <cellStyle name="Calculation 57 11" xfId="10101" xr:uid="{E389D05E-7F22-4A45-82A4-C95DAD792252}"/>
    <cellStyle name="Calculation 57 12" xfId="10102" xr:uid="{1FBA885A-D9AD-4545-8886-974F1A0DB899}"/>
    <cellStyle name="Calculation 57 2" xfId="10103" xr:uid="{8AF3BC87-2075-49B9-B9FE-4869A944232B}"/>
    <cellStyle name="Calculation 57 2 2" xfId="10104" xr:uid="{7B0E808A-14C5-4816-98B5-5F566C18CA5A}"/>
    <cellStyle name="Calculation 57 2 2 2" xfId="10105" xr:uid="{E83CF947-0389-4B95-BFD1-8930F02DA456}"/>
    <cellStyle name="Calculation 57 2 2 2 2" xfId="10106" xr:uid="{626395E8-96AD-4350-86A3-FAFE76E57220}"/>
    <cellStyle name="Calculation 57 2 2 2 3" xfId="10107" xr:uid="{B3382EE4-E26E-4DAF-9A0F-A83862D469B5}"/>
    <cellStyle name="Calculation 57 2 2 2 4" xfId="10108" xr:uid="{307AE0C6-EB7F-46C1-B9C3-3248022DAEE4}"/>
    <cellStyle name="Calculation 57 2 2 2 5" xfId="10109" xr:uid="{633BC2E2-3B8A-4031-8FB5-D1AE71532C87}"/>
    <cellStyle name="Calculation 57 2 2 2_Int on Cust Dep" xfId="10110" xr:uid="{C54C295A-052B-46D3-A19E-0855E2756CE3}"/>
    <cellStyle name="Calculation 57 2 2 3" xfId="10111" xr:uid="{D586ACDD-C16E-4D43-911A-CDD875B18109}"/>
    <cellStyle name="Calculation 57 2 2 4" xfId="10112" xr:uid="{466C0DD3-ED34-4C42-9EB6-78E9B3371A51}"/>
    <cellStyle name="Calculation 57 2 2 5" xfId="10113" xr:uid="{28B88479-8904-4580-B302-2E416F61EA23}"/>
    <cellStyle name="Calculation 57 2 2 6" xfId="10114" xr:uid="{4A1880F6-75C0-4052-86D0-693C82ADB543}"/>
    <cellStyle name="Calculation 57 2 2 7" xfId="10115" xr:uid="{6769B63C-A279-45C0-99DD-1453B3075B2F}"/>
    <cellStyle name="Calculation 57 2 2 8" xfId="10116" xr:uid="{F1708BF5-E787-4500-B9C9-D1B7ACA2648E}"/>
    <cellStyle name="Calculation 57 2 2 9" xfId="10117" xr:uid="{46BFAEEA-7C78-429F-BF1D-2E0B3ACCD9E9}"/>
    <cellStyle name="Calculation 57 2 2_Int on Cust Dep" xfId="10118" xr:uid="{AB27FDEB-B55E-41A3-9B8A-E6D6060212DC}"/>
    <cellStyle name="Calculation 57 2 3" xfId="10119" xr:uid="{A8C23B19-C371-4A66-8E9C-31C261184366}"/>
    <cellStyle name="Calculation 57 2 3 2" xfId="10120" xr:uid="{808D5CAA-143F-4BE9-9561-70DCEC9F7E1C}"/>
    <cellStyle name="Calculation 57 2 3 3" xfId="10121" xr:uid="{55CA5B5D-E5DE-4758-9122-3D53A979B400}"/>
    <cellStyle name="Calculation 57 2 3 4" xfId="10122" xr:uid="{79263712-3E47-4A52-9283-0570F022CCE6}"/>
    <cellStyle name="Calculation 57 2 3 5" xfId="10123" xr:uid="{E12D47FB-6944-441B-848D-CB2BDB38D7CF}"/>
    <cellStyle name="Calculation 57 2 3_Int on Cust Dep" xfId="10124" xr:uid="{298453D3-74A3-4FEA-8F51-2C8E38B0DAD1}"/>
    <cellStyle name="Calculation 57 2 4" xfId="10125" xr:uid="{9C7BA16E-3667-406E-929F-626143B75B73}"/>
    <cellStyle name="Calculation 57 2 5" xfId="10126" xr:uid="{76D1F01F-C5CC-476E-B805-3210BEECED36}"/>
    <cellStyle name="Calculation 57 2 6" xfId="10127" xr:uid="{8CD0BB7A-70A2-4C51-ACE9-86B00790BF6C}"/>
    <cellStyle name="Calculation 57 2_INPUT Allocators" xfId="10128" xr:uid="{C4C312C8-13EE-49F0-B6F6-22AF435B8EF0}"/>
    <cellStyle name="Calculation 57 3" xfId="10129" xr:uid="{6D1B1648-781F-4233-8894-A1AA968F1409}"/>
    <cellStyle name="Calculation 57 3 2" xfId="10130" xr:uid="{2A9C10C2-5AFA-424E-9CF0-CA2FC1DAE420}"/>
    <cellStyle name="Calculation 57 3 2 2" xfId="10131" xr:uid="{71B4414E-A479-4C2D-9C6F-1938803CA9A3}"/>
    <cellStyle name="Calculation 57 3 2 3" xfId="10132" xr:uid="{A202A918-630B-4DE9-B153-297A5A51E5F4}"/>
    <cellStyle name="Calculation 57 3 2 4" xfId="10133" xr:uid="{8E8044E0-9B5B-49E7-B029-B2AE5D92D779}"/>
    <cellStyle name="Calculation 57 3 2 5" xfId="10134" xr:uid="{7EE2578F-B54A-4620-BE87-D73F606DFF94}"/>
    <cellStyle name="Calculation 57 3 2_Int on Cust Dep" xfId="10135" xr:uid="{4F4C900D-7A81-4757-85B4-511882562E01}"/>
    <cellStyle name="Calculation 57 3 3" xfId="10136" xr:uid="{A6A1A966-F65D-4A94-96BC-1F2C8BD43A15}"/>
    <cellStyle name="Calculation 57 3 4" xfId="10137" xr:uid="{448AFF11-F8E3-4370-9F5C-84485E87FC61}"/>
    <cellStyle name="Calculation 57 3 5" xfId="10138" xr:uid="{68284CD9-AC14-412B-8239-D96833621633}"/>
    <cellStyle name="Calculation 57 3 6" xfId="10139" xr:uid="{C7340304-D5EB-477D-B6B1-D6B6358EB163}"/>
    <cellStyle name="Calculation 57 3 7" xfId="10140" xr:uid="{D9DF8C0B-97C2-4C18-A112-5479515766D7}"/>
    <cellStyle name="Calculation 57 3 8" xfId="10141" xr:uid="{AFED6F9C-A0D3-4316-94BD-8CD0F14A9BDF}"/>
    <cellStyle name="Calculation 57 3 9" xfId="10142" xr:uid="{590CD1BB-4BB8-4334-A775-405A7BAC4F66}"/>
    <cellStyle name="Calculation 57 3_Int on Cust Dep" xfId="10143" xr:uid="{B83A388E-96D1-4D7D-9D1B-757D2CC7A423}"/>
    <cellStyle name="Calculation 57 4" xfId="10144" xr:uid="{4F12EE76-B3E3-4E2B-9F13-AF0BDA5697AE}"/>
    <cellStyle name="Calculation 57 4 2" xfId="10145" xr:uid="{2B5ED820-62A8-4FC0-A150-C0A420158DDD}"/>
    <cellStyle name="Calculation 57 4 3" xfId="10146" xr:uid="{5562B9A2-1153-4307-99ED-8E75C6901B75}"/>
    <cellStyle name="Calculation 57 4 4" xfId="10147" xr:uid="{6619BD46-5DB0-4627-9E81-4AE8D2D759AC}"/>
    <cellStyle name="Calculation 57 4 5" xfId="10148" xr:uid="{B8585C92-F440-4FA2-8E92-9C66CF627A5F}"/>
    <cellStyle name="Calculation 57 4_Int on Cust Dep" xfId="10149" xr:uid="{ABF5A853-CA07-4BE2-B5B8-301BCFC84EAD}"/>
    <cellStyle name="Calculation 57 5" xfId="10150" xr:uid="{39146F7A-F3BD-4FCF-8D05-112D33A5358B}"/>
    <cellStyle name="Calculation 57 5 2" xfId="10151" xr:uid="{01951B80-0311-49B8-B59D-6552861D8F92}"/>
    <cellStyle name="Calculation 57 5 3" xfId="10152" xr:uid="{D26AAE93-BBE0-4863-A7E5-AC494F5F3573}"/>
    <cellStyle name="Calculation 57 5 4" xfId="10153" xr:uid="{7AF87E1E-322D-4052-BE8B-2DF0222A2690}"/>
    <cellStyle name="Calculation 57 5 5" xfId="10154" xr:uid="{B02C9DCD-E4FF-453F-BA1A-C93BA01437AE}"/>
    <cellStyle name="Calculation 57 5_Int on Cust Dep" xfId="10155" xr:uid="{E56C1CF9-F679-49DF-A48A-95C59FFEB2C4}"/>
    <cellStyle name="Calculation 57 6" xfId="10156" xr:uid="{B089F94F-7662-4BDB-9419-D6CC4715361D}"/>
    <cellStyle name="Calculation 57 7" xfId="10157" xr:uid="{0E73BFDD-94F6-4ECE-9D50-21ECF14EE263}"/>
    <cellStyle name="Calculation 57 8" xfId="10158" xr:uid="{0F754682-04C2-4D96-82B5-31A45BDE6ECA}"/>
    <cellStyle name="Calculation 57 9" xfId="10159" xr:uid="{FA91D9BB-02BE-4BE7-A727-9E861DE3D42D}"/>
    <cellStyle name="Calculation 57_INPUT Allocators" xfId="10160" xr:uid="{A84867F4-06C4-4C4D-BC4D-AEA861EC3D06}"/>
    <cellStyle name="Calculation 58" xfId="10161" xr:uid="{9D0BC5AF-7A45-4B9E-BE06-1763143E790A}"/>
    <cellStyle name="Calculation 58 10" xfId="10162" xr:uid="{7D9F88A5-EDB4-4F99-B742-692A9FCE2BB4}"/>
    <cellStyle name="Calculation 58 11" xfId="10163" xr:uid="{3AD8040B-98D6-4FC7-834A-B05B8DA15B5A}"/>
    <cellStyle name="Calculation 58 12" xfId="10164" xr:uid="{22E1C356-38A1-490C-99C0-EF78AEE80FED}"/>
    <cellStyle name="Calculation 58 2" xfId="10165" xr:uid="{5B89F9B1-F7EE-4EA6-9ECC-4A967EC95491}"/>
    <cellStyle name="Calculation 58 2 2" xfId="10166" xr:uid="{7507358C-D951-4536-B1F2-27A36E11599B}"/>
    <cellStyle name="Calculation 58 2 2 2" xfId="10167" xr:uid="{67DDC7B5-B84F-4384-8515-3877239958B7}"/>
    <cellStyle name="Calculation 58 2 2 2 2" xfId="10168" xr:uid="{9B1F87D4-BCCE-4766-BD2F-571800E7F0FB}"/>
    <cellStyle name="Calculation 58 2 2 2 3" xfId="10169" xr:uid="{0E4FB171-236F-47A5-924A-753507493AEF}"/>
    <cellStyle name="Calculation 58 2 2 2 4" xfId="10170" xr:uid="{A8E11069-31CB-4EDD-90C9-26D837B69EE5}"/>
    <cellStyle name="Calculation 58 2 2 2 5" xfId="10171" xr:uid="{7289224F-CA27-49FE-9282-FA1981BD9101}"/>
    <cellStyle name="Calculation 58 2 2 2_Int on Cust Dep" xfId="10172" xr:uid="{7FC58CE4-416D-4D8D-BEE7-21A894A24064}"/>
    <cellStyle name="Calculation 58 2 2 3" xfId="10173" xr:uid="{73AA6812-B207-4E6C-A913-201795D41ECF}"/>
    <cellStyle name="Calculation 58 2 2 4" xfId="10174" xr:uid="{CDA6BA64-CAFF-49E6-91CE-65EE39B90590}"/>
    <cellStyle name="Calculation 58 2 2 5" xfId="10175" xr:uid="{9ED629D1-3C42-49E8-8584-120FCBD65D7D}"/>
    <cellStyle name="Calculation 58 2 2 6" xfId="10176" xr:uid="{F57C3E63-8E4F-4933-B9BA-5DA64DFA1B38}"/>
    <cellStyle name="Calculation 58 2 2 7" xfId="10177" xr:uid="{14B40AE9-BCDD-4F97-B3D8-87419C5DFFC9}"/>
    <cellStyle name="Calculation 58 2 2 8" xfId="10178" xr:uid="{CB23617A-A867-4452-A664-62FA0C3F207E}"/>
    <cellStyle name="Calculation 58 2 2 9" xfId="10179" xr:uid="{5E2F3F52-660E-4D56-8C0F-7F8073DEF00B}"/>
    <cellStyle name="Calculation 58 2 2_Int on Cust Dep" xfId="10180" xr:uid="{63FAB17B-11E9-40DC-A7BB-4B341D5F9D53}"/>
    <cellStyle name="Calculation 58 2 3" xfId="10181" xr:uid="{50CF3C39-3ECA-478E-843A-E70AE7FD54E8}"/>
    <cellStyle name="Calculation 58 2 3 2" xfId="10182" xr:uid="{C125BF0B-38FF-4EEB-91E6-3F8AAB083276}"/>
    <cellStyle name="Calculation 58 2 3 3" xfId="10183" xr:uid="{38EDE908-ABD4-445D-BA44-2527EBDB6095}"/>
    <cellStyle name="Calculation 58 2 3 4" xfId="10184" xr:uid="{E2FD451E-4F58-4D61-A7E1-5CCDB47230B3}"/>
    <cellStyle name="Calculation 58 2 3 5" xfId="10185" xr:uid="{CC75C0D6-F2C4-466E-9903-6A3BE6803C24}"/>
    <cellStyle name="Calculation 58 2 3_Int on Cust Dep" xfId="10186" xr:uid="{4941C429-E865-4792-B206-9175BA66A81D}"/>
    <cellStyle name="Calculation 58 2 4" xfId="10187" xr:uid="{F75063E5-D02C-46DE-8214-EF078E067526}"/>
    <cellStyle name="Calculation 58 2 5" xfId="10188" xr:uid="{DC519A94-5B2F-4742-927B-AE4F483C0780}"/>
    <cellStyle name="Calculation 58 2 6" xfId="10189" xr:uid="{AF9C12E9-A84D-4D68-8062-28D7632FD39D}"/>
    <cellStyle name="Calculation 58 2_INPUT Allocators" xfId="10190" xr:uid="{06AB2B8C-43BF-448B-8588-302D283BA1CB}"/>
    <cellStyle name="Calculation 58 3" xfId="10191" xr:uid="{02CFEF79-E766-4558-A204-9DD07AB69334}"/>
    <cellStyle name="Calculation 58 3 2" xfId="10192" xr:uid="{6B13EFEF-82C2-4DE0-9C3A-C6DA509AAD0B}"/>
    <cellStyle name="Calculation 58 3 2 2" xfId="10193" xr:uid="{4CF789E0-DC65-490F-B471-C3F17C9BDD2E}"/>
    <cellStyle name="Calculation 58 3 2 3" xfId="10194" xr:uid="{0858F1C0-1A82-42FC-B546-466EE6EE5B44}"/>
    <cellStyle name="Calculation 58 3 2 4" xfId="10195" xr:uid="{2CB37F02-42FC-42E8-A2C2-0BAA50BC936C}"/>
    <cellStyle name="Calculation 58 3 2 5" xfId="10196" xr:uid="{B515B448-5938-42C7-A27E-FA1E600E481D}"/>
    <cellStyle name="Calculation 58 3 2_Int on Cust Dep" xfId="10197" xr:uid="{67F1FC80-56E9-4703-A033-8F64A3F7C232}"/>
    <cellStyle name="Calculation 58 3 3" xfId="10198" xr:uid="{07D41B57-A35D-4D66-8DA3-3D11C2E1EE4C}"/>
    <cellStyle name="Calculation 58 3 4" xfId="10199" xr:uid="{FA685F3A-C215-49CD-A9C6-56CBA79060C2}"/>
    <cellStyle name="Calculation 58 3 5" xfId="10200" xr:uid="{A74D55D7-FE63-46B1-942E-D32031552D81}"/>
    <cellStyle name="Calculation 58 3 6" xfId="10201" xr:uid="{B7610D0A-9F82-48E8-88D0-F658999FC3DE}"/>
    <cellStyle name="Calculation 58 3 7" xfId="10202" xr:uid="{89064552-23A3-452D-B360-2D702DD30277}"/>
    <cellStyle name="Calculation 58 3 8" xfId="10203" xr:uid="{5C93A03C-FA3F-463E-A8F4-3FC3A8F8C98A}"/>
    <cellStyle name="Calculation 58 3 9" xfId="10204" xr:uid="{12CA234F-E904-4895-8610-B56376D4BF49}"/>
    <cellStyle name="Calculation 58 3_Int on Cust Dep" xfId="10205" xr:uid="{D778461F-4624-4867-A3E8-9CF37E2A8826}"/>
    <cellStyle name="Calculation 58 4" xfId="10206" xr:uid="{98705500-BBC4-4A99-92C9-C292183DE987}"/>
    <cellStyle name="Calculation 58 4 2" xfId="10207" xr:uid="{459F02B3-4C0E-4A9F-9C57-6598314716AF}"/>
    <cellStyle name="Calculation 58 4 3" xfId="10208" xr:uid="{97C9F8C9-D271-4EFB-BFBE-C26330B839B2}"/>
    <cellStyle name="Calculation 58 4 4" xfId="10209" xr:uid="{C4B02132-0C01-4947-A1C3-5E5B8E56C86B}"/>
    <cellStyle name="Calculation 58 4 5" xfId="10210" xr:uid="{221C1840-7D4C-4FE7-AB22-CBF80F3D0C2F}"/>
    <cellStyle name="Calculation 58 4_Int on Cust Dep" xfId="10211" xr:uid="{BA0E8EED-1D03-416B-A5F0-1FAAC0E60146}"/>
    <cellStyle name="Calculation 58 5" xfId="10212" xr:uid="{A0E9531F-90DB-45C0-A7E3-EFC57A96C7D8}"/>
    <cellStyle name="Calculation 58 5 2" xfId="10213" xr:uid="{E7FE5BF9-C3E6-4A43-9599-47197EADB6ED}"/>
    <cellStyle name="Calculation 58 5 3" xfId="10214" xr:uid="{9F81341C-DB2E-4F97-976E-C00FB5A8B784}"/>
    <cellStyle name="Calculation 58 5 4" xfId="10215" xr:uid="{07ABDB3F-2F37-44E0-B635-FD499CD762B4}"/>
    <cellStyle name="Calculation 58 5 5" xfId="10216" xr:uid="{5E866A79-0D67-4E16-A7AB-6AADA3B08F30}"/>
    <cellStyle name="Calculation 58 5_Int on Cust Dep" xfId="10217" xr:uid="{BFF6144A-8579-4E15-9B70-91D62575CD28}"/>
    <cellStyle name="Calculation 58 6" xfId="10218" xr:uid="{E57EA464-73DB-4884-9769-6CB8B052390E}"/>
    <cellStyle name="Calculation 58 7" xfId="10219" xr:uid="{CE18EFB5-6BC7-4CC9-B50C-7FBC419616EB}"/>
    <cellStyle name="Calculation 58 8" xfId="10220" xr:uid="{7EA68D4E-D49B-4F95-97FC-CEA1F49D06E7}"/>
    <cellStyle name="Calculation 58 9" xfId="10221" xr:uid="{2039A201-86EC-4A0D-886B-99109D5D0A39}"/>
    <cellStyle name="Calculation 58_INPUT Allocators" xfId="10222" xr:uid="{588C4016-5C44-4A5E-9CFF-61FD126426A2}"/>
    <cellStyle name="Calculation 59" xfId="10223" xr:uid="{EBF86BDA-574C-42BB-8D79-689C5D8D2E4C}"/>
    <cellStyle name="Calculation 59 10" xfId="10224" xr:uid="{43F8A314-3658-40C5-A820-12C9E6E1CA0E}"/>
    <cellStyle name="Calculation 59 11" xfId="10225" xr:uid="{614F3D53-E84A-49B7-AB02-C654FA5DCF00}"/>
    <cellStyle name="Calculation 59 12" xfId="10226" xr:uid="{B96B1293-B4D9-4E7F-8F0A-CF3E06BCBE9E}"/>
    <cellStyle name="Calculation 59 2" xfId="10227" xr:uid="{8BB4119D-B15E-4017-A1A0-7E6367520CCE}"/>
    <cellStyle name="Calculation 59 2 2" xfId="10228" xr:uid="{332E43E3-24D0-472A-AF48-90BC8FAA1A16}"/>
    <cellStyle name="Calculation 59 2 2 2" xfId="10229" xr:uid="{C6EC5D39-D8FA-47ED-AF8C-A15717E1CF0F}"/>
    <cellStyle name="Calculation 59 2 2 2 2" xfId="10230" xr:uid="{8E08989B-D03A-4672-A6DE-F18C006D2C92}"/>
    <cellStyle name="Calculation 59 2 2 2 3" xfId="10231" xr:uid="{1878CB02-F83E-464F-975C-10F04CCCB7D8}"/>
    <cellStyle name="Calculation 59 2 2 2 4" xfId="10232" xr:uid="{D8114675-07A2-4A46-B14A-77DED5C0FD3C}"/>
    <cellStyle name="Calculation 59 2 2 2 5" xfId="10233" xr:uid="{EE3B0A64-2185-444D-B32A-6EDDEE048E6B}"/>
    <cellStyle name="Calculation 59 2 2 2_Int on Cust Dep" xfId="10234" xr:uid="{B8877A15-26CC-4FFE-A4E2-5715501EAF1F}"/>
    <cellStyle name="Calculation 59 2 2 3" xfId="10235" xr:uid="{F1A0FE8E-E027-4C57-A991-4C799494A70B}"/>
    <cellStyle name="Calculation 59 2 2 4" xfId="10236" xr:uid="{79D9A54B-6633-4680-BEFA-0F2E74158129}"/>
    <cellStyle name="Calculation 59 2 2 5" xfId="10237" xr:uid="{5730F5E6-3509-4422-B09A-D6140C75D7DA}"/>
    <cellStyle name="Calculation 59 2 2 6" xfId="10238" xr:uid="{1F36937B-E42B-4583-B468-B2061D7FCED9}"/>
    <cellStyle name="Calculation 59 2 2 7" xfId="10239" xr:uid="{A8B53DD9-EBBA-4B17-8657-60EEE5E2CB98}"/>
    <cellStyle name="Calculation 59 2 2 8" xfId="10240" xr:uid="{BAE54428-259B-4901-B151-D2CAC2DF8AE5}"/>
    <cellStyle name="Calculation 59 2 2 9" xfId="10241" xr:uid="{BCA6965C-8831-4CAF-8F48-A5E57C4EA26D}"/>
    <cellStyle name="Calculation 59 2 2_Int on Cust Dep" xfId="10242" xr:uid="{DF17D5F8-461E-4937-B3B7-7FBC2DEC54BA}"/>
    <cellStyle name="Calculation 59 2 3" xfId="10243" xr:uid="{083F563B-49E7-4AB0-9E8F-D8F3833C2462}"/>
    <cellStyle name="Calculation 59 2 3 2" xfId="10244" xr:uid="{DC40AD0C-B94F-4D3E-A67E-3E7401C82486}"/>
    <cellStyle name="Calculation 59 2 3 3" xfId="10245" xr:uid="{A2749438-B883-465E-AA14-61A337F674DF}"/>
    <cellStyle name="Calculation 59 2 3 4" xfId="10246" xr:uid="{C8A3D8CF-9E68-4B46-A10E-64525ECCD275}"/>
    <cellStyle name="Calculation 59 2 3 5" xfId="10247" xr:uid="{95BBB1D6-1793-489D-A06C-3ABA9A6788F6}"/>
    <cellStyle name="Calculation 59 2 3_Int on Cust Dep" xfId="10248" xr:uid="{9D57B106-A150-4899-8E3E-33F7E8DA8B2C}"/>
    <cellStyle name="Calculation 59 2 4" xfId="10249" xr:uid="{D88248D7-61A4-48AD-BF0D-F11FBDD49F38}"/>
    <cellStyle name="Calculation 59 2 5" xfId="10250" xr:uid="{E7E1BFF2-0D64-45A1-9D32-69D7EB9E2E25}"/>
    <cellStyle name="Calculation 59 2 6" xfId="10251" xr:uid="{99C91819-0035-412A-AB43-F1008ACA8C7A}"/>
    <cellStyle name="Calculation 59 2_INPUT Allocators" xfId="10252" xr:uid="{873D577F-88EF-471D-BF5B-3D2AD22D6932}"/>
    <cellStyle name="Calculation 59 3" xfId="10253" xr:uid="{4A87057B-7DE3-4327-9C94-388A52C11E91}"/>
    <cellStyle name="Calculation 59 3 2" xfId="10254" xr:uid="{7E6965D0-1022-4C7D-8A9A-4B2E2DDB8F5E}"/>
    <cellStyle name="Calculation 59 3 2 2" xfId="10255" xr:uid="{8142DA90-92CC-4472-A55F-48599242B26C}"/>
    <cellStyle name="Calculation 59 3 2 3" xfId="10256" xr:uid="{7BDC0CF9-8CBE-4C39-A210-ADAEE74FB022}"/>
    <cellStyle name="Calculation 59 3 2 4" xfId="10257" xr:uid="{02F1F0AA-C646-4939-942E-8A49890D8ADC}"/>
    <cellStyle name="Calculation 59 3 2 5" xfId="10258" xr:uid="{60BE5301-3BBF-40B5-9973-A7B66152DB30}"/>
    <cellStyle name="Calculation 59 3 2_Int on Cust Dep" xfId="10259" xr:uid="{67166146-20DD-491C-973D-877244042BF3}"/>
    <cellStyle name="Calculation 59 3 3" xfId="10260" xr:uid="{534218AE-640D-43FE-B219-CD27842EABCB}"/>
    <cellStyle name="Calculation 59 3 4" xfId="10261" xr:uid="{46A9A598-CD20-4F0B-B81C-9E523A9D852F}"/>
    <cellStyle name="Calculation 59 3 5" xfId="10262" xr:uid="{522C5DEE-DD37-4D12-8310-26AFC8613A37}"/>
    <cellStyle name="Calculation 59 3 6" xfId="10263" xr:uid="{85CB664D-91C1-4614-8AED-2C60B8334EEC}"/>
    <cellStyle name="Calculation 59 3 7" xfId="10264" xr:uid="{484C3756-2B7E-4EAC-B4F3-20513CCC8700}"/>
    <cellStyle name="Calculation 59 3 8" xfId="10265" xr:uid="{C4ACC056-754B-426B-A34A-2328BC2CC446}"/>
    <cellStyle name="Calculation 59 3 9" xfId="10266" xr:uid="{FECEDCAD-90F4-42B4-9A02-2CDC935A6CC9}"/>
    <cellStyle name="Calculation 59 3_Int on Cust Dep" xfId="10267" xr:uid="{8D7C30A9-4858-4638-B775-6253252FE254}"/>
    <cellStyle name="Calculation 59 4" xfId="10268" xr:uid="{891E3D67-E653-4946-8595-CBED27117B72}"/>
    <cellStyle name="Calculation 59 4 2" xfId="10269" xr:uid="{06F7FB09-B8E8-4E1F-BE77-EF1501AF7A90}"/>
    <cellStyle name="Calculation 59 4 3" xfId="10270" xr:uid="{B9171056-C264-4ECB-A2E2-E56710E9B5C8}"/>
    <cellStyle name="Calculation 59 4 4" xfId="10271" xr:uid="{211537CA-12A9-4F67-BF74-54AECFFFDA1C}"/>
    <cellStyle name="Calculation 59 4 5" xfId="10272" xr:uid="{2340BB9A-2CC1-4A09-80F3-CA20023765BE}"/>
    <cellStyle name="Calculation 59 4_Int on Cust Dep" xfId="10273" xr:uid="{2773A620-04DB-45A6-BF8F-C56247BCB6CA}"/>
    <cellStyle name="Calculation 59 5" xfId="10274" xr:uid="{C741299D-68EF-4A8A-848E-2734E9985967}"/>
    <cellStyle name="Calculation 59 5 2" xfId="10275" xr:uid="{DB084CC8-3485-457F-BA3D-BE227FAF2960}"/>
    <cellStyle name="Calculation 59 5 3" xfId="10276" xr:uid="{3527DCF5-C919-42C6-AB40-A398D96C9C7D}"/>
    <cellStyle name="Calculation 59 5 4" xfId="10277" xr:uid="{6C09A083-C2A8-42D9-B4CC-C5CFA075495C}"/>
    <cellStyle name="Calculation 59 5 5" xfId="10278" xr:uid="{8D31C96E-F8F7-4074-8551-BC9B123891EC}"/>
    <cellStyle name="Calculation 59 5_Int on Cust Dep" xfId="10279" xr:uid="{A017E81A-2568-4CDA-87AA-D23170D1C1FC}"/>
    <cellStyle name="Calculation 59 6" xfId="10280" xr:uid="{3F8BD2DA-C6F5-4271-8295-66FB09140A81}"/>
    <cellStyle name="Calculation 59 7" xfId="10281" xr:uid="{F46F808F-7086-44F0-8FE8-6CD7900A2190}"/>
    <cellStyle name="Calculation 59 8" xfId="10282" xr:uid="{199613E9-F9DD-4C8C-8FE5-AA47523F9691}"/>
    <cellStyle name="Calculation 59 9" xfId="10283" xr:uid="{4B29C497-1633-43AF-832A-734E91EB4084}"/>
    <cellStyle name="Calculation 59_INPUT Allocators" xfId="10284" xr:uid="{64858A8C-DC52-435B-A2C3-CE8F9698D23B}"/>
    <cellStyle name="Calculation 6" xfId="10285" xr:uid="{637C21BE-4E51-47D6-80A9-45F59420EC7D}"/>
    <cellStyle name="Calculation 6 10" xfId="10286" xr:uid="{DD06F6BD-7D0C-4344-9E08-2CBDD7B1A92F}"/>
    <cellStyle name="Calculation 6 2" xfId="10287" xr:uid="{06538B41-FF83-4D6C-8729-8C1538B499E2}"/>
    <cellStyle name="Calculation 6 2 2" xfId="10288" xr:uid="{FE7CD96D-38BE-4285-A039-574D4589296C}"/>
    <cellStyle name="Calculation 6 2 2 2" xfId="10289" xr:uid="{6145FBB7-D2C8-4EAC-ABF1-57CF8A005429}"/>
    <cellStyle name="Calculation 6 2 2 2 2" xfId="10290" xr:uid="{E10EC1E1-0008-4A80-818C-D924C5394FA5}"/>
    <cellStyle name="Calculation 6 2 2 2 3" xfId="10291" xr:uid="{3C873BA6-E068-4651-A6CD-8DE4FCA59826}"/>
    <cellStyle name="Calculation 6 2 2 2 4" xfId="10292" xr:uid="{9E51C722-CF19-4B10-9FB0-921B1261D789}"/>
    <cellStyle name="Calculation 6 2 2 2 5" xfId="10293" xr:uid="{9E056488-C262-4E11-89E6-AAFEFB41D99B}"/>
    <cellStyle name="Calculation 6 2 2 2_Int on Cust Dep" xfId="10294" xr:uid="{97C45069-7613-4ADE-B14D-EA56A188868E}"/>
    <cellStyle name="Calculation 6 2 2 3" xfId="10295" xr:uid="{C05737DA-2865-4C72-A1BB-BE495BCC313A}"/>
    <cellStyle name="Calculation 6 2 2 4" xfId="10296" xr:uid="{5D7F5285-85E9-4B62-9B92-7B6A14D1FDBB}"/>
    <cellStyle name="Calculation 6 2 2 5" xfId="10297" xr:uid="{24664944-6228-48A9-A49C-2C45D07ED0EF}"/>
    <cellStyle name="Calculation 6 2 2 6" xfId="10298" xr:uid="{7A0AB569-3C3E-438D-A70A-F358638B1801}"/>
    <cellStyle name="Calculation 6 2 2 7" xfId="10299" xr:uid="{04F91B98-760A-4D17-8022-61E4EEB5A16F}"/>
    <cellStyle name="Calculation 6 2 2 8" xfId="10300" xr:uid="{0C6EAEB8-5411-452E-AB41-3EDAC6E80AFE}"/>
    <cellStyle name="Calculation 6 2 2 9" xfId="10301" xr:uid="{BAF84D25-A4A3-41D7-87CC-F0163B20BD33}"/>
    <cellStyle name="Calculation 6 2 2_Int on Cust Dep" xfId="10302" xr:uid="{29C474CE-D11B-4949-8004-0335D5A568E6}"/>
    <cellStyle name="Calculation 6 2 3" xfId="10303" xr:uid="{28BDC88B-6609-4D8F-A72C-ED3958B0679A}"/>
    <cellStyle name="Calculation 6 2 3 2" xfId="10304" xr:uid="{31BA8F1B-7CF3-4F8E-869A-8A285EFF78B7}"/>
    <cellStyle name="Calculation 6 2 3 3" xfId="10305" xr:uid="{82C4A250-750A-4656-9AD7-B74AC9056E9B}"/>
    <cellStyle name="Calculation 6 2 3 4" xfId="10306" xr:uid="{8A294765-C39F-4493-8983-7516A32D3E9B}"/>
    <cellStyle name="Calculation 6 2 3 5" xfId="10307" xr:uid="{4B6182BC-A44C-4F5A-AC35-3352092E1E71}"/>
    <cellStyle name="Calculation 6 2 3_Int on Cust Dep" xfId="10308" xr:uid="{3BAEA4D5-5BB5-4C8A-8F08-9CD7FAA4365B}"/>
    <cellStyle name="Calculation 6 2 4" xfId="10309" xr:uid="{28F7B14C-2203-4CAF-91B8-712F7AC9EDEC}"/>
    <cellStyle name="Calculation 6 2 5" xfId="10310" xr:uid="{D2FAD882-9E83-4604-96E8-E3B40456FD7A}"/>
    <cellStyle name="Calculation 6 2 6" xfId="10311" xr:uid="{25079AE6-17F4-40B7-AFAE-A1D02308CE97}"/>
    <cellStyle name="Calculation 6 2_INPUT Allocators" xfId="10312" xr:uid="{2C8CFA66-A234-410F-BD74-20162D09150A}"/>
    <cellStyle name="Calculation 6 3" xfId="10313" xr:uid="{A8C846E3-DE64-4DAB-8EE0-FADD4000B63C}"/>
    <cellStyle name="Calculation 6 3 2" xfId="10314" xr:uid="{9B45C037-B59D-4D8E-9C42-78A79B03CB0E}"/>
    <cellStyle name="Calculation 6 3 3" xfId="10315" xr:uid="{D63DE6AB-049F-4E86-B7DD-856CC10CB34C}"/>
    <cellStyle name="Calculation 6 3 4" xfId="10316" xr:uid="{AF4BCACB-E1C0-4C36-929A-7CEA11A0FBB4}"/>
    <cellStyle name="Calculation 6 3 5" xfId="10317" xr:uid="{1035C397-F5B6-4E92-B73E-7F40186D5E16}"/>
    <cellStyle name="Calculation 6 3_Int on Cust Dep" xfId="10318" xr:uid="{FA12AFEF-29CE-41B4-826B-CC35F8B43C13}"/>
    <cellStyle name="Calculation 6 4" xfId="10319" xr:uid="{49040B74-F4B2-4C7E-9DAF-35336CF814EE}"/>
    <cellStyle name="Calculation 6 4 2" xfId="10320" xr:uid="{C84DAE06-5414-496B-88C6-DDDFDAEAF989}"/>
    <cellStyle name="Calculation 6 4 3" xfId="10321" xr:uid="{F502F137-047E-4BBA-9722-C22E45E238D4}"/>
    <cellStyle name="Calculation 6 4 4" xfId="10322" xr:uid="{921288E3-5A39-4581-8420-01C8E9391561}"/>
    <cellStyle name="Calculation 6 4 5" xfId="10323" xr:uid="{6235EEBC-300C-4FC9-97D5-22CFFF10D7EA}"/>
    <cellStyle name="Calculation 6 4_Int on Cust Dep" xfId="10324" xr:uid="{608F86E2-3E10-4B6B-BD68-C83C8EA6DF06}"/>
    <cellStyle name="Calculation 6 5" xfId="10325" xr:uid="{4C843C57-6B74-4425-847E-837704552430}"/>
    <cellStyle name="Calculation 6 6" xfId="10326" xr:uid="{CAC58366-1825-4E4A-BF37-8E1C12D6AC8F}"/>
    <cellStyle name="Calculation 6 7" xfId="10327" xr:uid="{644B2B55-C52F-4F5E-91FF-3BC699CC63FC}"/>
    <cellStyle name="Calculation 6 8" xfId="10328" xr:uid="{3026AD50-F36E-4143-A233-4A7AB9525F0A}"/>
    <cellStyle name="Calculation 6 9" xfId="10329" xr:uid="{99AD0C82-758D-4130-848B-29C9217FC4DC}"/>
    <cellStyle name="Calculation 6_INPUT Allocators" xfId="10330" xr:uid="{15FBFBA2-7D10-49A2-9B22-CE55F7187C96}"/>
    <cellStyle name="Calculation 60" xfId="10331" xr:uid="{BBDFF3A1-D3A8-4CB5-9E3B-CC1EC8503AE6}"/>
    <cellStyle name="Calculation 60 10" xfId="10332" xr:uid="{2C09458E-BF4A-44AF-AD27-2B573C944B3F}"/>
    <cellStyle name="Calculation 60 11" xfId="10333" xr:uid="{ACB96AF7-174F-44C7-BCE5-5897F9512309}"/>
    <cellStyle name="Calculation 60 12" xfId="10334" xr:uid="{95311686-FE5F-444A-B666-144C84EE9E40}"/>
    <cellStyle name="Calculation 60 2" xfId="10335" xr:uid="{07BFB367-127B-44C1-A3CE-506289832454}"/>
    <cellStyle name="Calculation 60 2 2" xfId="10336" xr:uid="{92FC2CBD-89B0-4213-A01A-39B1983420BC}"/>
    <cellStyle name="Calculation 60 2 2 2" xfId="10337" xr:uid="{90C2B9EB-C63B-4146-895D-06C3549FBB44}"/>
    <cellStyle name="Calculation 60 2 2 2 2" xfId="10338" xr:uid="{223C1405-3A30-4911-93D2-B8CCF808062C}"/>
    <cellStyle name="Calculation 60 2 2 2 3" xfId="10339" xr:uid="{A007E9EC-DA55-4139-B7ED-4EB782BCB57B}"/>
    <cellStyle name="Calculation 60 2 2 2 4" xfId="10340" xr:uid="{C6F030A8-AFEF-4F2A-99BB-1FE690A75970}"/>
    <cellStyle name="Calculation 60 2 2 2 5" xfId="10341" xr:uid="{0992C5FD-E8CC-43EA-A996-ED618616E424}"/>
    <cellStyle name="Calculation 60 2 2 2_Int on Cust Dep" xfId="10342" xr:uid="{ACFCE232-ED4B-4A4B-A9B5-257DBD8A9FF9}"/>
    <cellStyle name="Calculation 60 2 2 3" xfId="10343" xr:uid="{881B8A80-3BD8-424D-9CC1-C5E3001D0E62}"/>
    <cellStyle name="Calculation 60 2 2 4" xfId="10344" xr:uid="{49EA64A9-9863-4BAE-A45C-EA4F62EFB2ED}"/>
    <cellStyle name="Calculation 60 2 2 5" xfId="10345" xr:uid="{C346C87D-27F4-46EE-B0EA-B85848955311}"/>
    <cellStyle name="Calculation 60 2 2 6" xfId="10346" xr:uid="{95ED43F0-1FE4-4627-8E34-0CF9C08A042B}"/>
    <cellStyle name="Calculation 60 2 2 7" xfId="10347" xr:uid="{F955056B-C9E3-443E-A206-F86DF6452075}"/>
    <cellStyle name="Calculation 60 2 2 8" xfId="10348" xr:uid="{D361A664-9D17-4206-8A84-6DFDADFBF09A}"/>
    <cellStyle name="Calculation 60 2 2 9" xfId="10349" xr:uid="{E36CD904-AABD-4C55-A249-F88F23D3195D}"/>
    <cellStyle name="Calculation 60 2 2_Int on Cust Dep" xfId="10350" xr:uid="{7FE42045-7FAD-49B1-AFED-3A691D12290F}"/>
    <cellStyle name="Calculation 60 2 3" xfId="10351" xr:uid="{590B08AB-41D8-4060-9893-A4432A78C22E}"/>
    <cellStyle name="Calculation 60 2 3 2" xfId="10352" xr:uid="{243E2BAA-BF7A-47AA-8997-2D18E1AB9DC1}"/>
    <cellStyle name="Calculation 60 2 3 3" xfId="10353" xr:uid="{FA763F6B-85C8-40C7-AEB0-A5C951C36D18}"/>
    <cellStyle name="Calculation 60 2 3 4" xfId="10354" xr:uid="{1A7E1BC0-5CC7-4A4C-B1B2-8F11C90D08B7}"/>
    <cellStyle name="Calculation 60 2 3 5" xfId="10355" xr:uid="{43921BB3-A87D-4D2D-AAFA-72662DA58328}"/>
    <cellStyle name="Calculation 60 2 3_Int on Cust Dep" xfId="10356" xr:uid="{46D2C9DD-383C-4FE7-923F-DEB59AFF2C07}"/>
    <cellStyle name="Calculation 60 2 4" xfId="10357" xr:uid="{72BFFA29-BC3F-4261-96E1-4D43B8D1756D}"/>
    <cellStyle name="Calculation 60 2 5" xfId="10358" xr:uid="{CB7D41C0-B843-4CBF-B361-488684662499}"/>
    <cellStyle name="Calculation 60 2 6" xfId="10359" xr:uid="{BF321BC9-7E44-4F95-AEFF-DA172DED8E12}"/>
    <cellStyle name="Calculation 60 2_INPUT Allocators" xfId="10360" xr:uid="{5E3C22A0-D379-412C-BFF3-9786B0F54928}"/>
    <cellStyle name="Calculation 60 3" xfId="10361" xr:uid="{4AEF61BB-7314-42EA-848C-57D7A70479D7}"/>
    <cellStyle name="Calculation 60 3 2" xfId="10362" xr:uid="{A8983B61-577E-415A-AADD-17C74907FDA7}"/>
    <cellStyle name="Calculation 60 3 2 2" xfId="10363" xr:uid="{453D05D8-0220-4BB5-8B2D-D1CCCFD34030}"/>
    <cellStyle name="Calculation 60 3 2 3" xfId="10364" xr:uid="{6F4E9B36-F268-42AC-998D-D07392D78DD6}"/>
    <cellStyle name="Calculation 60 3 2 4" xfId="10365" xr:uid="{70668E3C-5410-4BCF-96EA-6E54658935E4}"/>
    <cellStyle name="Calculation 60 3 2 5" xfId="10366" xr:uid="{8D6BDB8A-AFD8-4046-980D-E315E781846C}"/>
    <cellStyle name="Calculation 60 3 2_Int on Cust Dep" xfId="10367" xr:uid="{CA0FE0AD-A850-44F3-B56C-79E7A4093F32}"/>
    <cellStyle name="Calculation 60 3 3" xfId="10368" xr:uid="{0C7F24A5-5DB8-48C5-BF05-8C62ED507AF2}"/>
    <cellStyle name="Calculation 60 3 4" xfId="10369" xr:uid="{AE7BCBC4-99B5-48AB-9FAE-A796657EF7BC}"/>
    <cellStyle name="Calculation 60 3 5" xfId="10370" xr:uid="{8EADAEF8-A202-4EAB-8682-B3FF35F74186}"/>
    <cellStyle name="Calculation 60 3 6" xfId="10371" xr:uid="{63633AFE-3B1C-4649-AAFC-FD7929208AB3}"/>
    <cellStyle name="Calculation 60 3 7" xfId="10372" xr:uid="{98571CB6-4FE2-49F2-8A45-927A9A840C41}"/>
    <cellStyle name="Calculation 60 3 8" xfId="10373" xr:uid="{261ADF7B-D60B-49B6-B2C3-7025A94007CC}"/>
    <cellStyle name="Calculation 60 3 9" xfId="10374" xr:uid="{DA99E978-2656-4573-A277-12817DC41ACF}"/>
    <cellStyle name="Calculation 60 3_Int on Cust Dep" xfId="10375" xr:uid="{C37D83BF-30C5-48B3-A62F-77E2656899C4}"/>
    <cellStyle name="Calculation 60 4" xfId="10376" xr:uid="{B632B4BA-6500-4517-899A-C0B8E6C60D38}"/>
    <cellStyle name="Calculation 60 4 2" xfId="10377" xr:uid="{40BBF202-C297-4A96-8369-ECA3D5EA6E8A}"/>
    <cellStyle name="Calculation 60 4 3" xfId="10378" xr:uid="{7C99BAC5-A3C9-40BA-A8CA-2F5BB607C921}"/>
    <cellStyle name="Calculation 60 4 4" xfId="10379" xr:uid="{93AF288E-98CB-422C-BFF1-35605CBC79E8}"/>
    <cellStyle name="Calculation 60 4 5" xfId="10380" xr:uid="{12099351-1583-4902-A86E-61886095214A}"/>
    <cellStyle name="Calculation 60 4_Int on Cust Dep" xfId="10381" xr:uid="{448800C8-9E00-4D17-A918-28979B2CE103}"/>
    <cellStyle name="Calculation 60 5" xfId="10382" xr:uid="{33F494C4-F13B-42B7-B7F1-E8EACE316B9C}"/>
    <cellStyle name="Calculation 60 5 2" xfId="10383" xr:uid="{F6E67EBE-091B-4621-BC6A-DA642EBB4B79}"/>
    <cellStyle name="Calculation 60 5 3" xfId="10384" xr:uid="{6F00E387-A57D-4618-8F1D-CAC4806D67AB}"/>
    <cellStyle name="Calculation 60 5 4" xfId="10385" xr:uid="{4EEBE323-88FC-4575-B756-F7B52F9C6BDE}"/>
    <cellStyle name="Calculation 60 5 5" xfId="10386" xr:uid="{C3FEBB65-C350-47E7-96D3-6B241EE00B38}"/>
    <cellStyle name="Calculation 60 5_Int on Cust Dep" xfId="10387" xr:uid="{2E4FAD1D-3BB4-48CE-8572-D6130948A2BE}"/>
    <cellStyle name="Calculation 60 6" xfId="10388" xr:uid="{6B51E84D-CD76-4610-B63D-4013F0772707}"/>
    <cellStyle name="Calculation 60 7" xfId="10389" xr:uid="{AC1F7785-A334-406E-9E79-6BF079B1E542}"/>
    <cellStyle name="Calculation 60 8" xfId="10390" xr:uid="{879F9323-05D3-4112-9E14-A55DF6A27152}"/>
    <cellStyle name="Calculation 60 9" xfId="10391" xr:uid="{34804AD6-E9E3-4639-99C5-B16AF78498C2}"/>
    <cellStyle name="Calculation 60_INPUT Allocators" xfId="10392" xr:uid="{E82947A2-FF53-4F6C-AC85-CC6F0FF1A692}"/>
    <cellStyle name="Calculation 61" xfId="10393" xr:uid="{B03CBBD6-9E70-4870-BE94-E23B04E0689D}"/>
    <cellStyle name="Calculation 61 10" xfId="10394" xr:uid="{587014CE-33F7-414C-B581-025A9FDF89FF}"/>
    <cellStyle name="Calculation 61 11" xfId="10395" xr:uid="{EC258381-C1CB-461C-9783-41DEFBF6C0A6}"/>
    <cellStyle name="Calculation 61 12" xfId="10396" xr:uid="{D420E2F6-AF0F-4CB4-84E5-E8B8BBDC6784}"/>
    <cellStyle name="Calculation 61 2" xfId="10397" xr:uid="{96D45B0F-ADE6-4B19-BF00-C168B1E0419C}"/>
    <cellStyle name="Calculation 61 2 2" xfId="10398" xr:uid="{81581EDF-17D1-4F6B-BE86-45CC99321758}"/>
    <cellStyle name="Calculation 61 2 2 2" xfId="10399" xr:uid="{25116585-B343-4433-BD0D-754731115076}"/>
    <cellStyle name="Calculation 61 2 2 2 2" xfId="10400" xr:uid="{9EEC4258-7337-4D48-926C-BDE58AEFA14D}"/>
    <cellStyle name="Calculation 61 2 2 2 3" xfId="10401" xr:uid="{B84B6D7E-DCE5-4DED-9F3F-221FFC5B2593}"/>
    <cellStyle name="Calculation 61 2 2 2 4" xfId="10402" xr:uid="{DD18458B-135C-4432-80C2-2985A1946ABD}"/>
    <cellStyle name="Calculation 61 2 2 2 5" xfId="10403" xr:uid="{FC2E1F76-D03C-4C38-9FAA-6EA3941261A2}"/>
    <cellStyle name="Calculation 61 2 2 2_Int on Cust Dep" xfId="10404" xr:uid="{F8413B0B-5C15-48DA-A0EE-07B188B61652}"/>
    <cellStyle name="Calculation 61 2 2 3" xfId="10405" xr:uid="{33942D58-2296-49E0-863F-30B13B3E4106}"/>
    <cellStyle name="Calculation 61 2 2 4" xfId="10406" xr:uid="{C412B16F-C340-440E-B0B4-D83FADCCA27B}"/>
    <cellStyle name="Calculation 61 2 2 5" xfId="10407" xr:uid="{4585C8EF-300D-45D6-86B9-8F934414D110}"/>
    <cellStyle name="Calculation 61 2 2 6" xfId="10408" xr:uid="{4FBD4B17-8753-4537-971B-D5F85E930B99}"/>
    <cellStyle name="Calculation 61 2 2 7" xfId="10409" xr:uid="{5E0D2217-CEE2-475F-A81D-3AD3F438D895}"/>
    <cellStyle name="Calculation 61 2 2 8" xfId="10410" xr:uid="{A2AA551B-677F-45EF-8DA8-90E979C10AD1}"/>
    <cellStyle name="Calculation 61 2 2 9" xfId="10411" xr:uid="{932C52A5-C163-42C5-9EBB-7C342AF17EC5}"/>
    <cellStyle name="Calculation 61 2 2_Int on Cust Dep" xfId="10412" xr:uid="{13D831CD-A8C7-4B4C-BBFE-2109321D8389}"/>
    <cellStyle name="Calculation 61 2 3" xfId="10413" xr:uid="{6EC34106-1B9C-4112-8661-AD2C049A6A3B}"/>
    <cellStyle name="Calculation 61 2 3 2" xfId="10414" xr:uid="{EF9C11FD-EA56-4DBE-B376-8321E1CA96C7}"/>
    <cellStyle name="Calculation 61 2 3 3" xfId="10415" xr:uid="{C61EAAED-1870-4E82-9EA9-8191AC99F3A4}"/>
    <cellStyle name="Calculation 61 2 3 4" xfId="10416" xr:uid="{3F5E4F11-56A8-466A-B3EC-5C9472D29643}"/>
    <cellStyle name="Calculation 61 2 3 5" xfId="10417" xr:uid="{E33A823F-DBA0-4649-981A-EBED180B5406}"/>
    <cellStyle name="Calculation 61 2 3_Int on Cust Dep" xfId="10418" xr:uid="{1614D953-5F65-4BEF-9C5E-8C31A7EDAB7E}"/>
    <cellStyle name="Calculation 61 2 4" xfId="10419" xr:uid="{240F90BF-7F2C-4365-A58B-55DC7ABF81E6}"/>
    <cellStyle name="Calculation 61 2 5" xfId="10420" xr:uid="{69EBF6C1-67F3-481F-9C58-3BE1898AEBF8}"/>
    <cellStyle name="Calculation 61 2 6" xfId="10421" xr:uid="{116C7FCF-A67A-4AF7-B172-D3816BD0003E}"/>
    <cellStyle name="Calculation 61 2_INPUT Allocators" xfId="10422" xr:uid="{621D192E-E6BF-42B5-B5B9-C35CC52E099B}"/>
    <cellStyle name="Calculation 61 3" xfId="10423" xr:uid="{2C11133F-351F-4CCA-9C4B-31EA5A7CE283}"/>
    <cellStyle name="Calculation 61 3 2" xfId="10424" xr:uid="{11BA2BD0-C76B-4648-B5B7-049675A82E71}"/>
    <cellStyle name="Calculation 61 3 2 2" xfId="10425" xr:uid="{22A0F2FF-0271-4E65-9EB1-95E4C414DD0F}"/>
    <cellStyle name="Calculation 61 3 2 3" xfId="10426" xr:uid="{D9300FEB-EDC2-43B9-9CF6-F65B6A740BC3}"/>
    <cellStyle name="Calculation 61 3 2 4" xfId="10427" xr:uid="{8AC54A4F-19E9-4033-A6AA-E509122D2FBA}"/>
    <cellStyle name="Calculation 61 3 2 5" xfId="10428" xr:uid="{BFD965AF-B356-4A6C-A32C-7FC1186EF49C}"/>
    <cellStyle name="Calculation 61 3 2_Int on Cust Dep" xfId="10429" xr:uid="{A78B88A5-C86D-44B4-9D88-C3DDC777E6B7}"/>
    <cellStyle name="Calculation 61 3 3" xfId="10430" xr:uid="{1D8FB80F-8E3C-4DFB-8C75-94E698E23B1A}"/>
    <cellStyle name="Calculation 61 3 4" xfId="10431" xr:uid="{0706C58E-0ABB-486D-A82E-D6B4A375ED90}"/>
    <cellStyle name="Calculation 61 3 5" xfId="10432" xr:uid="{1E225501-62D0-4FDA-B977-F927CC68912C}"/>
    <cellStyle name="Calculation 61 3 6" xfId="10433" xr:uid="{8AEA766E-F007-4643-86DB-857DC2DE3F5A}"/>
    <cellStyle name="Calculation 61 3 7" xfId="10434" xr:uid="{47B670A4-A6F0-49F1-B0C2-F9C9E910D7E6}"/>
    <cellStyle name="Calculation 61 3 8" xfId="10435" xr:uid="{22361B30-8551-4D64-84A7-22968DEA6AD0}"/>
    <cellStyle name="Calculation 61 3 9" xfId="10436" xr:uid="{B0FD803E-D163-4945-B02B-0217314A567E}"/>
    <cellStyle name="Calculation 61 3_Int on Cust Dep" xfId="10437" xr:uid="{65B9FDC4-911E-4BCE-8787-1C1F34E10042}"/>
    <cellStyle name="Calculation 61 4" xfId="10438" xr:uid="{F703B065-AFC5-4009-A974-510235085F8C}"/>
    <cellStyle name="Calculation 61 4 2" xfId="10439" xr:uid="{9222E469-FC39-466E-9872-56CB0A3AEE77}"/>
    <cellStyle name="Calculation 61 4 3" xfId="10440" xr:uid="{AB82EB11-369B-48F3-B3C7-079136DB40EE}"/>
    <cellStyle name="Calculation 61 4 4" xfId="10441" xr:uid="{F8462FB1-1242-4A47-B6A7-F9683232D828}"/>
    <cellStyle name="Calculation 61 4 5" xfId="10442" xr:uid="{63C2950A-EB14-4207-B2FB-8AE3C1EB77EF}"/>
    <cellStyle name="Calculation 61 4_Int on Cust Dep" xfId="10443" xr:uid="{B0DBDBE3-75FF-47C9-AB89-98DA2EFB89AC}"/>
    <cellStyle name="Calculation 61 5" xfId="10444" xr:uid="{9E047BB8-851F-4A29-A4E2-BF2426C3A208}"/>
    <cellStyle name="Calculation 61 5 2" xfId="10445" xr:uid="{E7CE0E83-6293-4229-9E66-418533DBF611}"/>
    <cellStyle name="Calculation 61 5 3" xfId="10446" xr:uid="{BABF8FB0-EFBA-4426-B42A-D58C84483A3E}"/>
    <cellStyle name="Calculation 61 5 4" xfId="10447" xr:uid="{998B1D2E-A499-43F4-A37E-8F5E801EBBB3}"/>
    <cellStyle name="Calculation 61 5 5" xfId="10448" xr:uid="{8632ECED-EC65-4A97-8356-C51460BF9D9D}"/>
    <cellStyle name="Calculation 61 5_Int on Cust Dep" xfId="10449" xr:uid="{C653CDAF-11B8-48F6-B0A6-C2567F195C31}"/>
    <cellStyle name="Calculation 61 6" xfId="10450" xr:uid="{88B5D482-4ECB-4A91-AE2D-B99EC1FB5483}"/>
    <cellStyle name="Calculation 61 7" xfId="10451" xr:uid="{A1C0E686-D294-418A-A342-D602186D975D}"/>
    <cellStyle name="Calculation 61 8" xfId="10452" xr:uid="{304352B6-BD48-4DAE-815B-611F108EC281}"/>
    <cellStyle name="Calculation 61 9" xfId="10453" xr:uid="{7192DF0B-2A2B-4AE7-9452-D39E193F7C14}"/>
    <cellStyle name="Calculation 61_INPUT Allocators" xfId="10454" xr:uid="{317C725F-3A26-4F1E-93A1-8E905A864865}"/>
    <cellStyle name="Calculation 62" xfId="10455" xr:uid="{E5B6BE55-6CA0-4811-83C6-57917F0373A3}"/>
    <cellStyle name="Calculation 62 10" xfId="10456" xr:uid="{B2293423-CDEE-4410-971F-A0B65FD97775}"/>
    <cellStyle name="Calculation 62 11" xfId="10457" xr:uid="{C9B081EF-56F8-4AF6-B991-64690C58DF88}"/>
    <cellStyle name="Calculation 62 12" xfId="10458" xr:uid="{FF5E0BDD-3EA0-4B87-BDAE-0F86179E301B}"/>
    <cellStyle name="Calculation 62 2" xfId="10459" xr:uid="{8B67A74D-2203-4523-AA29-D5663EB0431D}"/>
    <cellStyle name="Calculation 62 2 2" xfId="10460" xr:uid="{0BF1BC2D-C4F1-4755-A66D-AF7D163D4AE6}"/>
    <cellStyle name="Calculation 62 2 2 2" xfId="10461" xr:uid="{818AF634-537C-46DF-9C90-6C5680CAADA3}"/>
    <cellStyle name="Calculation 62 2 2 2 2" xfId="10462" xr:uid="{A0302C2D-3338-458C-9B18-7254B40511DA}"/>
    <cellStyle name="Calculation 62 2 2 2 3" xfId="10463" xr:uid="{2B7FF00F-5995-41DD-B2A9-55B46F530647}"/>
    <cellStyle name="Calculation 62 2 2 2 4" xfId="10464" xr:uid="{DB88D412-2EE7-4F90-9822-6F8251F87FAE}"/>
    <cellStyle name="Calculation 62 2 2 2 5" xfId="10465" xr:uid="{17709EFF-8EE6-4B66-94B3-C73F1B5AA34F}"/>
    <cellStyle name="Calculation 62 2 2 2_Int on Cust Dep" xfId="10466" xr:uid="{6303F7B6-F501-46E9-8C6F-7ACFE5706588}"/>
    <cellStyle name="Calculation 62 2 2 3" xfId="10467" xr:uid="{D7AC53D9-E3F3-470B-889D-1F163D85E5D4}"/>
    <cellStyle name="Calculation 62 2 2 4" xfId="10468" xr:uid="{8DA543D1-02DD-42D5-AD1A-B80AF2395DF0}"/>
    <cellStyle name="Calculation 62 2 2 5" xfId="10469" xr:uid="{AADBDFB6-8475-42C7-A00D-FFBE3458AF74}"/>
    <cellStyle name="Calculation 62 2 2 6" xfId="10470" xr:uid="{1A03AE20-EB48-4221-9FB8-396D7D1FBEE1}"/>
    <cellStyle name="Calculation 62 2 2 7" xfId="10471" xr:uid="{399EF1AF-F923-4922-A90B-B2A6FC9FB3A3}"/>
    <cellStyle name="Calculation 62 2 2 8" xfId="10472" xr:uid="{7BAC947D-67AB-4C45-801C-294E4F2A78BB}"/>
    <cellStyle name="Calculation 62 2 2 9" xfId="10473" xr:uid="{A56DC15A-B4C1-41F7-8F7E-B57745026678}"/>
    <cellStyle name="Calculation 62 2 2_Int on Cust Dep" xfId="10474" xr:uid="{A0E5A19B-2D7B-427B-9E2D-848304F5C673}"/>
    <cellStyle name="Calculation 62 2 3" xfId="10475" xr:uid="{4622B811-4CDE-4C5F-BFDD-CF8CB0846AE5}"/>
    <cellStyle name="Calculation 62 2 3 2" xfId="10476" xr:uid="{76F198B3-E26B-41B6-A987-E812140D15A5}"/>
    <cellStyle name="Calculation 62 2 3 3" xfId="10477" xr:uid="{8950BFA6-1372-47B7-801C-716073FF4F9D}"/>
    <cellStyle name="Calculation 62 2 3 4" xfId="10478" xr:uid="{2121FD1A-CCF4-47A4-97CF-99D31B3881DD}"/>
    <cellStyle name="Calculation 62 2 3 5" xfId="10479" xr:uid="{E5CABA2A-9C2A-428A-9609-BFE652DFF5B1}"/>
    <cellStyle name="Calculation 62 2 3_Int on Cust Dep" xfId="10480" xr:uid="{7202E626-54B1-4B37-AB2A-0C1F2478CF3C}"/>
    <cellStyle name="Calculation 62 2 4" xfId="10481" xr:uid="{56352301-E189-465B-AFE1-8887C3D4E106}"/>
    <cellStyle name="Calculation 62 2 5" xfId="10482" xr:uid="{6695ED13-ED22-4B6B-8737-B575C5882090}"/>
    <cellStyle name="Calculation 62 2 6" xfId="10483" xr:uid="{A76CC62D-B9C8-4D86-B132-FA832419E658}"/>
    <cellStyle name="Calculation 62 2_INPUT Allocators" xfId="10484" xr:uid="{BD72B835-645D-4414-B4E9-AE0E40C35B0C}"/>
    <cellStyle name="Calculation 62 3" xfId="10485" xr:uid="{1E9A8B63-1C5F-4EDC-A7A4-3E00F4B6902D}"/>
    <cellStyle name="Calculation 62 3 2" xfId="10486" xr:uid="{B7F9BF2D-76CD-4296-A94F-DE18B4D4280C}"/>
    <cellStyle name="Calculation 62 3 2 2" xfId="10487" xr:uid="{6024081A-85B4-455A-938B-EC1A4DE21E3D}"/>
    <cellStyle name="Calculation 62 3 2 3" xfId="10488" xr:uid="{BBE6862B-B1BB-4773-9481-BA7F4E48AD2A}"/>
    <cellStyle name="Calculation 62 3 2 4" xfId="10489" xr:uid="{D95A255F-0448-46F4-B14A-0AC735119B4A}"/>
    <cellStyle name="Calculation 62 3 2 5" xfId="10490" xr:uid="{EE47ABF3-9CCC-45E2-AE9D-651439833B74}"/>
    <cellStyle name="Calculation 62 3 2_Int on Cust Dep" xfId="10491" xr:uid="{475390DE-8CB1-47EF-9FC6-1ABC9B87EEF4}"/>
    <cellStyle name="Calculation 62 3 3" xfId="10492" xr:uid="{5A5CF7E6-5CEA-4214-88DD-B8C549EA7FA3}"/>
    <cellStyle name="Calculation 62 3 4" xfId="10493" xr:uid="{59FABF7E-D2A7-4B8B-8F1A-B635E72425CF}"/>
    <cellStyle name="Calculation 62 3 5" xfId="10494" xr:uid="{34CEDCB8-049D-4F79-89D5-BCF6FE37CFE5}"/>
    <cellStyle name="Calculation 62 3 6" xfId="10495" xr:uid="{23E83F74-BA5E-4ABD-9038-206469F6B165}"/>
    <cellStyle name="Calculation 62 3 7" xfId="10496" xr:uid="{C2A7A484-B29B-41FA-ABF8-4A749F9860AD}"/>
    <cellStyle name="Calculation 62 3 8" xfId="10497" xr:uid="{82E003AB-3CB5-40F9-AAF3-BAD3DE367D9E}"/>
    <cellStyle name="Calculation 62 3 9" xfId="10498" xr:uid="{73B3D4A9-AB3D-4C12-BBF3-EBEEF96C2CDA}"/>
    <cellStyle name="Calculation 62 3_Int on Cust Dep" xfId="10499" xr:uid="{08DBFEA0-9317-466E-97C1-8ADD087CCF91}"/>
    <cellStyle name="Calculation 62 4" xfId="10500" xr:uid="{AC6F422D-8D4F-4B63-84DD-EE3209E0E69A}"/>
    <cellStyle name="Calculation 62 4 2" xfId="10501" xr:uid="{C0B51FF6-9905-46A2-9736-352C11FE8064}"/>
    <cellStyle name="Calculation 62 4 3" xfId="10502" xr:uid="{073889E2-9FED-4BB5-814F-4CC3841BD7FA}"/>
    <cellStyle name="Calculation 62 4 4" xfId="10503" xr:uid="{9CE257D6-39B5-4091-B182-6CD40DD3C6B3}"/>
    <cellStyle name="Calculation 62 4 5" xfId="10504" xr:uid="{0D3798F5-ABBE-4AA2-9683-6EB6DD53F60A}"/>
    <cellStyle name="Calculation 62 4_Int on Cust Dep" xfId="10505" xr:uid="{EE63DCDB-3B0A-47E9-892B-51E21E321D1A}"/>
    <cellStyle name="Calculation 62 5" xfId="10506" xr:uid="{CF809AFC-62E4-4B26-AD52-2662E4F0EA33}"/>
    <cellStyle name="Calculation 62 5 2" xfId="10507" xr:uid="{AFD78355-92AD-4874-975B-9B6105B0F760}"/>
    <cellStyle name="Calculation 62 5 3" xfId="10508" xr:uid="{94CCCA03-4A74-482B-9976-A59556DDF5FB}"/>
    <cellStyle name="Calculation 62 5 4" xfId="10509" xr:uid="{162C05E4-EF8F-476B-A578-B262A2385880}"/>
    <cellStyle name="Calculation 62 5 5" xfId="10510" xr:uid="{A4B71342-9128-4AC4-9D5C-45B06DE9A459}"/>
    <cellStyle name="Calculation 62 5_Int on Cust Dep" xfId="10511" xr:uid="{C8933DF4-F694-430B-971D-C5DB56071202}"/>
    <cellStyle name="Calculation 62 6" xfId="10512" xr:uid="{F9CF775E-DEC3-46DA-AC14-E22B333DB78D}"/>
    <cellStyle name="Calculation 62 7" xfId="10513" xr:uid="{B16D83E1-D7F6-4AD3-BF9E-EAF49F408AF0}"/>
    <cellStyle name="Calculation 62 8" xfId="10514" xr:uid="{63BDB118-3109-40D7-9185-8C4A6B779B13}"/>
    <cellStyle name="Calculation 62 9" xfId="10515" xr:uid="{93AFD424-BB2A-4324-9FB6-DBFB1DD9CC61}"/>
    <cellStyle name="Calculation 62_INPUT Allocators" xfId="10516" xr:uid="{13281C18-C140-44EF-B015-F7CEF4C72CA6}"/>
    <cellStyle name="Calculation 63" xfId="10517" xr:uid="{98F0AB27-EA6C-49D8-8D18-5AD320ED5666}"/>
    <cellStyle name="Calculation 63 10" xfId="10518" xr:uid="{57B6B2C5-0FB2-47B5-A7DC-87FA77FD1297}"/>
    <cellStyle name="Calculation 63 11" xfId="10519" xr:uid="{AE84CB24-338F-475C-84E6-B08E40F04646}"/>
    <cellStyle name="Calculation 63 12" xfId="10520" xr:uid="{01559FC4-94C7-4D84-B8EE-9873F136BB4B}"/>
    <cellStyle name="Calculation 63 2" xfId="10521" xr:uid="{77534280-FB50-43F9-8B09-1B4257F85B13}"/>
    <cellStyle name="Calculation 63 2 2" xfId="10522" xr:uid="{DE42935C-B786-4DDC-99D5-F9479C61E83F}"/>
    <cellStyle name="Calculation 63 2 2 2" xfId="10523" xr:uid="{6B65202F-35B3-47D0-8C5F-C2F3B9D3A602}"/>
    <cellStyle name="Calculation 63 2 2 2 2" xfId="10524" xr:uid="{26A91793-3051-4A8B-822A-97D09C067DAF}"/>
    <cellStyle name="Calculation 63 2 2 2 3" xfId="10525" xr:uid="{4E80B997-4D6B-4C47-8FBD-50D3400B9A5E}"/>
    <cellStyle name="Calculation 63 2 2 2 4" xfId="10526" xr:uid="{26D8BAF9-3A35-4FDE-B438-E9518CA71C42}"/>
    <cellStyle name="Calculation 63 2 2 2 5" xfId="10527" xr:uid="{1B6FA235-D6CB-4B0B-B402-1EA85D7EC260}"/>
    <cellStyle name="Calculation 63 2 2 2_Int on Cust Dep" xfId="10528" xr:uid="{0B7F1EBA-AD75-423E-AEDE-2C93644CD404}"/>
    <cellStyle name="Calculation 63 2 2 3" xfId="10529" xr:uid="{8CD65D8B-2370-4212-8503-C377E32928C1}"/>
    <cellStyle name="Calculation 63 2 2 4" xfId="10530" xr:uid="{5D5C808F-AA24-4460-A4B5-6CB80F57BD96}"/>
    <cellStyle name="Calculation 63 2 2 5" xfId="10531" xr:uid="{F7AA7139-CF4B-4FE5-ACE9-A725091D000C}"/>
    <cellStyle name="Calculation 63 2 2 6" xfId="10532" xr:uid="{DC31DB56-99EA-4EDE-8D53-024FF54FF053}"/>
    <cellStyle name="Calculation 63 2 2 7" xfId="10533" xr:uid="{DACD5D63-E80D-4AE6-9664-C2B06EDCDE3B}"/>
    <cellStyle name="Calculation 63 2 2 8" xfId="10534" xr:uid="{67229D5E-6EA3-41C8-BFC4-DE446C739432}"/>
    <cellStyle name="Calculation 63 2 2 9" xfId="10535" xr:uid="{EABBFD5D-D32B-4CC2-AA5B-56F79C5F8550}"/>
    <cellStyle name="Calculation 63 2 2_Int on Cust Dep" xfId="10536" xr:uid="{8C637E4B-344F-41C9-BAC2-A8DCF65CBEAC}"/>
    <cellStyle name="Calculation 63 2 3" xfId="10537" xr:uid="{10CB9ABA-C478-4326-B8BA-FE3D9FC1D96F}"/>
    <cellStyle name="Calculation 63 2 3 2" xfId="10538" xr:uid="{4E36E3C5-74DF-48D9-93BC-4AA83546E50C}"/>
    <cellStyle name="Calculation 63 2 3 3" xfId="10539" xr:uid="{07A76CD6-9F81-4124-A3AF-0601BCBA318D}"/>
    <cellStyle name="Calculation 63 2 3 4" xfId="10540" xr:uid="{8F95CFA3-28E8-4381-96F2-1EBAC45E576E}"/>
    <cellStyle name="Calculation 63 2 3 5" xfId="10541" xr:uid="{02B003CB-6774-450D-95E2-E60E28688C04}"/>
    <cellStyle name="Calculation 63 2 3_Int on Cust Dep" xfId="10542" xr:uid="{568F3821-555F-4531-A71C-FF00E9246CC7}"/>
    <cellStyle name="Calculation 63 2 4" xfId="10543" xr:uid="{493D4429-1E0F-4B53-AD3B-A7C7652A8F3E}"/>
    <cellStyle name="Calculation 63 2 5" xfId="10544" xr:uid="{12C6026C-6AFC-4E9A-8913-552C9DA4F77B}"/>
    <cellStyle name="Calculation 63 2 6" xfId="10545" xr:uid="{4BEDB803-F232-402C-A239-87DF52394857}"/>
    <cellStyle name="Calculation 63 2_INPUT Allocators" xfId="10546" xr:uid="{D7CF1E59-1A12-4822-91BE-E1A4AF45AE3C}"/>
    <cellStyle name="Calculation 63 3" xfId="10547" xr:uid="{6FB8C3A5-F115-4D48-B7B0-6E6721FBDD71}"/>
    <cellStyle name="Calculation 63 3 2" xfId="10548" xr:uid="{71968B8E-35A4-47EA-AC3F-E79F85546FC9}"/>
    <cellStyle name="Calculation 63 3 2 2" xfId="10549" xr:uid="{AA298E76-3C21-418F-8EA8-7CAB85B7C26E}"/>
    <cellStyle name="Calculation 63 3 2 3" xfId="10550" xr:uid="{91A74516-9567-40C5-8E06-BB1CA066E0BA}"/>
    <cellStyle name="Calculation 63 3 2 4" xfId="10551" xr:uid="{331CFDE9-CAE6-43C9-A9D5-3DAD3C8F47D0}"/>
    <cellStyle name="Calculation 63 3 2 5" xfId="10552" xr:uid="{466C2354-E7C6-4348-8ABC-CAE4E30FB2A1}"/>
    <cellStyle name="Calculation 63 3 2_Int on Cust Dep" xfId="10553" xr:uid="{D8722B09-3938-431E-87B7-52C7F44C3BED}"/>
    <cellStyle name="Calculation 63 3 3" xfId="10554" xr:uid="{79B072B4-EE7C-48F2-8AD9-0AEFED16EC60}"/>
    <cellStyle name="Calculation 63 3 4" xfId="10555" xr:uid="{490F2EF1-BE3B-44CE-860F-495C860249D5}"/>
    <cellStyle name="Calculation 63 3 5" xfId="10556" xr:uid="{2BE9C6FD-D0E5-44BA-AB34-6EA7F7E1E189}"/>
    <cellStyle name="Calculation 63 3 6" xfId="10557" xr:uid="{7C57E2CD-B3B2-442D-82EC-889D21F340AF}"/>
    <cellStyle name="Calculation 63 3 7" xfId="10558" xr:uid="{99A9FF55-2E9B-48F7-BA88-04C883E6435C}"/>
    <cellStyle name="Calculation 63 3 8" xfId="10559" xr:uid="{3EC235F6-14D8-4C1C-AA9C-11E590E84A51}"/>
    <cellStyle name="Calculation 63 3 9" xfId="10560" xr:uid="{57D2D118-3B11-427F-99A6-937369F63D33}"/>
    <cellStyle name="Calculation 63 3_Int on Cust Dep" xfId="10561" xr:uid="{33D77A0B-B46E-44AB-B7B3-27489F484F2F}"/>
    <cellStyle name="Calculation 63 4" xfId="10562" xr:uid="{8F6C1ADB-4A7B-403C-9697-94D68F31B17D}"/>
    <cellStyle name="Calculation 63 4 2" xfId="10563" xr:uid="{313A3D95-84CE-4E39-9FA4-245A5D58636F}"/>
    <cellStyle name="Calculation 63 4 3" xfId="10564" xr:uid="{9E985DB9-FEE4-481E-B244-D32B46A82C3D}"/>
    <cellStyle name="Calculation 63 4 4" xfId="10565" xr:uid="{4DC9D709-0C3C-49A0-AB68-9437AB5A1947}"/>
    <cellStyle name="Calculation 63 4 5" xfId="10566" xr:uid="{F3F25341-CC8B-4A40-B088-C8BDE8549CA1}"/>
    <cellStyle name="Calculation 63 4_Int on Cust Dep" xfId="10567" xr:uid="{066D165A-52CB-4AF3-B0DC-781B602A1256}"/>
    <cellStyle name="Calculation 63 5" xfId="10568" xr:uid="{F46FE8C8-390B-484A-8505-57EB322EA14B}"/>
    <cellStyle name="Calculation 63 5 2" xfId="10569" xr:uid="{D3AEBAE1-E4E2-4BAE-B625-4C686ECFEBDA}"/>
    <cellStyle name="Calculation 63 5 3" xfId="10570" xr:uid="{94AABD5A-4814-46A3-8BCA-2C25E244ECDC}"/>
    <cellStyle name="Calculation 63 5 4" xfId="10571" xr:uid="{93439E1D-ED28-4D19-8A6A-F390D0F4EBB8}"/>
    <cellStyle name="Calculation 63 5 5" xfId="10572" xr:uid="{B80953D8-8A45-40A2-A5A9-D7D04D3B46E7}"/>
    <cellStyle name="Calculation 63 5_Int on Cust Dep" xfId="10573" xr:uid="{78DAAA33-4329-4F39-BAAE-C59CCDC4A9DD}"/>
    <cellStyle name="Calculation 63 6" xfId="10574" xr:uid="{62E8BC67-F6BB-47D2-AAE3-A472F4394787}"/>
    <cellStyle name="Calculation 63 7" xfId="10575" xr:uid="{E53AAA54-3D7E-49DF-B616-80324DE38A60}"/>
    <cellStyle name="Calculation 63 8" xfId="10576" xr:uid="{73BCF525-2EAD-4FF7-A593-AF9CFC125147}"/>
    <cellStyle name="Calculation 63 9" xfId="10577" xr:uid="{B8E81042-3DC2-44D6-93DA-5052C79AC3A2}"/>
    <cellStyle name="Calculation 63_INPUT Allocators" xfId="10578" xr:uid="{98A89391-FA77-4C65-A57F-0206D96DD9BC}"/>
    <cellStyle name="Calculation 64" xfId="10579" xr:uid="{2E724C3A-91E1-4CA8-AAFD-D058BE4D84FD}"/>
    <cellStyle name="Calculation 64 10" xfId="10580" xr:uid="{40FB27C8-1115-46C7-AF9A-AA5FF3A4DC80}"/>
    <cellStyle name="Calculation 64 11" xfId="10581" xr:uid="{D55E7AEC-37CD-42B5-B819-F662850541BC}"/>
    <cellStyle name="Calculation 64 12" xfId="10582" xr:uid="{770C1C9D-2517-44EE-B32F-BE2D6F6B7147}"/>
    <cellStyle name="Calculation 64 2" xfId="10583" xr:uid="{C79679F5-C7C9-4ACE-B52F-CDD9607560A5}"/>
    <cellStyle name="Calculation 64 2 2" xfId="10584" xr:uid="{110946FA-DBB5-4E8B-9078-2895426E5095}"/>
    <cellStyle name="Calculation 64 2 2 2" xfId="10585" xr:uid="{9A07A54C-0C00-40F7-B739-B64AAE64E0C1}"/>
    <cellStyle name="Calculation 64 2 2 2 2" xfId="10586" xr:uid="{1839B2D4-9314-42D0-A68F-E1E6EF2B877C}"/>
    <cellStyle name="Calculation 64 2 2 2 3" xfId="10587" xr:uid="{9652A8FF-CE4C-489C-B675-A4D4C2A897C4}"/>
    <cellStyle name="Calculation 64 2 2 2 4" xfId="10588" xr:uid="{513CF44E-081E-4CC1-A427-464733B777D7}"/>
    <cellStyle name="Calculation 64 2 2 2 5" xfId="10589" xr:uid="{5174CAF9-D99B-4E54-B93E-7BADC6333509}"/>
    <cellStyle name="Calculation 64 2 2 2_Int on Cust Dep" xfId="10590" xr:uid="{725C4054-F08C-42A0-ACBE-88935241B044}"/>
    <cellStyle name="Calculation 64 2 2 3" xfId="10591" xr:uid="{49C7B0B8-0F15-45B0-8609-40CB23237CED}"/>
    <cellStyle name="Calculation 64 2 2 4" xfId="10592" xr:uid="{3345A4C3-A2E4-4C9A-850A-BB8EF18C1739}"/>
    <cellStyle name="Calculation 64 2 2 5" xfId="10593" xr:uid="{DFBB9EC8-BDEB-4E61-BEAE-72237A19C240}"/>
    <cellStyle name="Calculation 64 2 2 6" xfId="10594" xr:uid="{9D344707-6D76-4728-B970-6F742F68396B}"/>
    <cellStyle name="Calculation 64 2 2 7" xfId="10595" xr:uid="{5E24E0D1-45F5-4791-B6C7-A63937C1AB7B}"/>
    <cellStyle name="Calculation 64 2 2 8" xfId="10596" xr:uid="{37D7AAB2-60A1-45F0-9DB7-F08E92D0D762}"/>
    <cellStyle name="Calculation 64 2 2 9" xfId="10597" xr:uid="{5BF8512C-B37D-4C5B-827F-A0E3878BEB17}"/>
    <cellStyle name="Calculation 64 2 2_Int on Cust Dep" xfId="10598" xr:uid="{A0B70782-CAAC-4CD5-A653-3B3E04A18F7D}"/>
    <cellStyle name="Calculation 64 2 3" xfId="10599" xr:uid="{2B9723C7-2E95-486E-9E90-B00CEB8A2781}"/>
    <cellStyle name="Calculation 64 2 3 2" xfId="10600" xr:uid="{C73332A8-495C-471F-B8C6-97EFCD6E8E49}"/>
    <cellStyle name="Calculation 64 2 3 3" xfId="10601" xr:uid="{C8C50E13-0E00-4EF0-8C5C-2D87D53608A6}"/>
    <cellStyle name="Calculation 64 2 3 4" xfId="10602" xr:uid="{0E2339B7-4101-4681-B203-195EAB2A6C67}"/>
    <cellStyle name="Calculation 64 2 3 5" xfId="10603" xr:uid="{2E877963-CBD6-40EF-BDC3-9A41CF60B276}"/>
    <cellStyle name="Calculation 64 2 3_Int on Cust Dep" xfId="10604" xr:uid="{C1BEC324-BF06-4DDD-B30D-40EADD44748C}"/>
    <cellStyle name="Calculation 64 2 4" xfId="10605" xr:uid="{2BF3D333-DB60-417C-9F96-8E310B5E9B14}"/>
    <cellStyle name="Calculation 64 2 5" xfId="10606" xr:uid="{2D8BC152-7277-464E-9DA8-409EEED8678E}"/>
    <cellStyle name="Calculation 64 2 6" xfId="10607" xr:uid="{AA9A1357-9A56-4EE0-8F71-E54A71B6C539}"/>
    <cellStyle name="Calculation 64 2_INPUT Allocators" xfId="10608" xr:uid="{81FD7E09-CCC6-4BBD-AD85-669DC14DAAF6}"/>
    <cellStyle name="Calculation 64 3" xfId="10609" xr:uid="{45341696-51D5-4F2B-A482-38ED1B4CCE5D}"/>
    <cellStyle name="Calculation 64 3 2" xfId="10610" xr:uid="{607140DE-FCE9-43B5-BFA2-BE0B6AE0FAAA}"/>
    <cellStyle name="Calculation 64 3 2 2" xfId="10611" xr:uid="{0A3A6769-EBDC-4D82-8BB1-E2C4220D5C26}"/>
    <cellStyle name="Calculation 64 3 2 3" xfId="10612" xr:uid="{A27A9035-2D8C-48FC-B89B-6ED6031843A3}"/>
    <cellStyle name="Calculation 64 3 2 4" xfId="10613" xr:uid="{1F380574-8999-4B53-9E1B-C4C429D62E6D}"/>
    <cellStyle name="Calculation 64 3 2 5" xfId="10614" xr:uid="{43C13D38-38AA-41DF-A860-0DB87DB67FFE}"/>
    <cellStyle name="Calculation 64 3 2_Int on Cust Dep" xfId="10615" xr:uid="{25DD938B-3152-488C-8962-EE81FFFD8801}"/>
    <cellStyle name="Calculation 64 3 3" xfId="10616" xr:uid="{3858A310-1981-471B-909D-8077E0906A7A}"/>
    <cellStyle name="Calculation 64 3 4" xfId="10617" xr:uid="{B5AC4464-2EA9-44A3-A57B-679757C936CC}"/>
    <cellStyle name="Calculation 64 3 5" xfId="10618" xr:uid="{E0BA550D-CCE7-4B97-BD24-610743AB5826}"/>
    <cellStyle name="Calculation 64 3 6" xfId="10619" xr:uid="{9CA8FE30-0F67-4A2C-980E-58D1673409F7}"/>
    <cellStyle name="Calculation 64 3 7" xfId="10620" xr:uid="{5DF8C071-B8E4-44D7-A867-794BCFB3DFC5}"/>
    <cellStyle name="Calculation 64 3 8" xfId="10621" xr:uid="{B13E18BF-053F-4406-935E-69AA29712419}"/>
    <cellStyle name="Calculation 64 3 9" xfId="10622" xr:uid="{04485070-F6BA-499D-908B-D9A3C82B27A1}"/>
    <cellStyle name="Calculation 64 3_Int on Cust Dep" xfId="10623" xr:uid="{9A902570-5BAA-489C-B4EA-DAC1619E2250}"/>
    <cellStyle name="Calculation 64 4" xfId="10624" xr:uid="{7A175367-1915-491B-B6E4-6CAC3979A83E}"/>
    <cellStyle name="Calculation 64 4 2" xfId="10625" xr:uid="{C2648164-C578-4757-A88A-ED66289E416D}"/>
    <cellStyle name="Calculation 64 4 3" xfId="10626" xr:uid="{8E4645F2-BD66-4AD0-A1B6-BF9C4CDBBDD4}"/>
    <cellStyle name="Calculation 64 4 4" xfId="10627" xr:uid="{EBFA7EDA-8A62-4084-84AF-68E09C3641A0}"/>
    <cellStyle name="Calculation 64 4 5" xfId="10628" xr:uid="{66456059-81CB-4DD9-B18C-2FF7FE5EEC87}"/>
    <cellStyle name="Calculation 64 4_Int on Cust Dep" xfId="10629" xr:uid="{EB9F2B75-D9B7-4D4C-9B93-84BF6E5AF8DD}"/>
    <cellStyle name="Calculation 64 5" xfId="10630" xr:uid="{C6BDD1E4-23B4-4C7C-8D4E-8DBD3784F400}"/>
    <cellStyle name="Calculation 64 5 2" xfId="10631" xr:uid="{D4FD6122-1388-4C99-A65D-656E5B9F21F0}"/>
    <cellStyle name="Calculation 64 5 3" xfId="10632" xr:uid="{A5A16FFE-8D36-48AF-83F5-58AC49D07AC8}"/>
    <cellStyle name="Calculation 64 5 4" xfId="10633" xr:uid="{414531AD-DF8F-412A-A207-8770D75BE29F}"/>
    <cellStyle name="Calculation 64 5 5" xfId="10634" xr:uid="{9A84C4A6-07C7-4556-9251-56E855A3885A}"/>
    <cellStyle name="Calculation 64 5_Int on Cust Dep" xfId="10635" xr:uid="{33AB48A8-D0A3-4204-9326-126D0AA94B03}"/>
    <cellStyle name="Calculation 64 6" xfId="10636" xr:uid="{03768A11-16AD-4A19-8185-9BA57326F0D1}"/>
    <cellStyle name="Calculation 64 7" xfId="10637" xr:uid="{665DC56E-F877-4957-8EEC-31B577B3BFED}"/>
    <cellStyle name="Calculation 64 8" xfId="10638" xr:uid="{0E75FF31-0E01-421C-9203-8DAEE97D7B86}"/>
    <cellStyle name="Calculation 64 9" xfId="10639" xr:uid="{442DF47A-859B-4A53-A515-1648EA17FA33}"/>
    <cellStyle name="Calculation 64_INPUT Allocators" xfId="10640" xr:uid="{FD2600B8-7AD0-421B-9C23-46552878174F}"/>
    <cellStyle name="Calculation 65" xfId="10641" xr:uid="{69D276AB-580A-44C9-9705-1A75C666EA2F}"/>
    <cellStyle name="Calculation 65 10" xfId="10642" xr:uid="{11EB3029-5D4F-45FE-8F10-1E35E06A4973}"/>
    <cellStyle name="Calculation 65 11" xfId="10643" xr:uid="{67C7BD91-890B-4C90-8F64-37A14E48D748}"/>
    <cellStyle name="Calculation 65 12" xfId="10644" xr:uid="{45892566-D26B-4148-B1EA-94E6BE041441}"/>
    <cellStyle name="Calculation 65 2" xfId="10645" xr:uid="{ACADF266-5E14-43E1-92EA-B62794EE5BDC}"/>
    <cellStyle name="Calculation 65 2 2" xfId="10646" xr:uid="{5B941F52-4A37-43F9-9C1D-1DB902677ED9}"/>
    <cellStyle name="Calculation 65 2 2 2" xfId="10647" xr:uid="{67602752-7155-4CCA-8A44-C80632510A05}"/>
    <cellStyle name="Calculation 65 2 2 2 2" xfId="10648" xr:uid="{ABAF50FC-3347-4F67-923F-BA40CFC3A50D}"/>
    <cellStyle name="Calculation 65 2 2 2 3" xfId="10649" xr:uid="{AB24A154-9D03-4C0F-9F54-ECA7D23E5CAC}"/>
    <cellStyle name="Calculation 65 2 2 2 4" xfId="10650" xr:uid="{EE0A6152-88CA-4CAD-BE9E-25020B968FD9}"/>
    <cellStyle name="Calculation 65 2 2 2 5" xfId="10651" xr:uid="{08A9A32A-7B7D-47DF-89DA-9547C65DF7B2}"/>
    <cellStyle name="Calculation 65 2 2 2_Int on Cust Dep" xfId="10652" xr:uid="{1975AA01-2B97-4CBE-8BF2-7B3BB3A78FC2}"/>
    <cellStyle name="Calculation 65 2 2 3" xfId="10653" xr:uid="{6BABB921-45E6-4076-A333-0E51397FA696}"/>
    <cellStyle name="Calculation 65 2 2 4" xfId="10654" xr:uid="{3C041B72-B35A-450E-BF6A-7F3008677C30}"/>
    <cellStyle name="Calculation 65 2 2 5" xfId="10655" xr:uid="{4ABC3EC9-8104-4193-9E70-D125167A53A1}"/>
    <cellStyle name="Calculation 65 2 2 6" xfId="10656" xr:uid="{9DE14820-6A1B-4463-BD18-4AE740037A8A}"/>
    <cellStyle name="Calculation 65 2 2 7" xfId="10657" xr:uid="{9FBA1F17-9CAA-4451-B193-6823DF26FBAE}"/>
    <cellStyle name="Calculation 65 2 2 8" xfId="10658" xr:uid="{CA1CDE80-B7F5-4CDB-ADF1-FD773D338E32}"/>
    <cellStyle name="Calculation 65 2 2 9" xfId="10659" xr:uid="{16A4EA67-8EA8-48F9-9F6B-EAFF86563BFE}"/>
    <cellStyle name="Calculation 65 2 2_Int on Cust Dep" xfId="10660" xr:uid="{43DDB510-72E8-4898-8535-96D16F4CD5D3}"/>
    <cellStyle name="Calculation 65 2 3" xfId="10661" xr:uid="{60C468A5-7D7B-4D51-9C4A-0024A581E0EE}"/>
    <cellStyle name="Calculation 65 2 3 2" xfId="10662" xr:uid="{1BC14E8E-0203-4710-B8E7-E84BC48E04B4}"/>
    <cellStyle name="Calculation 65 2 3 3" xfId="10663" xr:uid="{DAE30B8E-16CE-4EF5-8E68-1E4E3735E7DA}"/>
    <cellStyle name="Calculation 65 2 3 4" xfId="10664" xr:uid="{4FD9B760-913D-449B-9993-FD29BCC5FC0D}"/>
    <cellStyle name="Calculation 65 2 3 5" xfId="10665" xr:uid="{75D12422-F491-4E13-947F-40561DB981CE}"/>
    <cellStyle name="Calculation 65 2 3_Int on Cust Dep" xfId="10666" xr:uid="{708A3646-632E-4E91-9021-757831C7555B}"/>
    <cellStyle name="Calculation 65 2 4" xfId="10667" xr:uid="{8C8F8038-B957-4C6F-9799-DF9175D05F4D}"/>
    <cellStyle name="Calculation 65 2 5" xfId="10668" xr:uid="{00601555-2A55-4486-9906-2A9C7F87BC17}"/>
    <cellStyle name="Calculation 65 2 6" xfId="10669" xr:uid="{9BFC9FBE-D2CB-4175-BB9D-E366F9F075A8}"/>
    <cellStyle name="Calculation 65 2_INPUT Allocators" xfId="10670" xr:uid="{67631ABD-44A3-43A5-A9B5-CC2A969E8EE7}"/>
    <cellStyle name="Calculation 65 3" xfId="10671" xr:uid="{CE7C50E4-A927-4FB7-8496-905F519315E3}"/>
    <cellStyle name="Calculation 65 3 2" xfId="10672" xr:uid="{7482D1C0-E100-486D-99D8-93A772CE4FC8}"/>
    <cellStyle name="Calculation 65 3 2 2" xfId="10673" xr:uid="{FAA2A105-B158-439C-87D0-043CD28AA545}"/>
    <cellStyle name="Calculation 65 3 2 3" xfId="10674" xr:uid="{9A84A2B7-6081-4A34-81E0-8D171ABE864B}"/>
    <cellStyle name="Calculation 65 3 2 4" xfId="10675" xr:uid="{BAE46205-ECB6-4704-BACF-A7AF55158B66}"/>
    <cellStyle name="Calculation 65 3 2 5" xfId="10676" xr:uid="{7E4D2B1B-9F13-413B-B886-F6EFE2A9A550}"/>
    <cellStyle name="Calculation 65 3 2_Int on Cust Dep" xfId="10677" xr:uid="{7188E56E-9E5E-48BE-84D1-F233063CBED8}"/>
    <cellStyle name="Calculation 65 3 3" xfId="10678" xr:uid="{BA2A1DEE-8E35-4A7C-8A78-5C2D96E95831}"/>
    <cellStyle name="Calculation 65 3 4" xfId="10679" xr:uid="{A9C91131-E0F6-490C-A4EC-1453639CBC99}"/>
    <cellStyle name="Calculation 65 3 5" xfId="10680" xr:uid="{FFDFB786-15F3-45F3-B5D5-C9F31DA58B51}"/>
    <cellStyle name="Calculation 65 3 6" xfId="10681" xr:uid="{ADA8FE01-6084-45A3-815A-88079DA7FF8F}"/>
    <cellStyle name="Calculation 65 3 7" xfId="10682" xr:uid="{6BFAA5D7-387D-47BB-BD0A-C144C5A4D8FF}"/>
    <cellStyle name="Calculation 65 3 8" xfId="10683" xr:uid="{9ED3D7A2-9E99-4164-AECB-210D989FDE40}"/>
    <cellStyle name="Calculation 65 3 9" xfId="10684" xr:uid="{6095C6BF-FE13-4714-BB00-2F4A9DAB3D86}"/>
    <cellStyle name="Calculation 65 3_Int on Cust Dep" xfId="10685" xr:uid="{A89600E6-7E55-4822-A571-863B77B0CE87}"/>
    <cellStyle name="Calculation 65 4" xfId="10686" xr:uid="{1F079782-AD02-4ADD-A7EF-380FD9C140D3}"/>
    <cellStyle name="Calculation 65 4 2" xfId="10687" xr:uid="{3F6AAAF9-DD48-40B1-9976-6C227E39806E}"/>
    <cellStyle name="Calculation 65 4 3" xfId="10688" xr:uid="{6D8748EE-3B29-4939-9D7C-EB12ECE55FD5}"/>
    <cellStyle name="Calculation 65 4 4" xfId="10689" xr:uid="{1CE7F609-C46B-4A02-8129-5FF3CC00AB33}"/>
    <cellStyle name="Calculation 65 4 5" xfId="10690" xr:uid="{927D708F-C973-4DCD-A4A6-77D98AD889E1}"/>
    <cellStyle name="Calculation 65 4_Int on Cust Dep" xfId="10691" xr:uid="{147B83C7-60F9-4028-B810-1685A64EB59B}"/>
    <cellStyle name="Calculation 65 5" xfId="10692" xr:uid="{D76348CD-6942-46ED-AB5B-597664295A9E}"/>
    <cellStyle name="Calculation 65 5 2" xfId="10693" xr:uid="{AF1F8B8E-7040-44BB-81B2-C10E2A649A31}"/>
    <cellStyle name="Calculation 65 5 3" xfId="10694" xr:uid="{C0026592-AB66-4E9B-A905-BD5985639F66}"/>
    <cellStyle name="Calculation 65 5 4" xfId="10695" xr:uid="{B0222D65-A73A-4ABF-B3DB-1B45D62CCC55}"/>
    <cellStyle name="Calculation 65 5 5" xfId="10696" xr:uid="{34595900-7F0B-49BE-9577-BE646133BE8C}"/>
    <cellStyle name="Calculation 65 5_Int on Cust Dep" xfId="10697" xr:uid="{FEDC7B92-AB37-4394-851B-2A86E5A52B13}"/>
    <cellStyle name="Calculation 65 6" xfId="10698" xr:uid="{19E3A799-97F1-4F4E-A402-B1569D1C1145}"/>
    <cellStyle name="Calculation 65 7" xfId="10699" xr:uid="{663CF998-2952-4BA1-A693-E229A1DD95A2}"/>
    <cellStyle name="Calculation 65 8" xfId="10700" xr:uid="{8030CD9C-F844-47B4-81EF-B3058815497F}"/>
    <cellStyle name="Calculation 65 9" xfId="10701" xr:uid="{1286A107-664D-4D35-9C42-3C5BE1018076}"/>
    <cellStyle name="Calculation 65_INPUT Allocators" xfId="10702" xr:uid="{F5B52C83-807F-46FE-9C43-506BA70F9346}"/>
    <cellStyle name="Calculation 66" xfId="10703" xr:uid="{6026EDE9-0659-4EED-B50A-A4FB39358B34}"/>
    <cellStyle name="Calculation 66 10" xfId="10704" xr:uid="{F329F438-7606-49A0-8CD3-0668A76CBF4A}"/>
    <cellStyle name="Calculation 66 11" xfId="10705" xr:uid="{8D818F00-3CBC-4F16-A368-8347151ABA87}"/>
    <cellStyle name="Calculation 66 12" xfId="10706" xr:uid="{D4291E79-2FC8-440B-9DAC-94116AFB0486}"/>
    <cellStyle name="Calculation 66 2" xfId="10707" xr:uid="{4F626199-57C8-46B3-BA89-F0CA06927C26}"/>
    <cellStyle name="Calculation 66 2 2" xfId="10708" xr:uid="{FF6F8820-95C4-4448-A064-711EA84016B8}"/>
    <cellStyle name="Calculation 66 2 2 2" xfId="10709" xr:uid="{5DE85AB8-5CA1-4DBE-BCF0-D9B6FA6DCA81}"/>
    <cellStyle name="Calculation 66 2 2 2 2" xfId="10710" xr:uid="{E94FCF6A-0848-4009-B277-B9215F14CC08}"/>
    <cellStyle name="Calculation 66 2 2 2 3" xfId="10711" xr:uid="{FEB954C0-4BFC-4C13-971A-90022D51CFBD}"/>
    <cellStyle name="Calculation 66 2 2 2 4" xfId="10712" xr:uid="{6B0DA0BC-9203-4CDA-9A42-A28BD9877244}"/>
    <cellStyle name="Calculation 66 2 2 2 5" xfId="10713" xr:uid="{9C6C177C-D54A-44C1-8E23-9CA6273DB3DC}"/>
    <cellStyle name="Calculation 66 2 2 2_Int on Cust Dep" xfId="10714" xr:uid="{EF107082-E691-4645-B9CB-C47CD1ECC9DB}"/>
    <cellStyle name="Calculation 66 2 2 3" xfId="10715" xr:uid="{DE1CFB0C-8AE1-4465-B3AF-3BB6F2A97418}"/>
    <cellStyle name="Calculation 66 2 2 4" xfId="10716" xr:uid="{4F3C05A1-47D9-4538-8ECC-34AED82A2F88}"/>
    <cellStyle name="Calculation 66 2 2 5" xfId="10717" xr:uid="{9D1C1BB1-469F-45CF-AB3E-93049C4CCF15}"/>
    <cellStyle name="Calculation 66 2 2 6" xfId="10718" xr:uid="{7F8B5147-D51B-430A-A154-93E3303D4887}"/>
    <cellStyle name="Calculation 66 2 2 7" xfId="10719" xr:uid="{910856C6-BB9A-44C7-8622-4BE7AEA22F37}"/>
    <cellStyle name="Calculation 66 2 2 8" xfId="10720" xr:uid="{621EAA30-11CA-4517-B333-474EEA3FD182}"/>
    <cellStyle name="Calculation 66 2 2 9" xfId="10721" xr:uid="{5DB55518-F440-41CF-B18D-2167A7DDFFC7}"/>
    <cellStyle name="Calculation 66 2 2_Int on Cust Dep" xfId="10722" xr:uid="{1646E310-8915-4227-B01F-33926C8BAEEF}"/>
    <cellStyle name="Calculation 66 2 3" xfId="10723" xr:uid="{15B9540D-7BFE-437F-90F9-5DC389125C42}"/>
    <cellStyle name="Calculation 66 2 3 2" xfId="10724" xr:uid="{39A82AF6-E85E-49DE-A518-D703EDAF0E05}"/>
    <cellStyle name="Calculation 66 2 3 3" xfId="10725" xr:uid="{B638EE7A-0E60-47ED-A962-D9D43F475AF8}"/>
    <cellStyle name="Calculation 66 2 3 4" xfId="10726" xr:uid="{E7F3A30B-741D-44A7-BD2F-268C508E1EDC}"/>
    <cellStyle name="Calculation 66 2 3 5" xfId="10727" xr:uid="{2672D2D2-6FF8-4BA3-BBE9-F10F5EC426B4}"/>
    <cellStyle name="Calculation 66 2 3_Int on Cust Dep" xfId="10728" xr:uid="{435D8A2A-A814-4DEC-ABCD-98246CE75777}"/>
    <cellStyle name="Calculation 66 2 4" xfId="10729" xr:uid="{F9702819-CA9D-44B1-A88C-ACB9D7DF6FB8}"/>
    <cellStyle name="Calculation 66 2 5" xfId="10730" xr:uid="{992DF254-7FE3-4245-A835-0B15B34C4F3A}"/>
    <cellStyle name="Calculation 66 2 6" xfId="10731" xr:uid="{44925125-94B2-44EC-8AE4-105EC20F4615}"/>
    <cellStyle name="Calculation 66 2_INPUT Allocators" xfId="10732" xr:uid="{E1F92F27-168E-422C-9813-B57298F79C38}"/>
    <cellStyle name="Calculation 66 3" xfId="10733" xr:uid="{59E8D1D6-ABE5-43C9-97FF-BFCC79F6978F}"/>
    <cellStyle name="Calculation 66 3 2" xfId="10734" xr:uid="{5B9CDCA4-7F44-4CBD-AAB2-8AEC9172F62F}"/>
    <cellStyle name="Calculation 66 3 2 2" xfId="10735" xr:uid="{4C74D25E-59A1-480A-BB11-5613BCE41ACB}"/>
    <cellStyle name="Calculation 66 3 2 3" xfId="10736" xr:uid="{4EC78D3D-7B70-467D-849E-C3C17877AFF1}"/>
    <cellStyle name="Calculation 66 3 2 4" xfId="10737" xr:uid="{2924E4C1-5F1A-47ED-8E79-8FF6481F82EE}"/>
    <cellStyle name="Calculation 66 3 2 5" xfId="10738" xr:uid="{386B565F-7F36-47E1-A866-61E44D8E4A50}"/>
    <cellStyle name="Calculation 66 3 2_Int on Cust Dep" xfId="10739" xr:uid="{19F051C4-55D2-4B80-8D56-7D2D61A686D6}"/>
    <cellStyle name="Calculation 66 3 3" xfId="10740" xr:uid="{086D711D-2955-40F8-A205-3F4323FB70B6}"/>
    <cellStyle name="Calculation 66 3 4" xfId="10741" xr:uid="{B695DDDD-851F-47FA-8D9C-B2A2D2850DC5}"/>
    <cellStyle name="Calculation 66 3 5" xfId="10742" xr:uid="{384D668A-0C63-4806-B54C-12D11EABD160}"/>
    <cellStyle name="Calculation 66 3 6" xfId="10743" xr:uid="{82EFF939-EC4E-436B-99A2-BD518EDD723A}"/>
    <cellStyle name="Calculation 66 3 7" xfId="10744" xr:uid="{219DCEF8-5563-4010-B53B-8102A66DD7F1}"/>
    <cellStyle name="Calculation 66 3 8" xfId="10745" xr:uid="{0535860A-60DC-4FB1-AEE3-C51F8046A4B2}"/>
    <cellStyle name="Calculation 66 3 9" xfId="10746" xr:uid="{3A9BCAE0-23A6-46E7-B3CC-110BE0DD92CF}"/>
    <cellStyle name="Calculation 66 3_Int on Cust Dep" xfId="10747" xr:uid="{1323217A-CF8F-443D-ACE7-679F6BC8FFCD}"/>
    <cellStyle name="Calculation 66 4" xfId="10748" xr:uid="{B5B44B43-5F11-4519-BE89-4A6D82E648AC}"/>
    <cellStyle name="Calculation 66 4 2" xfId="10749" xr:uid="{A58DE655-FD3D-4F54-B6CC-B2289ADB76AF}"/>
    <cellStyle name="Calculation 66 4 3" xfId="10750" xr:uid="{F1FC874B-E48A-4C32-9A55-36F98B83A6C0}"/>
    <cellStyle name="Calculation 66 4 4" xfId="10751" xr:uid="{A1A7D5E3-2513-4F62-9C8C-2EBB1DA03031}"/>
    <cellStyle name="Calculation 66 4 5" xfId="10752" xr:uid="{D6A75EED-58C0-40C7-BA24-4E8FABA908DA}"/>
    <cellStyle name="Calculation 66 4_Int on Cust Dep" xfId="10753" xr:uid="{9B1329B4-7AAA-4F50-8C6F-09084187740B}"/>
    <cellStyle name="Calculation 66 5" xfId="10754" xr:uid="{5E689F42-DCE4-45DE-99DD-49E1DE3EEA36}"/>
    <cellStyle name="Calculation 66 5 2" xfId="10755" xr:uid="{5B0DFEDF-A627-4808-BD3E-D396F63E4748}"/>
    <cellStyle name="Calculation 66 5 3" xfId="10756" xr:uid="{867F361A-2B77-49F0-A0E2-AABE18C34DE3}"/>
    <cellStyle name="Calculation 66 5 4" xfId="10757" xr:uid="{73678FDF-E87A-4380-A76D-E0EB5FD7A120}"/>
    <cellStyle name="Calculation 66 5 5" xfId="10758" xr:uid="{33B6F0AA-621C-4E1B-926C-ABF8DE171E3F}"/>
    <cellStyle name="Calculation 66 5_Int on Cust Dep" xfId="10759" xr:uid="{62C94E14-84CB-41FA-A7B7-8430484BF888}"/>
    <cellStyle name="Calculation 66 6" xfId="10760" xr:uid="{D8E6BA07-640B-4C76-82EE-3A4C1C47E2E0}"/>
    <cellStyle name="Calculation 66 7" xfId="10761" xr:uid="{9E235CCE-BF2F-4021-8F1A-8151752A7FE1}"/>
    <cellStyle name="Calculation 66 8" xfId="10762" xr:uid="{E70417B9-2148-45C8-88F8-DF56D492F877}"/>
    <cellStyle name="Calculation 66 9" xfId="10763" xr:uid="{94212318-91AA-431F-B9B3-7DCE3E7EC609}"/>
    <cellStyle name="Calculation 66_INPUT Allocators" xfId="10764" xr:uid="{F65AA572-EC59-4418-B983-68ED38C951D4}"/>
    <cellStyle name="Calculation 67" xfId="10765" xr:uid="{8CA936BA-0AD0-4284-9928-024FAB0D5BC6}"/>
    <cellStyle name="Calculation 67 10" xfId="10766" xr:uid="{1C2A0AA1-A330-44AE-A28B-C283C09CB7C4}"/>
    <cellStyle name="Calculation 67 11" xfId="10767" xr:uid="{A5AA3519-50A3-454C-B3DC-225A7F7E2B74}"/>
    <cellStyle name="Calculation 67 12" xfId="10768" xr:uid="{D49BF690-5C34-4CBB-A7B4-3FBBB479263E}"/>
    <cellStyle name="Calculation 67 2" xfId="10769" xr:uid="{58EB0503-0DCB-4CC2-BBA4-A22B0D95618B}"/>
    <cellStyle name="Calculation 67 2 2" xfId="10770" xr:uid="{D7DABB54-61CC-41D8-939C-13DFD21B1C4D}"/>
    <cellStyle name="Calculation 67 2 2 2" xfId="10771" xr:uid="{AAA81ED8-6844-4AFE-8B33-1B133A935920}"/>
    <cellStyle name="Calculation 67 2 2 2 2" xfId="10772" xr:uid="{10A69564-1407-4FDB-8FFA-80C7C901D6A6}"/>
    <cellStyle name="Calculation 67 2 2 2 3" xfId="10773" xr:uid="{D084849F-EC12-4D7B-A149-1C9B9920DAE1}"/>
    <cellStyle name="Calculation 67 2 2 2 4" xfId="10774" xr:uid="{B63478B2-D64C-4EAD-9134-5CE0415A9701}"/>
    <cellStyle name="Calculation 67 2 2 2 5" xfId="10775" xr:uid="{DB493572-16A4-4AF6-BCC0-1A83CA7E5662}"/>
    <cellStyle name="Calculation 67 2 2 2_Int on Cust Dep" xfId="10776" xr:uid="{667C9E8E-208A-4564-884E-C9B54E57569B}"/>
    <cellStyle name="Calculation 67 2 2 3" xfId="10777" xr:uid="{638D10B6-4F47-407D-8BA2-6AA8517CD944}"/>
    <cellStyle name="Calculation 67 2 2 4" xfId="10778" xr:uid="{5F690492-103B-4695-9648-2055BA276060}"/>
    <cellStyle name="Calculation 67 2 2 5" xfId="10779" xr:uid="{B2323CD2-A71F-46DB-8F04-319E519E200B}"/>
    <cellStyle name="Calculation 67 2 2 6" xfId="10780" xr:uid="{E93718F2-4252-4D83-AF70-E0AB47C04911}"/>
    <cellStyle name="Calculation 67 2 2 7" xfId="10781" xr:uid="{F5104D58-6202-4292-8414-1CAB8EB3C150}"/>
    <cellStyle name="Calculation 67 2 2 8" xfId="10782" xr:uid="{C925CFD7-2305-4031-9289-3FEA44112941}"/>
    <cellStyle name="Calculation 67 2 2 9" xfId="10783" xr:uid="{FD836FE1-3B86-4D63-B976-7E861D1C31B2}"/>
    <cellStyle name="Calculation 67 2 2_Int on Cust Dep" xfId="10784" xr:uid="{F851641A-61C3-4BCC-866E-8D4E4DF78D79}"/>
    <cellStyle name="Calculation 67 2 3" xfId="10785" xr:uid="{97B16AEA-16E7-4B4C-B89E-D63A77A4BB1C}"/>
    <cellStyle name="Calculation 67 2 3 2" xfId="10786" xr:uid="{BD61E3E2-5548-4EC0-837D-A367D8472BE8}"/>
    <cellStyle name="Calculation 67 2 3 3" xfId="10787" xr:uid="{B2BA0935-99F0-466B-A90C-E1C02B52ABBE}"/>
    <cellStyle name="Calculation 67 2 3 4" xfId="10788" xr:uid="{D3689111-C3ED-41D1-8720-1D041C354350}"/>
    <cellStyle name="Calculation 67 2 3 5" xfId="10789" xr:uid="{B8F403B8-C6E2-4BEA-BE20-C0035F64B64F}"/>
    <cellStyle name="Calculation 67 2 3_Int on Cust Dep" xfId="10790" xr:uid="{8E2C1DF5-2045-4861-BC0B-139753A5625B}"/>
    <cellStyle name="Calculation 67 2 4" xfId="10791" xr:uid="{8A174E00-14C3-4A32-806D-4226EA7156E8}"/>
    <cellStyle name="Calculation 67 2 5" xfId="10792" xr:uid="{AC2D04C7-1DA5-423F-B100-9F86FA700F5E}"/>
    <cellStyle name="Calculation 67 2 6" xfId="10793" xr:uid="{67E131D4-4937-45CB-BE93-62D3A9D99D08}"/>
    <cellStyle name="Calculation 67 2_INPUT Allocators" xfId="10794" xr:uid="{6E2C603C-1D39-4F27-890A-C20D988E364B}"/>
    <cellStyle name="Calculation 67 3" xfId="10795" xr:uid="{64251F63-C78B-473D-B88A-32DEB5833CD1}"/>
    <cellStyle name="Calculation 67 3 2" xfId="10796" xr:uid="{147534CE-9E9E-4358-8A18-06EC3C412354}"/>
    <cellStyle name="Calculation 67 3 2 2" xfId="10797" xr:uid="{F9912621-6255-41F7-8958-5B23BC04B7E0}"/>
    <cellStyle name="Calculation 67 3 2 3" xfId="10798" xr:uid="{2DCC44E5-82AD-45E3-BCB5-669F83CC0BF6}"/>
    <cellStyle name="Calculation 67 3 2 4" xfId="10799" xr:uid="{5111BBE3-70C5-43C4-A6BB-54009E9CC848}"/>
    <cellStyle name="Calculation 67 3 2 5" xfId="10800" xr:uid="{66F02FB3-BC00-438E-9159-DC88D3033FFD}"/>
    <cellStyle name="Calculation 67 3 2_Int on Cust Dep" xfId="10801" xr:uid="{1C30E583-7B0B-46F7-8D47-5E8144B2BB21}"/>
    <cellStyle name="Calculation 67 3 3" xfId="10802" xr:uid="{92F5CD03-86D4-4582-A010-8DE379768839}"/>
    <cellStyle name="Calculation 67 3 4" xfId="10803" xr:uid="{99DBE39C-4C56-4993-8C93-63F854395E34}"/>
    <cellStyle name="Calculation 67 3 5" xfId="10804" xr:uid="{A30813E4-870F-43AC-A506-DA0CB0D31E8B}"/>
    <cellStyle name="Calculation 67 3 6" xfId="10805" xr:uid="{807E0409-9693-4BDB-91B4-7132DE635956}"/>
    <cellStyle name="Calculation 67 3 7" xfId="10806" xr:uid="{C741DBAF-4ACC-422E-A1FE-A7E5E0EE0D3F}"/>
    <cellStyle name="Calculation 67 3 8" xfId="10807" xr:uid="{CE8C0E65-7457-4C2D-A9E1-4BF73814B0D4}"/>
    <cellStyle name="Calculation 67 3 9" xfId="10808" xr:uid="{4CE05679-D874-4391-ACF5-F4A7E76219F2}"/>
    <cellStyle name="Calculation 67 3_Int on Cust Dep" xfId="10809" xr:uid="{E78A1852-C101-494F-9329-8EDCBE6616B6}"/>
    <cellStyle name="Calculation 67 4" xfId="10810" xr:uid="{83F33582-288E-473E-82BA-E5F020B55146}"/>
    <cellStyle name="Calculation 67 4 2" xfId="10811" xr:uid="{7E1F1F41-7040-4492-83B1-B851B6760491}"/>
    <cellStyle name="Calculation 67 4 3" xfId="10812" xr:uid="{0FBF4BAE-A1C2-4736-862B-07B40EE3A193}"/>
    <cellStyle name="Calculation 67 4 4" xfId="10813" xr:uid="{FBA8E8CB-5737-4321-8B38-A3D369846770}"/>
    <cellStyle name="Calculation 67 4 5" xfId="10814" xr:uid="{6BA3F9D4-593C-452A-BD18-51579D7F3D99}"/>
    <cellStyle name="Calculation 67 4_Int on Cust Dep" xfId="10815" xr:uid="{2FB4C5E6-AD87-497C-8A81-423C00EA5E61}"/>
    <cellStyle name="Calculation 67 5" xfId="10816" xr:uid="{43897C8E-F2B6-43CF-9FE9-6C8B9FFC0F0F}"/>
    <cellStyle name="Calculation 67 5 2" xfId="10817" xr:uid="{8FE96D88-CFED-4EE7-AA79-A9874352D4A9}"/>
    <cellStyle name="Calculation 67 5 3" xfId="10818" xr:uid="{4E2D34A6-6E29-4B14-B560-90F67F71826E}"/>
    <cellStyle name="Calculation 67 5 4" xfId="10819" xr:uid="{E7328B6B-CCCB-47D9-B1AC-401E12849633}"/>
    <cellStyle name="Calculation 67 5 5" xfId="10820" xr:uid="{770C2CA5-4ED7-4583-940F-0BE89A9D670C}"/>
    <cellStyle name="Calculation 67 5_Int on Cust Dep" xfId="10821" xr:uid="{D0487AFF-480C-4562-82CA-71131D2FAA5A}"/>
    <cellStyle name="Calculation 67 6" xfId="10822" xr:uid="{C6C628AD-F62F-443E-A03C-53281BD79B4C}"/>
    <cellStyle name="Calculation 67 7" xfId="10823" xr:uid="{0B13E15B-AB10-4EC3-A922-07A1DAB40FCE}"/>
    <cellStyle name="Calculation 67 8" xfId="10824" xr:uid="{B7E6ABB7-05BA-44A0-A2E1-4E88E869B336}"/>
    <cellStyle name="Calculation 67 9" xfId="10825" xr:uid="{92AE524A-DFBA-4026-A860-FDDFC261BE74}"/>
    <cellStyle name="Calculation 67_INPUT Allocators" xfId="10826" xr:uid="{02EC7A3C-10BE-4F36-9CBE-469BF955E770}"/>
    <cellStyle name="Calculation 68" xfId="10827" xr:uid="{7CE15219-F0DD-4EB8-9424-E06B5201A11C}"/>
    <cellStyle name="Calculation 68 10" xfId="10828" xr:uid="{46205E6E-EC23-43F7-9AB7-012B3287FB54}"/>
    <cellStyle name="Calculation 68 11" xfId="10829" xr:uid="{D6FCF199-8648-4B41-95C5-F5766F70E15D}"/>
    <cellStyle name="Calculation 68 12" xfId="10830" xr:uid="{23ECCA0F-0079-4F11-8751-2AB84A6BDAF5}"/>
    <cellStyle name="Calculation 68 2" xfId="10831" xr:uid="{F6041EC9-07FF-4C69-880B-E4A12B19218E}"/>
    <cellStyle name="Calculation 68 2 2" xfId="10832" xr:uid="{B0F70672-7222-46EA-8523-162D3BEB2801}"/>
    <cellStyle name="Calculation 68 2 2 2" xfId="10833" xr:uid="{7D6C6EE8-D3F0-45B7-91C4-8A6486B4D1D5}"/>
    <cellStyle name="Calculation 68 2 2 2 2" xfId="10834" xr:uid="{9726A48D-2CF8-473E-B7DA-005582F40364}"/>
    <cellStyle name="Calculation 68 2 2 2 3" xfId="10835" xr:uid="{91D76D24-1852-46A5-A26D-5CC2A167B020}"/>
    <cellStyle name="Calculation 68 2 2 2 4" xfId="10836" xr:uid="{AB4470DA-BC65-46A8-8FFC-EA39EB1AE999}"/>
    <cellStyle name="Calculation 68 2 2 2 5" xfId="10837" xr:uid="{CCEB5EED-F655-48C3-AA1A-CC8AEB1C0636}"/>
    <cellStyle name="Calculation 68 2 2 2_Int on Cust Dep" xfId="10838" xr:uid="{B643C64E-686F-45E3-94C4-3148BB844EFC}"/>
    <cellStyle name="Calculation 68 2 2 3" xfId="10839" xr:uid="{378D2FE7-C875-42B2-80A0-DB54394E30C1}"/>
    <cellStyle name="Calculation 68 2 2 4" xfId="10840" xr:uid="{12E5B2DD-EE35-4E59-B9E5-CDE7E2DB506E}"/>
    <cellStyle name="Calculation 68 2 2 5" xfId="10841" xr:uid="{5B6A33DC-CB95-4F95-80B3-0D6C3662ADCC}"/>
    <cellStyle name="Calculation 68 2 2 6" xfId="10842" xr:uid="{E19E5EC8-FA67-4CC4-A207-0C9E303944A1}"/>
    <cellStyle name="Calculation 68 2 2 7" xfId="10843" xr:uid="{2618FB06-E353-4FBA-916A-20911194B5CB}"/>
    <cellStyle name="Calculation 68 2 2 8" xfId="10844" xr:uid="{B535697D-A165-4A02-9AD5-DAD1AFD10CE7}"/>
    <cellStyle name="Calculation 68 2 2 9" xfId="10845" xr:uid="{8CC61E5B-5F68-4FD5-90AE-D1EE7AC3DAFD}"/>
    <cellStyle name="Calculation 68 2 2_Int on Cust Dep" xfId="10846" xr:uid="{35C27273-0F9D-4061-A312-8BAEF4EDF551}"/>
    <cellStyle name="Calculation 68 2 3" xfId="10847" xr:uid="{26492186-5A50-4929-9F76-F652B09C2EA5}"/>
    <cellStyle name="Calculation 68 2 3 2" xfId="10848" xr:uid="{D1D3A0B6-234D-4EF5-9AC7-CE916D8D5669}"/>
    <cellStyle name="Calculation 68 2 3 3" xfId="10849" xr:uid="{31C48F7C-0A2E-4E9A-A31E-D3482ACD2B5B}"/>
    <cellStyle name="Calculation 68 2 3 4" xfId="10850" xr:uid="{45F2AC25-6A0A-4F28-BE2F-5C4A92351246}"/>
    <cellStyle name="Calculation 68 2 3 5" xfId="10851" xr:uid="{2A326E10-D570-484C-899D-3A4EDEFB6204}"/>
    <cellStyle name="Calculation 68 2 3_Int on Cust Dep" xfId="10852" xr:uid="{2F27C4C5-8FD3-41A5-9A84-99D826EACD53}"/>
    <cellStyle name="Calculation 68 2 4" xfId="10853" xr:uid="{E5BAAB47-432A-4C3C-BCED-7EB0AB8D0E67}"/>
    <cellStyle name="Calculation 68 2 5" xfId="10854" xr:uid="{41D4BB10-CB79-4EA1-ABAA-1546CB43CAD5}"/>
    <cellStyle name="Calculation 68 2 6" xfId="10855" xr:uid="{4F1C340F-B76D-44E5-8AF3-755DE4847492}"/>
    <cellStyle name="Calculation 68 2_INPUT Allocators" xfId="10856" xr:uid="{3ACD861D-DD43-4BB6-8D87-70D66C6FEB1A}"/>
    <cellStyle name="Calculation 68 3" xfId="10857" xr:uid="{AD1B8E79-B10C-4A80-9073-BAB25E731414}"/>
    <cellStyle name="Calculation 68 3 2" xfId="10858" xr:uid="{9AB46D63-9C3C-4C8D-B5F9-0C9C552F1332}"/>
    <cellStyle name="Calculation 68 3 2 2" xfId="10859" xr:uid="{E2FF9E4E-65F6-4E61-8E92-9E7FB00B89A9}"/>
    <cellStyle name="Calculation 68 3 2 3" xfId="10860" xr:uid="{755C8EAE-BF9D-496C-B5AF-4269E4E8D45F}"/>
    <cellStyle name="Calculation 68 3 2 4" xfId="10861" xr:uid="{89759F50-3DA3-4DFF-B436-6E6CA91E5937}"/>
    <cellStyle name="Calculation 68 3 2 5" xfId="10862" xr:uid="{CB32ABC3-7FAE-4A95-9B76-0ED32D8D8268}"/>
    <cellStyle name="Calculation 68 3 2_Int on Cust Dep" xfId="10863" xr:uid="{DE16A91D-6728-4A9C-8762-7B2F1173ABCC}"/>
    <cellStyle name="Calculation 68 3 3" xfId="10864" xr:uid="{D1C08ACA-073F-4188-AC1E-DCF3AC4B506B}"/>
    <cellStyle name="Calculation 68 3 4" xfId="10865" xr:uid="{2AF6CB9C-8988-464D-9CB0-92C0F8619C3D}"/>
    <cellStyle name="Calculation 68 3 5" xfId="10866" xr:uid="{A3D418D1-A54A-49B7-AAF6-57FFA784730A}"/>
    <cellStyle name="Calculation 68 3 6" xfId="10867" xr:uid="{B9D9ED78-ADC0-4199-9299-EFC5192AACD3}"/>
    <cellStyle name="Calculation 68 3 7" xfId="10868" xr:uid="{885450A6-11CF-48E1-982A-E372EBB19D8F}"/>
    <cellStyle name="Calculation 68 3 8" xfId="10869" xr:uid="{41E578F3-219A-42DB-B93A-E31C4CF5298D}"/>
    <cellStyle name="Calculation 68 3 9" xfId="10870" xr:uid="{497A1EDF-9980-4F64-BF11-A6C211A1C056}"/>
    <cellStyle name="Calculation 68 3_Int on Cust Dep" xfId="10871" xr:uid="{7FF06A85-37AE-46A2-8157-A21A99890B07}"/>
    <cellStyle name="Calculation 68 4" xfId="10872" xr:uid="{DD712BD8-234A-4536-81FE-D65377E87E2C}"/>
    <cellStyle name="Calculation 68 4 2" xfId="10873" xr:uid="{A0B770D7-7CEE-4F16-A8E4-FC57A83A24F5}"/>
    <cellStyle name="Calculation 68 4 3" xfId="10874" xr:uid="{687095D0-4018-4C9D-A7E8-0FDDEF39D673}"/>
    <cellStyle name="Calculation 68 4 4" xfId="10875" xr:uid="{9AAF941A-100E-489B-B6D7-1B3D2F91A9C0}"/>
    <cellStyle name="Calculation 68 4 5" xfId="10876" xr:uid="{83AC138C-499F-4667-8139-22C381477848}"/>
    <cellStyle name="Calculation 68 4_Int on Cust Dep" xfId="10877" xr:uid="{D4681707-DD58-4938-9CD0-A832BF8BB477}"/>
    <cellStyle name="Calculation 68 5" xfId="10878" xr:uid="{56537D7E-061F-41E8-9310-5A51E269CD17}"/>
    <cellStyle name="Calculation 68 5 2" xfId="10879" xr:uid="{A79282F0-0B2B-4ED1-BD11-90E86DC03E2D}"/>
    <cellStyle name="Calculation 68 5 3" xfId="10880" xr:uid="{2CE0A6AD-DDB8-4483-AE77-CAC1862C2E72}"/>
    <cellStyle name="Calculation 68 5 4" xfId="10881" xr:uid="{B1841B38-B4F0-439F-B887-5188AE1BDCB7}"/>
    <cellStyle name="Calculation 68 5 5" xfId="10882" xr:uid="{5DE0CA5A-AADD-48B9-8ED6-1EEB4AAA28EB}"/>
    <cellStyle name="Calculation 68 5_Int on Cust Dep" xfId="10883" xr:uid="{AB54AED4-AE2D-497E-B4D2-3B513F67D4A6}"/>
    <cellStyle name="Calculation 68 6" xfId="10884" xr:uid="{FB1F2DC3-1A31-4927-8270-97547B9C8C13}"/>
    <cellStyle name="Calculation 68 7" xfId="10885" xr:uid="{A342A51A-50A5-4341-A12B-B028D2A39AF0}"/>
    <cellStyle name="Calculation 68 8" xfId="10886" xr:uid="{6324BB1B-6037-4A3F-AECD-DC0F6018EAAC}"/>
    <cellStyle name="Calculation 68 9" xfId="10887" xr:uid="{E7B43172-E335-4062-B0A7-A23FB7AC1B91}"/>
    <cellStyle name="Calculation 68_INPUT Allocators" xfId="10888" xr:uid="{801FBBFA-31ED-44E6-8BAA-580A14336846}"/>
    <cellStyle name="Calculation 69" xfId="10889" xr:uid="{A654EA85-52F0-4793-B4B0-94E71CA9E450}"/>
    <cellStyle name="Calculation 69 10" xfId="10890" xr:uid="{F9BFAB1C-BB41-410E-8D56-F0C77B544D0F}"/>
    <cellStyle name="Calculation 69 11" xfId="10891" xr:uid="{DCF5D371-6091-4A35-972C-645E9952EF13}"/>
    <cellStyle name="Calculation 69 12" xfId="10892" xr:uid="{2C401672-15A6-401E-BD4B-0558F515380C}"/>
    <cellStyle name="Calculation 69 2" xfId="10893" xr:uid="{2896489A-CC3E-43B5-9D88-50A62336B021}"/>
    <cellStyle name="Calculation 69 2 2" xfId="10894" xr:uid="{CFCABF33-10CD-4EC4-9293-A8482AD19CB8}"/>
    <cellStyle name="Calculation 69 2 2 2" xfId="10895" xr:uid="{46639197-848D-4B07-8DA1-E7868F5F0E20}"/>
    <cellStyle name="Calculation 69 2 2 2 2" xfId="10896" xr:uid="{32B33F2D-BF0A-4275-943E-4689F7C09BC7}"/>
    <cellStyle name="Calculation 69 2 2 2 3" xfId="10897" xr:uid="{F42E394A-5DBE-4CB1-BDDA-27FD6D312DF0}"/>
    <cellStyle name="Calculation 69 2 2 2 4" xfId="10898" xr:uid="{64A4786E-EE77-4E1B-9FA7-B8B556E2159E}"/>
    <cellStyle name="Calculation 69 2 2 2 5" xfId="10899" xr:uid="{0CCA88AF-AAEA-4E69-8EEF-C1B91CA7BEE2}"/>
    <cellStyle name="Calculation 69 2 2 2_Int on Cust Dep" xfId="10900" xr:uid="{BBE9A42F-8042-4C70-ADBA-6F01BE25829B}"/>
    <cellStyle name="Calculation 69 2 2 3" xfId="10901" xr:uid="{3A9ED226-EC1C-4597-9B47-5961B8081CB8}"/>
    <cellStyle name="Calculation 69 2 2 4" xfId="10902" xr:uid="{5E399A21-CCAE-4448-8BA8-7D57CA867BC6}"/>
    <cellStyle name="Calculation 69 2 2 5" xfId="10903" xr:uid="{CF8EBE90-400F-49B7-B758-DFD3C387F286}"/>
    <cellStyle name="Calculation 69 2 2 6" xfId="10904" xr:uid="{7E929D81-77E7-4CD2-870F-1E3615B30C6B}"/>
    <cellStyle name="Calculation 69 2 2 7" xfId="10905" xr:uid="{707A0B1B-3456-4D6B-A461-976731C97638}"/>
    <cellStyle name="Calculation 69 2 2 8" xfId="10906" xr:uid="{65D2590C-8E19-47FB-A386-88C801CB6F12}"/>
    <cellStyle name="Calculation 69 2 2 9" xfId="10907" xr:uid="{43408CD2-E089-422C-9AE3-686B713C840A}"/>
    <cellStyle name="Calculation 69 2 2_Int on Cust Dep" xfId="10908" xr:uid="{9669EBC0-2BD2-4E70-81EC-FB862F7520B7}"/>
    <cellStyle name="Calculation 69 2 3" xfId="10909" xr:uid="{78BC6A30-65AF-41C8-85EC-D61905BEE00A}"/>
    <cellStyle name="Calculation 69 2 3 2" xfId="10910" xr:uid="{05F131D6-993D-4037-9579-A8B0E2E4A171}"/>
    <cellStyle name="Calculation 69 2 3 3" xfId="10911" xr:uid="{F105D112-FB79-450E-975F-11AD958114C0}"/>
    <cellStyle name="Calculation 69 2 3 4" xfId="10912" xr:uid="{4FABB169-7E60-4821-B09A-A382371A5044}"/>
    <cellStyle name="Calculation 69 2 3 5" xfId="10913" xr:uid="{4533277D-BE05-4CD7-9B4A-69B7E15B9F2C}"/>
    <cellStyle name="Calculation 69 2 3_Int on Cust Dep" xfId="10914" xr:uid="{5AB96412-95E2-4552-A0DB-5A8B2363F384}"/>
    <cellStyle name="Calculation 69 2 4" xfId="10915" xr:uid="{11F6396D-E1DD-472B-9252-DFD530FEF7F5}"/>
    <cellStyle name="Calculation 69 2 5" xfId="10916" xr:uid="{69242CAD-C28A-4019-B618-307A8AD7036E}"/>
    <cellStyle name="Calculation 69 2 6" xfId="10917" xr:uid="{3618CD13-1C7B-426D-9153-AE3317472465}"/>
    <cellStyle name="Calculation 69 2_INPUT Allocators" xfId="10918" xr:uid="{89F48030-7F82-4F29-B42C-06AF54012E7A}"/>
    <cellStyle name="Calculation 69 3" xfId="10919" xr:uid="{F720F42F-FC52-4745-B52E-A4D20C6997C7}"/>
    <cellStyle name="Calculation 69 3 2" xfId="10920" xr:uid="{854C771E-2172-4923-A65C-44D5E638C3B2}"/>
    <cellStyle name="Calculation 69 3 2 2" xfId="10921" xr:uid="{69F7DC7A-1E83-42BB-B33E-66762A3FE8A4}"/>
    <cellStyle name="Calculation 69 3 2 3" xfId="10922" xr:uid="{8CB92BFD-9787-40E7-A501-C36A10FC7EE5}"/>
    <cellStyle name="Calculation 69 3 2 4" xfId="10923" xr:uid="{C598A1B9-33B2-4DB7-9D0D-6A731D799175}"/>
    <cellStyle name="Calculation 69 3 2 5" xfId="10924" xr:uid="{2DC9F3A7-137B-493C-B6A8-53410EF65097}"/>
    <cellStyle name="Calculation 69 3 2_Int on Cust Dep" xfId="10925" xr:uid="{76DA5BF8-8F54-4B67-A080-FF04F03E7C11}"/>
    <cellStyle name="Calculation 69 3 3" xfId="10926" xr:uid="{7ECF9274-C5EE-492B-8522-871BA0BB7EC5}"/>
    <cellStyle name="Calculation 69 3 4" xfId="10927" xr:uid="{4D2CDF6B-8AA2-4589-B572-4ACDD9A62D5A}"/>
    <cellStyle name="Calculation 69 3 5" xfId="10928" xr:uid="{AFFC0A77-0947-43E6-994A-AF81A709B27B}"/>
    <cellStyle name="Calculation 69 3 6" xfId="10929" xr:uid="{6A0E0186-464B-47BA-B005-7DF3F04990C0}"/>
    <cellStyle name="Calculation 69 3 7" xfId="10930" xr:uid="{4A6912F7-9FFB-42F2-ADA5-6F11E1DEC7D0}"/>
    <cellStyle name="Calculation 69 3 8" xfId="10931" xr:uid="{91460C1E-0C56-4DC8-89A0-E20072300336}"/>
    <cellStyle name="Calculation 69 3 9" xfId="10932" xr:uid="{AB88AC91-A839-4EDB-B8E6-2C01B7C8F45A}"/>
    <cellStyle name="Calculation 69 3_Int on Cust Dep" xfId="10933" xr:uid="{1AB03CFD-D17D-457B-A7C2-ECB60C814913}"/>
    <cellStyle name="Calculation 69 4" xfId="10934" xr:uid="{97DFBB93-1D56-4F99-B57C-B9243C044FF3}"/>
    <cellStyle name="Calculation 69 4 2" xfId="10935" xr:uid="{4B9FF4DE-CC50-44C2-9C37-787DE93497EB}"/>
    <cellStyle name="Calculation 69 4 3" xfId="10936" xr:uid="{52D8320B-06E0-4C49-9D14-AC0932378229}"/>
    <cellStyle name="Calculation 69 4 4" xfId="10937" xr:uid="{B523249A-A02F-492A-BA20-3E9336F704E9}"/>
    <cellStyle name="Calculation 69 4 5" xfId="10938" xr:uid="{723EE0A5-2760-4810-A258-BA2D8AA62BBA}"/>
    <cellStyle name="Calculation 69 4_Int on Cust Dep" xfId="10939" xr:uid="{D074BA6E-7813-4D25-AE50-827156613B64}"/>
    <cellStyle name="Calculation 69 5" xfId="10940" xr:uid="{7F30BEF5-581F-454A-B657-8DAF92E1929D}"/>
    <cellStyle name="Calculation 69 5 2" xfId="10941" xr:uid="{64BA9876-530F-410A-A8B9-7F4A0C33E302}"/>
    <cellStyle name="Calculation 69 5 3" xfId="10942" xr:uid="{C6432671-3101-4B42-8618-733734AC874F}"/>
    <cellStyle name="Calculation 69 5 4" xfId="10943" xr:uid="{A992CECA-31D5-4356-B675-3A57CBC56487}"/>
    <cellStyle name="Calculation 69 5 5" xfId="10944" xr:uid="{B7D44FD0-599E-48A2-BB6A-852AAD0FE4AE}"/>
    <cellStyle name="Calculation 69 5_Int on Cust Dep" xfId="10945" xr:uid="{F491A6AD-81DD-404E-9A3F-5A731CC2B0E6}"/>
    <cellStyle name="Calculation 69 6" xfId="10946" xr:uid="{C4D198F6-6899-434A-95E7-6FA54DDEE0D9}"/>
    <cellStyle name="Calculation 69 7" xfId="10947" xr:uid="{F95DBBC5-3419-4932-92F1-9BB430BE5FB9}"/>
    <cellStyle name="Calculation 69 8" xfId="10948" xr:uid="{33B1B3C8-CF0C-4550-B64E-BDAE6A558DEB}"/>
    <cellStyle name="Calculation 69 9" xfId="10949" xr:uid="{6C30FA00-87CF-4C36-91C1-FF847FC7F3AA}"/>
    <cellStyle name="Calculation 69_INPUT Allocators" xfId="10950" xr:uid="{BBD4CF61-12FA-4044-A132-D831AC70CD55}"/>
    <cellStyle name="Calculation 7" xfId="10951" xr:uid="{D8E239E7-584E-45B2-9F86-B79CFFBE3CD2}"/>
    <cellStyle name="Calculation 7 10" xfId="10952" xr:uid="{E8F8DF82-CE36-45F9-BA50-CBEFEFCD4EFE}"/>
    <cellStyle name="Calculation 7 2" xfId="10953" xr:uid="{25A86E04-5021-4B59-A43B-29A2467FDF07}"/>
    <cellStyle name="Calculation 7 2 2" xfId="10954" xr:uid="{13A68ACB-18AA-48F9-ABEB-D22DE3CFAFBB}"/>
    <cellStyle name="Calculation 7 2 2 2" xfId="10955" xr:uid="{4FEAB9F2-915F-40D8-8DB1-55058C3B6D6B}"/>
    <cellStyle name="Calculation 7 2 2 2 2" xfId="10956" xr:uid="{A4363AAF-8E95-42FE-A44C-9751A4C0D8F3}"/>
    <cellStyle name="Calculation 7 2 2 2 3" xfId="10957" xr:uid="{3A9174D2-61EE-48AE-ADE1-8C6AC651869F}"/>
    <cellStyle name="Calculation 7 2 2 2 4" xfId="10958" xr:uid="{05062838-FF1D-40A3-A980-7ED27C4E1872}"/>
    <cellStyle name="Calculation 7 2 2 2 5" xfId="10959" xr:uid="{DF34D23C-257B-4026-BE7C-B92F50FD4F13}"/>
    <cellStyle name="Calculation 7 2 2 2_Int on Cust Dep" xfId="10960" xr:uid="{067BAEAA-E5A5-4EFF-9601-CAD7FFCD3A33}"/>
    <cellStyle name="Calculation 7 2 2 3" xfId="10961" xr:uid="{5685AE93-15EC-474D-AC51-E6C618995630}"/>
    <cellStyle name="Calculation 7 2 2 4" xfId="10962" xr:uid="{B860CD08-A6A1-47CC-B9AE-4BD19FD0EBA4}"/>
    <cellStyle name="Calculation 7 2 2 5" xfId="10963" xr:uid="{F0DAB2B9-358E-44E7-9279-D2231F3E903D}"/>
    <cellStyle name="Calculation 7 2 2 6" xfId="10964" xr:uid="{C910DBC2-72CE-4136-B037-21A168FCCC1E}"/>
    <cellStyle name="Calculation 7 2 2 7" xfId="10965" xr:uid="{CD54DC11-586E-4B6E-BED5-8FF8DBEFF0A8}"/>
    <cellStyle name="Calculation 7 2 2 8" xfId="10966" xr:uid="{D3B42A2C-D00B-43C9-8F82-ACAD0160A6B4}"/>
    <cellStyle name="Calculation 7 2 2 9" xfId="10967" xr:uid="{A16E360C-2DBC-4008-82A8-A2CE05ED9083}"/>
    <cellStyle name="Calculation 7 2 2_Int on Cust Dep" xfId="10968" xr:uid="{C9D3801D-FD4E-4AB1-9724-D4B5DB11E0CD}"/>
    <cellStyle name="Calculation 7 2 3" xfId="10969" xr:uid="{2C891D3D-2BC0-4DDD-8131-264DE78C2660}"/>
    <cellStyle name="Calculation 7 2 3 2" xfId="10970" xr:uid="{56B5B3D4-72E3-4E59-98E8-8119DDF99E03}"/>
    <cellStyle name="Calculation 7 2 3 3" xfId="10971" xr:uid="{517359FC-6916-4109-8482-52F7B845AAC7}"/>
    <cellStyle name="Calculation 7 2 3 4" xfId="10972" xr:uid="{E7DFBC67-27DF-4A52-874D-9B245F4D7070}"/>
    <cellStyle name="Calculation 7 2 3 5" xfId="10973" xr:uid="{9C8711BD-2429-4A07-9FD6-FC3CEAF3C665}"/>
    <cellStyle name="Calculation 7 2 3_Int on Cust Dep" xfId="10974" xr:uid="{EFBC6C4B-8BFF-4A95-8C85-11BD122F4E27}"/>
    <cellStyle name="Calculation 7 2 4" xfId="10975" xr:uid="{A4D38115-1BA6-49C7-90B2-86AD503C9982}"/>
    <cellStyle name="Calculation 7 2 5" xfId="10976" xr:uid="{41AE51DD-24D3-4D9F-90FE-4BE64E94D160}"/>
    <cellStyle name="Calculation 7 2 6" xfId="10977" xr:uid="{938AF9C9-5ED1-46EE-9416-5036BBF62C3F}"/>
    <cellStyle name="Calculation 7 2_INPUT Allocators" xfId="10978" xr:uid="{D2EED228-9284-44C5-B49C-D5D581013C67}"/>
    <cellStyle name="Calculation 7 3" xfId="10979" xr:uid="{05A85666-8D4B-44E2-B351-66E9E40E8D39}"/>
    <cellStyle name="Calculation 7 3 2" xfId="10980" xr:uid="{D686C7A0-A033-4CFB-9D47-9E920B165A76}"/>
    <cellStyle name="Calculation 7 3 3" xfId="10981" xr:uid="{5EDB0468-BBFF-4968-A55D-39FF1D4E4579}"/>
    <cellStyle name="Calculation 7 3 4" xfId="10982" xr:uid="{F6E1F294-1705-410C-B87B-8A5E7CE3C849}"/>
    <cellStyle name="Calculation 7 3 5" xfId="10983" xr:uid="{640E9A2D-51BD-45F6-BCA1-6AC9B3D1EE0B}"/>
    <cellStyle name="Calculation 7 3_Int on Cust Dep" xfId="10984" xr:uid="{D18AE235-E2F4-4174-8DE4-D4FE8E2676BF}"/>
    <cellStyle name="Calculation 7 4" xfId="10985" xr:uid="{C8B378F6-39EE-4718-B188-81EFB3422ABC}"/>
    <cellStyle name="Calculation 7 4 2" xfId="10986" xr:uid="{E25AEEF1-FA31-4A9A-B768-2CD757C68DB7}"/>
    <cellStyle name="Calculation 7 4 3" xfId="10987" xr:uid="{B30D5709-BF59-4031-96D6-9431AF11FE6C}"/>
    <cellStyle name="Calculation 7 4 4" xfId="10988" xr:uid="{42186D13-2BE6-408E-8E9F-04A695D0EDB0}"/>
    <cellStyle name="Calculation 7 4 5" xfId="10989" xr:uid="{0DF3E238-B536-4521-8655-12C8E61793C6}"/>
    <cellStyle name="Calculation 7 4_Int on Cust Dep" xfId="10990" xr:uid="{1400534C-0F61-421B-92D9-AD08C97E0A3B}"/>
    <cellStyle name="Calculation 7 5" xfId="10991" xr:uid="{82B0CEDB-7FFF-4C12-BED7-B4C06EB8B234}"/>
    <cellStyle name="Calculation 7 6" xfId="10992" xr:uid="{1709288A-28DE-4DD6-9848-F795ED5DBEF7}"/>
    <cellStyle name="Calculation 7 7" xfId="10993" xr:uid="{1BA1FA58-F67E-4420-BD69-AE63118CAF89}"/>
    <cellStyle name="Calculation 7 8" xfId="10994" xr:uid="{D5BB2A34-3A9E-4916-8730-77628E675A74}"/>
    <cellStyle name="Calculation 7 9" xfId="10995" xr:uid="{960C6263-8756-4558-9F44-D71C9AB00855}"/>
    <cellStyle name="Calculation 7_INPUT Allocators" xfId="10996" xr:uid="{B7EE7B7C-803F-4CBF-8968-DD4C538CDB63}"/>
    <cellStyle name="Calculation 70" xfId="10997" xr:uid="{0EF91DF6-0EFA-485D-A297-0EC03658DE6E}"/>
    <cellStyle name="Calculation 70 10" xfId="10998" xr:uid="{DF1957B5-430E-4071-8F05-E146F298A17E}"/>
    <cellStyle name="Calculation 70 11" xfId="10999" xr:uid="{B8D65AF3-680E-48A5-BE49-D38511A714D0}"/>
    <cellStyle name="Calculation 70 12" xfId="11000" xr:uid="{D6D5FB65-85FD-4B91-9C83-3CEE536147E8}"/>
    <cellStyle name="Calculation 70 2" xfId="11001" xr:uid="{699B66AC-BC0E-473D-B44C-3DA3FB613A4B}"/>
    <cellStyle name="Calculation 70 2 2" xfId="11002" xr:uid="{D8F03B65-ED93-451D-AC8A-D75012C20A82}"/>
    <cellStyle name="Calculation 70 2 2 2" xfId="11003" xr:uid="{54891D0B-819B-44AA-879F-E2BD5687E0A6}"/>
    <cellStyle name="Calculation 70 2 2 2 2" xfId="11004" xr:uid="{0F31DCA5-5E86-4B7B-92C5-E66C819A4C3D}"/>
    <cellStyle name="Calculation 70 2 2 2 3" xfId="11005" xr:uid="{49B35B7D-B018-4B7E-8FF0-3038C7377432}"/>
    <cellStyle name="Calculation 70 2 2 2 4" xfId="11006" xr:uid="{A3D28F91-93C7-45B9-A7D4-6579FFC6C342}"/>
    <cellStyle name="Calculation 70 2 2 2 5" xfId="11007" xr:uid="{234BAE02-ABBB-4CA8-B4E1-073C115F5D09}"/>
    <cellStyle name="Calculation 70 2 2 2_Int on Cust Dep" xfId="11008" xr:uid="{28937987-C26A-4010-9141-012041CAB26F}"/>
    <cellStyle name="Calculation 70 2 2 3" xfId="11009" xr:uid="{298B5DD4-42D0-4B7F-B1F6-0AAA8F58D3E7}"/>
    <cellStyle name="Calculation 70 2 2 4" xfId="11010" xr:uid="{5D25376C-43D3-4A97-9CCF-F3BD6FFC8282}"/>
    <cellStyle name="Calculation 70 2 2 5" xfId="11011" xr:uid="{F0108A19-9C66-49ED-88C0-6441EAFF2C89}"/>
    <cellStyle name="Calculation 70 2 2 6" xfId="11012" xr:uid="{1CB92197-521A-4EEB-91A1-C597BB76A1DB}"/>
    <cellStyle name="Calculation 70 2 2 7" xfId="11013" xr:uid="{76BAADA8-F2F3-468A-8002-0C430F8C5644}"/>
    <cellStyle name="Calculation 70 2 2 8" xfId="11014" xr:uid="{0AA5B615-936C-40F4-83B8-135B4CA12B75}"/>
    <cellStyle name="Calculation 70 2 2 9" xfId="11015" xr:uid="{E9DF4004-070F-4EDD-AAD0-BDE4F4E4180B}"/>
    <cellStyle name="Calculation 70 2 2_Int on Cust Dep" xfId="11016" xr:uid="{BFAD51DE-79F1-41BB-B0E3-B703B6D3B3CC}"/>
    <cellStyle name="Calculation 70 2 3" xfId="11017" xr:uid="{6B85E500-4D9E-4855-8D43-EDB8444BE530}"/>
    <cellStyle name="Calculation 70 2 3 2" xfId="11018" xr:uid="{6E8A43DD-8B66-4F8D-B8E5-3D3A4EB26880}"/>
    <cellStyle name="Calculation 70 2 3 3" xfId="11019" xr:uid="{9371E819-D592-42C8-ABAA-96A983ACE45A}"/>
    <cellStyle name="Calculation 70 2 3 4" xfId="11020" xr:uid="{78F8F3DC-AA08-45A4-A252-A1A41B539943}"/>
    <cellStyle name="Calculation 70 2 3 5" xfId="11021" xr:uid="{26C0CC49-F1FC-417D-B8AC-29BDAA38358F}"/>
    <cellStyle name="Calculation 70 2 3_Int on Cust Dep" xfId="11022" xr:uid="{41F18CD3-CE0C-4537-AE10-980D72C55422}"/>
    <cellStyle name="Calculation 70 2 4" xfId="11023" xr:uid="{5D06C18D-3816-40AB-ADED-A686FD30A8D2}"/>
    <cellStyle name="Calculation 70 2 5" xfId="11024" xr:uid="{AF8E906B-FC97-445E-BB4D-1891E68BAE4C}"/>
    <cellStyle name="Calculation 70 2 6" xfId="11025" xr:uid="{CB5FA9DB-A821-4376-A300-510B3787388A}"/>
    <cellStyle name="Calculation 70 2_INPUT Allocators" xfId="11026" xr:uid="{B0073B48-EE99-4B03-A4C8-73238994E087}"/>
    <cellStyle name="Calculation 70 3" xfId="11027" xr:uid="{786C00AB-841D-497D-A4FE-1F43D8043D7F}"/>
    <cellStyle name="Calculation 70 3 2" xfId="11028" xr:uid="{E1AD6261-2B91-4120-9C0F-16863E17FFF7}"/>
    <cellStyle name="Calculation 70 3 2 2" xfId="11029" xr:uid="{922FAF61-1B60-4CAF-9E98-98A0E15E7F04}"/>
    <cellStyle name="Calculation 70 3 2 3" xfId="11030" xr:uid="{71EFA1CA-EE29-4F5D-A939-6EA996A71067}"/>
    <cellStyle name="Calculation 70 3 2 4" xfId="11031" xr:uid="{5C5AF2AD-6EA5-49AE-80D8-1CFC32C60F68}"/>
    <cellStyle name="Calculation 70 3 2 5" xfId="11032" xr:uid="{9B42A52E-FA57-4FB9-AC27-242AA33FE456}"/>
    <cellStyle name="Calculation 70 3 2_Int on Cust Dep" xfId="11033" xr:uid="{DD3ADDF0-33ED-4C75-A711-2E94A296D3A0}"/>
    <cellStyle name="Calculation 70 3 3" xfId="11034" xr:uid="{A072AE14-1378-472B-9872-FDD829C00F5A}"/>
    <cellStyle name="Calculation 70 3 4" xfId="11035" xr:uid="{B64ECFA1-4FFF-45A3-BE59-4226CC173443}"/>
    <cellStyle name="Calculation 70 3 5" xfId="11036" xr:uid="{0D60D1D7-7C86-430D-9689-E8802E322614}"/>
    <cellStyle name="Calculation 70 3 6" xfId="11037" xr:uid="{B0F3F759-3DD4-4162-BAF1-CAE5D7163FEE}"/>
    <cellStyle name="Calculation 70 3 7" xfId="11038" xr:uid="{4F85B29E-C9EA-4C70-876B-598B5CDCB807}"/>
    <cellStyle name="Calculation 70 3 8" xfId="11039" xr:uid="{9F0C5821-4A8F-4374-BA77-0A00EB3938DB}"/>
    <cellStyle name="Calculation 70 3 9" xfId="11040" xr:uid="{BFADC9A9-B706-447A-9046-EFAAFF98BD7B}"/>
    <cellStyle name="Calculation 70 3_Int on Cust Dep" xfId="11041" xr:uid="{739CE20B-3D6D-4552-8BD7-5BFFAC04CE76}"/>
    <cellStyle name="Calculation 70 4" xfId="11042" xr:uid="{645B9E49-983E-484E-AF96-097168FD1B13}"/>
    <cellStyle name="Calculation 70 4 2" xfId="11043" xr:uid="{C2630780-0B16-4D8B-AA97-7F1CCE203762}"/>
    <cellStyle name="Calculation 70 4 3" xfId="11044" xr:uid="{4C031869-2F64-432E-B3AB-C0D14DEE0D58}"/>
    <cellStyle name="Calculation 70 4 4" xfId="11045" xr:uid="{D4606201-80D4-4D44-80DD-B552E819A499}"/>
    <cellStyle name="Calculation 70 4 5" xfId="11046" xr:uid="{DC3363C9-F18B-4978-BE80-2CA5001AF545}"/>
    <cellStyle name="Calculation 70 4_Int on Cust Dep" xfId="11047" xr:uid="{91420DE2-85A1-4E27-A046-C1C0EB4B11E8}"/>
    <cellStyle name="Calculation 70 5" xfId="11048" xr:uid="{9CEBD92D-253F-4A0E-A428-7E6437795588}"/>
    <cellStyle name="Calculation 70 5 2" xfId="11049" xr:uid="{27D23838-699D-4186-B90D-86A06C6C6694}"/>
    <cellStyle name="Calculation 70 5 3" xfId="11050" xr:uid="{92ADE3F1-CBC8-4E7F-9892-3268B4A99411}"/>
    <cellStyle name="Calculation 70 5 4" xfId="11051" xr:uid="{20659F71-4100-4E90-8901-A7F2EF059DC5}"/>
    <cellStyle name="Calculation 70 5 5" xfId="11052" xr:uid="{0457F608-6CB6-4401-87B6-AD313AC93C5A}"/>
    <cellStyle name="Calculation 70 5_Int on Cust Dep" xfId="11053" xr:uid="{9E1751B6-39CF-49E6-9E68-03DCC05EF988}"/>
    <cellStyle name="Calculation 70 6" xfId="11054" xr:uid="{8FC5C631-CC68-452B-8753-05607D1A7D44}"/>
    <cellStyle name="Calculation 70 7" xfId="11055" xr:uid="{386D69CF-8503-4819-AFC2-D3283E66B647}"/>
    <cellStyle name="Calculation 70 8" xfId="11056" xr:uid="{9EBE9AC8-DA60-4300-BDB4-ABC592CF171D}"/>
    <cellStyle name="Calculation 70 9" xfId="11057" xr:uid="{06733955-DB06-4D22-A225-8AF28183483B}"/>
    <cellStyle name="Calculation 70_INPUT Allocators" xfId="11058" xr:uid="{4FBB4D87-D07F-4D6E-9424-06E03A0A0CE0}"/>
    <cellStyle name="Calculation 71" xfId="11059" xr:uid="{4C0C0EDE-66A0-4CE5-81EA-AD5182C557F4}"/>
    <cellStyle name="Calculation 71 10" xfId="11060" xr:uid="{005235AD-E840-417A-9CFC-3C855F378428}"/>
    <cellStyle name="Calculation 71 11" xfId="11061" xr:uid="{98B2A99F-D4B1-441F-9CE8-882448CC4548}"/>
    <cellStyle name="Calculation 71 12" xfId="11062" xr:uid="{13282EB1-517A-428C-B2AA-8E576A9F6D97}"/>
    <cellStyle name="Calculation 71 2" xfId="11063" xr:uid="{3FB80C54-010D-402F-B88E-2535DBD4C852}"/>
    <cellStyle name="Calculation 71 2 2" xfId="11064" xr:uid="{4212700D-023A-484A-AF8E-939E58F22DDE}"/>
    <cellStyle name="Calculation 71 2 2 2" xfId="11065" xr:uid="{9284D49A-3930-46EF-84FC-E79D4A77BE97}"/>
    <cellStyle name="Calculation 71 2 2 2 2" xfId="11066" xr:uid="{57C8A758-2314-452E-A421-7C127296B19C}"/>
    <cellStyle name="Calculation 71 2 2 2 3" xfId="11067" xr:uid="{CDAF6CFC-BC2E-4C50-AC01-9BB20D5C137F}"/>
    <cellStyle name="Calculation 71 2 2 2 4" xfId="11068" xr:uid="{625F38EC-C594-4168-9317-315E270F6409}"/>
    <cellStyle name="Calculation 71 2 2 2 5" xfId="11069" xr:uid="{0B71BCEB-91B9-456E-9EF1-193E3584D337}"/>
    <cellStyle name="Calculation 71 2 2 2_Int on Cust Dep" xfId="11070" xr:uid="{74C0D443-0B64-4D59-916F-C552F91ECD3C}"/>
    <cellStyle name="Calculation 71 2 2 3" xfId="11071" xr:uid="{B2EFF1EA-DE0A-4EEF-BA88-C4D47AC176D2}"/>
    <cellStyle name="Calculation 71 2 2 4" xfId="11072" xr:uid="{1EA0197B-9C1F-4E53-AB6B-C8CE1676C22E}"/>
    <cellStyle name="Calculation 71 2 2 5" xfId="11073" xr:uid="{03E762C7-BFF1-4051-8293-D369D3AC89CC}"/>
    <cellStyle name="Calculation 71 2 2 6" xfId="11074" xr:uid="{95DA444F-BEF0-4655-B550-FA9E74F799A7}"/>
    <cellStyle name="Calculation 71 2 2 7" xfId="11075" xr:uid="{4073BC6A-4F05-4389-B012-CAB0F160F755}"/>
    <cellStyle name="Calculation 71 2 2 8" xfId="11076" xr:uid="{49CBE655-B8F0-4B09-BD38-88E6C127D450}"/>
    <cellStyle name="Calculation 71 2 2 9" xfId="11077" xr:uid="{3E9E63B5-3ACC-44EC-B549-6B925FF0F527}"/>
    <cellStyle name="Calculation 71 2 2_Int on Cust Dep" xfId="11078" xr:uid="{09E0196B-A48B-443C-BCDF-D3A9F53243C8}"/>
    <cellStyle name="Calculation 71 2 3" xfId="11079" xr:uid="{64E94636-7DD1-48D1-A203-B13E5A4017F9}"/>
    <cellStyle name="Calculation 71 2 3 2" xfId="11080" xr:uid="{FFE1CB25-0151-48A9-B978-FFE99F2C5AB8}"/>
    <cellStyle name="Calculation 71 2 3 3" xfId="11081" xr:uid="{2978DE7E-4091-4B46-80F2-88650F4EC906}"/>
    <cellStyle name="Calculation 71 2 3 4" xfId="11082" xr:uid="{A03796DF-A980-48A8-9EED-C7931C4411F8}"/>
    <cellStyle name="Calculation 71 2 3 5" xfId="11083" xr:uid="{66479BE2-480D-46AE-B06F-7EC5656A6E56}"/>
    <cellStyle name="Calculation 71 2 3_Int on Cust Dep" xfId="11084" xr:uid="{3B72E24C-23FF-4761-A59D-DCD32598779D}"/>
    <cellStyle name="Calculation 71 2 4" xfId="11085" xr:uid="{D9E1C4B4-D87D-4C5B-B5B8-38E3EF1E0BD6}"/>
    <cellStyle name="Calculation 71 2 5" xfId="11086" xr:uid="{41BE0578-3E08-4793-B4F3-71F12234A1D5}"/>
    <cellStyle name="Calculation 71 2 6" xfId="11087" xr:uid="{250EE096-F4BB-4B8A-9524-CB8FCC84E93F}"/>
    <cellStyle name="Calculation 71 2_INPUT Allocators" xfId="11088" xr:uid="{606F05AA-7B04-46B6-90E1-257A8D8CC2C5}"/>
    <cellStyle name="Calculation 71 3" xfId="11089" xr:uid="{1B6F65A3-CC9C-48B7-B60A-B3AFC4150569}"/>
    <cellStyle name="Calculation 71 3 2" xfId="11090" xr:uid="{A47EC881-50DE-42D3-83E2-A02EBDE1DBF8}"/>
    <cellStyle name="Calculation 71 3 2 2" xfId="11091" xr:uid="{FFA2EF16-F5E2-46C1-87D1-B5A34CE436F9}"/>
    <cellStyle name="Calculation 71 3 2 3" xfId="11092" xr:uid="{FEAE51EE-E82E-418C-A8F9-4276640EEF6E}"/>
    <cellStyle name="Calculation 71 3 2 4" xfId="11093" xr:uid="{8F4FD8A6-FA21-4A45-8665-C81D23D6AA07}"/>
    <cellStyle name="Calculation 71 3 2 5" xfId="11094" xr:uid="{904424B1-6BEC-45F8-956A-A44CD6BF26A1}"/>
    <cellStyle name="Calculation 71 3 2_Int on Cust Dep" xfId="11095" xr:uid="{E2566BCD-979B-431E-8D80-8DFFFCAD9B06}"/>
    <cellStyle name="Calculation 71 3 3" xfId="11096" xr:uid="{74EA12DB-0EA3-4BC9-B10E-EC65D6DFBB03}"/>
    <cellStyle name="Calculation 71 3 4" xfId="11097" xr:uid="{F79B6ABC-BBC7-4160-93E2-0677BCB3234D}"/>
    <cellStyle name="Calculation 71 3 5" xfId="11098" xr:uid="{E04E0B87-7CB0-4F99-946D-81954DF1CEC5}"/>
    <cellStyle name="Calculation 71 3 6" xfId="11099" xr:uid="{2B6E74F1-846D-439E-8D92-74CD368E3735}"/>
    <cellStyle name="Calculation 71 3 7" xfId="11100" xr:uid="{FF726EA7-0BE7-4B69-A165-654A5550195E}"/>
    <cellStyle name="Calculation 71 3 8" xfId="11101" xr:uid="{7B40079A-20E7-4D24-8A4C-5295BA719A2B}"/>
    <cellStyle name="Calculation 71 3 9" xfId="11102" xr:uid="{29A141C0-BF83-4AAC-9085-9BF6441DCE99}"/>
    <cellStyle name="Calculation 71 3_Int on Cust Dep" xfId="11103" xr:uid="{10376191-6DC1-4AD7-BCB9-B4FE0BA62778}"/>
    <cellStyle name="Calculation 71 4" xfId="11104" xr:uid="{8089B9E0-465B-4C70-A4B1-FAD344F98B3E}"/>
    <cellStyle name="Calculation 71 4 2" xfId="11105" xr:uid="{2247F573-C423-4537-A755-5A920499A2D7}"/>
    <cellStyle name="Calculation 71 4 3" xfId="11106" xr:uid="{5312942F-4526-4CDA-8E8B-8902E519CC72}"/>
    <cellStyle name="Calculation 71 4 4" xfId="11107" xr:uid="{43BCB1BB-3D78-460D-86C9-7AA382AF180C}"/>
    <cellStyle name="Calculation 71 4 5" xfId="11108" xr:uid="{88D08436-DD48-4E96-B30E-37467BB46600}"/>
    <cellStyle name="Calculation 71 4_Int on Cust Dep" xfId="11109" xr:uid="{8960466C-8B5E-406D-A8A3-EBB9EC435E3E}"/>
    <cellStyle name="Calculation 71 5" xfId="11110" xr:uid="{0819ED20-A0F3-4C52-AA28-A3BB4A08F39A}"/>
    <cellStyle name="Calculation 71 5 2" xfId="11111" xr:uid="{4DDA0C65-3C0D-4F3B-B6F4-B1516FFACC47}"/>
    <cellStyle name="Calculation 71 5 3" xfId="11112" xr:uid="{DBACFBCF-825A-4A1E-84FC-DE0B8F4C3907}"/>
    <cellStyle name="Calculation 71 5 4" xfId="11113" xr:uid="{FFCF6A38-8D60-45C0-B147-220C3F0A2D5C}"/>
    <cellStyle name="Calculation 71 5 5" xfId="11114" xr:uid="{FFEDF5D8-B7E6-4E32-9E02-1CFD5C90452C}"/>
    <cellStyle name="Calculation 71 5_Int on Cust Dep" xfId="11115" xr:uid="{3A273FAF-9E8A-4BCF-B627-2D6F4C93412E}"/>
    <cellStyle name="Calculation 71 6" xfId="11116" xr:uid="{B7AD279D-53C1-4E8D-9474-BF86A171B7E4}"/>
    <cellStyle name="Calculation 71 7" xfId="11117" xr:uid="{A7CE9A61-9461-4642-A3A7-D1C3C1F37D9E}"/>
    <cellStyle name="Calculation 71 8" xfId="11118" xr:uid="{0DBC1664-BEB7-4376-A63C-87FBC0F1FB54}"/>
    <cellStyle name="Calculation 71 9" xfId="11119" xr:uid="{17CDE72F-1515-4DDD-9556-855021A39A81}"/>
    <cellStyle name="Calculation 71_INPUT Allocators" xfId="11120" xr:uid="{BD998EC0-899D-4872-9CAA-11183ED368FD}"/>
    <cellStyle name="Calculation 72" xfId="11121" xr:uid="{C5E8C258-3C0F-49A0-918E-C16932A14DEA}"/>
    <cellStyle name="Calculation 72 10" xfId="11122" xr:uid="{5483CDF9-B087-4348-9C86-408BB054FBA1}"/>
    <cellStyle name="Calculation 72 11" xfId="11123" xr:uid="{D637CCEA-858F-4797-9D83-298EB718375C}"/>
    <cellStyle name="Calculation 72 12" xfId="11124" xr:uid="{CF480E4A-F9B4-4094-9FF3-72A26D3BE4A9}"/>
    <cellStyle name="Calculation 72 2" xfId="11125" xr:uid="{CBF28E0F-9CA6-49F6-9D21-A82201BFC953}"/>
    <cellStyle name="Calculation 72 2 2" xfId="11126" xr:uid="{A0706826-6F5E-409E-BBEF-33EBFA61057F}"/>
    <cellStyle name="Calculation 72 2 2 2" xfId="11127" xr:uid="{C245021D-8AD7-44B8-87CE-3C7117FEEA9D}"/>
    <cellStyle name="Calculation 72 2 2 2 2" xfId="11128" xr:uid="{75F859F6-060F-4B9B-8EA9-5425D7CE85C4}"/>
    <cellStyle name="Calculation 72 2 2 2 3" xfId="11129" xr:uid="{CFC6169A-77D4-4934-82DC-7A6E3074B42E}"/>
    <cellStyle name="Calculation 72 2 2 2 4" xfId="11130" xr:uid="{E36D6A8A-4D36-499F-8259-AFD95D0FBB15}"/>
    <cellStyle name="Calculation 72 2 2 2 5" xfId="11131" xr:uid="{B3C2E417-6B29-4B43-8B1E-1004972E644A}"/>
    <cellStyle name="Calculation 72 2 2 2_Int on Cust Dep" xfId="11132" xr:uid="{B92EDBD8-BDD0-4395-9EE8-998605ED1E83}"/>
    <cellStyle name="Calculation 72 2 2 3" xfId="11133" xr:uid="{E9DE7E1C-1098-4972-9543-4893B867BBBA}"/>
    <cellStyle name="Calculation 72 2 2 4" xfId="11134" xr:uid="{BABC59C1-2610-4FD1-9B5E-C03FCFD34D8A}"/>
    <cellStyle name="Calculation 72 2 2 5" xfId="11135" xr:uid="{501F0E6D-9E5D-4A68-A3B4-06B112F26E12}"/>
    <cellStyle name="Calculation 72 2 2 6" xfId="11136" xr:uid="{DC92846B-5E55-4BB2-8278-8792F4B9794E}"/>
    <cellStyle name="Calculation 72 2 2 7" xfId="11137" xr:uid="{DD51CECA-616C-4830-B8FF-8633AF1DD022}"/>
    <cellStyle name="Calculation 72 2 2 8" xfId="11138" xr:uid="{DE128EEE-7E4A-424E-B9E9-154A49800E04}"/>
    <cellStyle name="Calculation 72 2 2 9" xfId="11139" xr:uid="{5684D944-3074-486B-85C4-22164765618D}"/>
    <cellStyle name="Calculation 72 2 2_Int on Cust Dep" xfId="11140" xr:uid="{EFB9C74C-C491-4D5B-AA9D-996246EDA635}"/>
    <cellStyle name="Calculation 72 2 3" xfId="11141" xr:uid="{EC57087D-D778-4D17-86D5-97EF27D8CD34}"/>
    <cellStyle name="Calculation 72 2 3 2" xfId="11142" xr:uid="{E0BF43F8-BC3A-4491-B5C8-5D651AC1A9E2}"/>
    <cellStyle name="Calculation 72 2 3 3" xfId="11143" xr:uid="{83F4466A-530E-48B4-B91E-E7DE08F0F61C}"/>
    <cellStyle name="Calculation 72 2 3 4" xfId="11144" xr:uid="{274E59B2-BF09-41C1-AB8F-623FBF2F4A74}"/>
    <cellStyle name="Calculation 72 2 3 5" xfId="11145" xr:uid="{0FEECB41-B486-4B6D-9655-EC254C4765EB}"/>
    <cellStyle name="Calculation 72 2 3_Int on Cust Dep" xfId="11146" xr:uid="{91DEDA0B-E26A-41F3-8FCD-C4D6D44C8BD4}"/>
    <cellStyle name="Calculation 72 2 4" xfId="11147" xr:uid="{311B241F-D074-4677-9309-D033F42B2586}"/>
    <cellStyle name="Calculation 72 2 5" xfId="11148" xr:uid="{96437A70-24E2-4D01-8433-1C7764EB8860}"/>
    <cellStyle name="Calculation 72 2 6" xfId="11149" xr:uid="{D0231381-3CDD-4390-A982-B6572B8023E5}"/>
    <cellStyle name="Calculation 72 2_INPUT Allocators" xfId="11150" xr:uid="{894C6AD7-A627-4F6A-99B5-D3F4811EB139}"/>
    <cellStyle name="Calculation 72 3" xfId="11151" xr:uid="{6F78F182-C3A9-4E6A-B544-2B40C98F2FBF}"/>
    <cellStyle name="Calculation 72 3 2" xfId="11152" xr:uid="{1D47FFD6-4343-47DB-A19B-6549C0681B1E}"/>
    <cellStyle name="Calculation 72 3 2 2" xfId="11153" xr:uid="{D3112A48-D6EF-442B-A9EB-B47ECE8A0732}"/>
    <cellStyle name="Calculation 72 3 2 3" xfId="11154" xr:uid="{6C9100D6-7DB4-45DA-80EE-585412994CB2}"/>
    <cellStyle name="Calculation 72 3 2 4" xfId="11155" xr:uid="{3078FB54-9122-49BA-93CE-86F86FBA9D4D}"/>
    <cellStyle name="Calculation 72 3 2 5" xfId="11156" xr:uid="{68728CC7-24B1-411B-86BE-9CF21D039D95}"/>
    <cellStyle name="Calculation 72 3 2_Int on Cust Dep" xfId="11157" xr:uid="{0B4DAB46-5535-45A6-89FF-8E3C944B7D5B}"/>
    <cellStyle name="Calculation 72 3 3" xfId="11158" xr:uid="{B457A107-6FCC-4B63-9401-54F0807CE8B5}"/>
    <cellStyle name="Calculation 72 3 4" xfId="11159" xr:uid="{169EA7F3-6D38-44A9-874B-44502E404777}"/>
    <cellStyle name="Calculation 72 3 5" xfId="11160" xr:uid="{CABA0EAA-0A1E-4AA1-91CB-80D832467BC9}"/>
    <cellStyle name="Calculation 72 3 6" xfId="11161" xr:uid="{9E7F3F03-3B62-4BD8-84A3-63313C1CD0B1}"/>
    <cellStyle name="Calculation 72 3 7" xfId="11162" xr:uid="{536BEED4-F62A-4589-AB37-7F5E948D91E0}"/>
    <cellStyle name="Calculation 72 3 8" xfId="11163" xr:uid="{307D4363-29A5-4C8D-BE8A-5A7B7171320E}"/>
    <cellStyle name="Calculation 72 3 9" xfId="11164" xr:uid="{8B41656B-1B61-4894-AD23-D270EA58A35E}"/>
    <cellStyle name="Calculation 72 3_Int on Cust Dep" xfId="11165" xr:uid="{7CEA620B-5858-4D3F-8D06-216B5AE08A37}"/>
    <cellStyle name="Calculation 72 4" xfId="11166" xr:uid="{D1B54D6C-90B0-451C-A704-663F4F05DA4B}"/>
    <cellStyle name="Calculation 72 4 2" xfId="11167" xr:uid="{1BE67DC1-DDBF-482F-8D63-A5E35392DE76}"/>
    <cellStyle name="Calculation 72 4 3" xfId="11168" xr:uid="{D226A3E1-24F2-45DA-90FD-1F05ACFD825F}"/>
    <cellStyle name="Calculation 72 4 4" xfId="11169" xr:uid="{ABC40E60-99DC-4846-9FB5-22ADF5077478}"/>
    <cellStyle name="Calculation 72 4 5" xfId="11170" xr:uid="{9225960B-6606-44A5-AF3B-C3A381CE0938}"/>
    <cellStyle name="Calculation 72 4_Int on Cust Dep" xfId="11171" xr:uid="{B766889B-A279-4421-B1D4-1EB1A66A96DF}"/>
    <cellStyle name="Calculation 72 5" xfId="11172" xr:uid="{42BA3C2A-C1E3-48CF-8B91-14D40EE9C52F}"/>
    <cellStyle name="Calculation 72 5 2" xfId="11173" xr:uid="{C75056E3-9AA1-4F6A-88CF-2309BC5A78C6}"/>
    <cellStyle name="Calculation 72 5 3" xfId="11174" xr:uid="{198EE2FB-353D-40CE-BDD3-CC00C98543D0}"/>
    <cellStyle name="Calculation 72 5 4" xfId="11175" xr:uid="{0E0FFE58-6253-43FD-8C95-EFFF5491BA5A}"/>
    <cellStyle name="Calculation 72 5 5" xfId="11176" xr:uid="{FDD9EAAB-D86B-4447-9ACD-D12E2F615192}"/>
    <cellStyle name="Calculation 72 5_Int on Cust Dep" xfId="11177" xr:uid="{53307636-4EA0-43D3-A2B0-CD1E4BAA6488}"/>
    <cellStyle name="Calculation 72 6" xfId="11178" xr:uid="{EB2F30B7-B256-4C29-B5B9-0AF07D684709}"/>
    <cellStyle name="Calculation 72 7" xfId="11179" xr:uid="{05DF3769-15B6-4D09-A934-C5E15AC17FC2}"/>
    <cellStyle name="Calculation 72 8" xfId="11180" xr:uid="{0710CC9F-62DC-4ED8-A6CB-CEA49F2CDD06}"/>
    <cellStyle name="Calculation 72 9" xfId="11181" xr:uid="{A1497D27-970D-43A6-84A3-3251D21E9F98}"/>
    <cellStyle name="Calculation 72_INPUT Allocators" xfId="11182" xr:uid="{A251E1B0-3AEE-419B-8D74-38AA213CB08D}"/>
    <cellStyle name="Calculation 73" xfId="11183" xr:uid="{951F495D-EC30-4194-AD9F-9B3452C8529A}"/>
    <cellStyle name="Calculation 73 10" xfId="11184" xr:uid="{4CB986AA-88E4-41CA-991A-13953A7E850F}"/>
    <cellStyle name="Calculation 73 11" xfId="11185" xr:uid="{713EA2A6-6319-4BD7-9CC0-7250C21B0DB3}"/>
    <cellStyle name="Calculation 73 12" xfId="11186" xr:uid="{FD685B7F-53AD-4A32-95DA-6D34D46E2E48}"/>
    <cellStyle name="Calculation 73 2" xfId="11187" xr:uid="{545084EB-E990-462F-A616-E9FDE2D1ABB8}"/>
    <cellStyle name="Calculation 73 2 2" xfId="11188" xr:uid="{52FC15BB-594F-4E6B-87B8-D7F4A3730C08}"/>
    <cellStyle name="Calculation 73 2 2 2" xfId="11189" xr:uid="{2211D9D1-5F48-4724-96F6-4D349CEBFB40}"/>
    <cellStyle name="Calculation 73 2 2 2 2" xfId="11190" xr:uid="{0935AEED-E936-4FD6-872D-0137C73C8AAB}"/>
    <cellStyle name="Calculation 73 2 2 2 3" xfId="11191" xr:uid="{64FD6716-25E5-4C6F-99F1-D04646DE69A3}"/>
    <cellStyle name="Calculation 73 2 2 2 4" xfId="11192" xr:uid="{465472AD-AA42-440B-AC10-23E98743092F}"/>
    <cellStyle name="Calculation 73 2 2 2 5" xfId="11193" xr:uid="{C7CA5F9F-B831-4F7C-93FC-271D3EB74C2F}"/>
    <cellStyle name="Calculation 73 2 2 2_Int on Cust Dep" xfId="11194" xr:uid="{79A7DCAC-6E06-45CF-98F4-4B0D8C3E17ED}"/>
    <cellStyle name="Calculation 73 2 2 3" xfId="11195" xr:uid="{38FF04FA-AA97-441F-81B1-9C6CD8DD5E1B}"/>
    <cellStyle name="Calculation 73 2 2 4" xfId="11196" xr:uid="{2992220F-C351-4AC1-80A1-C9F8A7B7183F}"/>
    <cellStyle name="Calculation 73 2 2 5" xfId="11197" xr:uid="{32119EDD-A92D-4813-84B8-8B4B1FB7EC06}"/>
    <cellStyle name="Calculation 73 2 2 6" xfId="11198" xr:uid="{1F312986-091E-4BAC-BDA2-8469A343497D}"/>
    <cellStyle name="Calculation 73 2 2 7" xfId="11199" xr:uid="{39D37C75-8087-411C-8EDE-C3022C92BBEB}"/>
    <cellStyle name="Calculation 73 2 2 8" xfId="11200" xr:uid="{64E45745-4858-44F8-83C5-4B33654CE7BA}"/>
    <cellStyle name="Calculation 73 2 2 9" xfId="11201" xr:uid="{21C73F7B-C28D-4AE8-A3A1-A1D314793DBD}"/>
    <cellStyle name="Calculation 73 2 2_Int on Cust Dep" xfId="11202" xr:uid="{82C5A8C0-CD7F-4D5A-ABCF-55D5B5D50BFF}"/>
    <cellStyle name="Calculation 73 2 3" xfId="11203" xr:uid="{556CD4C0-AFD9-42CD-B1B5-2CC9A2FAEFBE}"/>
    <cellStyle name="Calculation 73 2 3 2" xfId="11204" xr:uid="{FC7FAB6F-77D2-4931-A3A2-D49115D5B437}"/>
    <cellStyle name="Calculation 73 2 3 3" xfId="11205" xr:uid="{C0C5FD40-239C-4ADB-9A9E-BDE08D7A4F8C}"/>
    <cellStyle name="Calculation 73 2 3 4" xfId="11206" xr:uid="{D795A124-AFC7-46FB-830F-43BCE0BB88A3}"/>
    <cellStyle name="Calculation 73 2 3 5" xfId="11207" xr:uid="{6E35AE8B-EB76-426B-A1E9-776D9EB8174A}"/>
    <cellStyle name="Calculation 73 2 3_Int on Cust Dep" xfId="11208" xr:uid="{E1ECC2BB-A101-46E1-9CE4-819125379511}"/>
    <cellStyle name="Calculation 73 2 4" xfId="11209" xr:uid="{8B4EBAC9-4BF8-4BB5-B9A8-1685EB676753}"/>
    <cellStyle name="Calculation 73 2 5" xfId="11210" xr:uid="{BE2FD44B-9E9E-4C9D-AB55-6788DB75982D}"/>
    <cellStyle name="Calculation 73 2 6" xfId="11211" xr:uid="{39DD8EEF-ADA0-4643-8A70-A201B1CB0640}"/>
    <cellStyle name="Calculation 73 2_INPUT Allocators" xfId="11212" xr:uid="{69A31A62-122F-41C7-B5F7-C8827AF4D3F4}"/>
    <cellStyle name="Calculation 73 3" xfId="11213" xr:uid="{0CAB6A64-FD3D-4CEC-8460-5D0A4D919579}"/>
    <cellStyle name="Calculation 73 3 2" xfId="11214" xr:uid="{147E67F9-B99E-4379-AFD7-432C76E5D90C}"/>
    <cellStyle name="Calculation 73 3 2 2" xfId="11215" xr:uid="{2454AC2E-EDF4-477E-AA4F-8D3B1E95E529}"/>
    <cellStyle name="Calculation 73 3 2 3" xfId="11216" xr:uid="{5D3E1EDE-F933-45DE-8D3D-C3E13D77C2DC}"/>
    <cellStyle name="Calculation 73 3 2 4" xfId="11217" xr:uid="{F4A4FA90-9221-4B12-9225-3C1A514E9AA3}"/>
    <cellStyle name="Calculation 73 3 2 5" xfId="11218" xr:uid="{5AFB34E9-4F68-429B-BFD5-0729AA20DC1C}"/>
    <cellStyle name="Calculation 73 3 2_Int on Cust Dep" xfId="11219" xr:uid="{B50CB4FD-4584-44F6-9986-259434A9CF23}"/>
    <cellStyle name="Calculation 73 3 3" xfId="11220" xr:uid="{DC6B265C-ECD4-4827-8E9E-EF5031E80D5B}"/>
    <cellStyle name="Calculation 73 3 4" xfId="11221" xr:uid="{3E85E214-ECFD-4830-9E6E-5C07CDBE8BCB}"/>
    <cellStyle name="Calculation 73 3 5" xfId="11222" xr:uid="{B81E69F8-66C9-456F-B5FF-EC1FE5C3E3B4}"/>
    <cellStyle name="Calculation 73 3 6" xfId="11223" xr:uid="{55BCF66D-96EF-4B5B-8EC3-C50F57AFF7CF}"/>
    <cellStyle name="Calculation 73 3 7" xfId="11224" xr:uid="{F4C4B068-D3CA-4BFE-B3FD-1CBDBCA01D53}"/>
    <cellStyle name="Calculation 73 3 8" xfId="11225" xr:uid="{9089055D-E38A-490E-87A2-7B3C5B31E58E}"/>
    <cellStyle name="Calculation 73 3 9" xfId="11226" xr:uid="{EA90091B-CFFD-4989-81D9-F718CD556C26}"/>
    <cellStyle name="Calculation 73 3_Int on Cust Dep" xfId="11227" xr:uid="{A333ED4D-7384-4C20-94BF-E510B38ADBAD}"/>
    <cellStyle name="Calculation 73 4" xfId="11228" xr:uid="{2C5CB672-8121-4125-B527-888D31764121}"/>
    <cellStyle name="Calculation 73 4 2" xfId="11229" xr:uid="{B9DF600B-CEF1-47DE-84AC-A87F77E04D59}"/>
    <cellStyle name="Calculation 73 4 3" xfId="11230" xr:uid="{596609EA-EBF3-4C49-B5EE-355D90CC0772}"/>
    <cellStyle name="Calculation 73 4 4" xfId="11231" xr:uid="{1AAA0F6F-F27C-47BE-A9E5-295FF5D38550}"/>
    <cellStyle name="Calculation 73 4 5" xfId="11232" xr:uid="{4D5240BE-26B8-49C8-974D-28ED19C9ED95}"/>
    <cellStyle name="Calculation 73 4_Int on Cust Dep" xfId="11233" xr:uid="{E9431FF7-5755-40DA-8644-6C96970B4E6F}"/>
    <cellStyle name="Calculation 73 5" xfId="11234" xr:uid="{BFE90736-7648-4AC2-9C21-B01677345324}"/>
    <cellStyle name="Calculation 73 5 2" xfId="11235" xr:uid="{E81E1A59-260E-45D6-B7A0-9FF3355B67C5}"/>
    <cellStyle name="Calculation 73 5 3" xfId="11236" xr:uid="{E00D2DBF-334B-4309-9BF6-DEF20687F9EE}"/>
    <cellStyle name="Calculation 73 5 4" xfId="11237" xr:uid="{D8898283-DA17-410E-BBDB-556C5C5424D5}"/>
    <cellStyle name="Calculation 73 5 5" xfId="11238" xr:uid="{2F051C98-6424-4A3A-B9F5-FF05E01A53AC}"/>
    <cellStyle name="Calculation 73 5_Int on Cust Dep" xfId="11239" xr:uid="{29BD89F3-D5DC-408D-A7CC-4A71E911AA6C}"/>
    <cellStyle name="Calculation 73 6" xfId="11240" xr:uid="{385EA30D-FE53-4A74-9E79-CDEE2055F26B}"/>
    <cellStyle name="Calculation 73 7" xfId="11241" xr:uid="{D5194F63-51D7-4F99-A2E6-6FD3B3BCE59F}"/>
    <cellStyle name="Calculation 73 8" xfId="11242" xr:uid="{8C650934-3CDA-4EDC-822A-B138FB498A62}"/>
    <cellStyle name="Calculation 73 9" xfId="11243" xr:uid="{62CB8D56-D9DA-48D3-A2F3-F6EA62B319F9}"/>
    <cellStyle name="Calculation 73_INPUT Allocators" xfId="11244" xr:uid="{9C3D1AF5-6109-44BB-8F78-CDB62166AF82}"/>
    <cellStyle name="Calculation 74" xfId="11245" xr:uid="{1D585BA7-8FE6-4801-86FB-632F9AB0C49B}"/>
    <cellStyle name="Calculation 74 10" xfId="11246" xr:uid="{38E7F830-A534-463C-887E-FD304F1F8630}"/>
    <cellStyle name="Calculation 74 11" xfId="11247" xr:uid="{2E2EB08C-4D8E-4B0D-94E1-6CC51D1928E5}"/>
    <cellStyle name="Calculation 74 12" xfId="11248" xr:uid="{D869071E-F08C-449B-8400-F54710F16757}"/>
    <cellStyle name="Calculation 74 2" xfId="11249" xr:uid="{11CBEBD2-06C9-4FB7-96E1-0E38BEF1DE9B}"/>
    <cellStyle name="Calculation 74 2 2" xfId="11250" xr:uid="{5CA8E57C-19FA-4D46-B973-7689AC6C73AE}"/>
    <cellStyle name="Calculation 74 2 2 2" xfId="11251" xr:uid="{A0BE3B19-B7A7-43C7-9871-E1049D80B3B6}"/>
    <cellStyle name="Calculation 74 2 2 2 2" xfId="11252" xr:uid="{2C0E5D89-47D4-401E-AB22-CACE3F48B3CC}"/>
    <cellStyle name="Calculation 74 2 2 2 3" xfId="11253" xr:uid="{3954DC4E-614F-44E7-8D8E-C0C765766975}"/>
    <cellStyle name="Calculation 74 2 2 2 4" xfId="11254" xr:uid="{3556D585-2108-4917-9C30-49F3E00FBC31}"/>
    <cellStyle name="Calculation 74 2 2 2 5" xfId="11255" xr:uid="{D8109484-8EBA-4AA5-9401-F8277E9D8D09}"/>
    <cellStyle name="Calculation 74 2 2 2_Int on Cust Dep" xfId="11256" xr:uid="{44807C5E-74F5-4F4B-AA00-62DABCC0261A}"/>
    <cellStyle name="Calculation 74 2 2 3" xfId="11257" xr:uid="{665AE662-2B73-4520-96BE-46F41099BB15}"/>
    <cellStyle name="Calculation 74 2 2 4" xfId="11258" xr:uid="{08673070-E91E-4484-B5BF-85B2991330FA}"/>
    <cellStyle name="Calculation 74 2 2 5" xfId="11259" xr:uid="{92859801-E784-48D1-A091-5A649D96B99B}"/>
    <cellStyle name="Calculation 74 2 2 6" xfId="11260" xr:uid="{81CD7BA2-E6C3-42F0-A1BE-BDF96A9FBEBB}"/>
    <cellStyle name="Calculation 74 2 2 7" xfId="11261" xr:uid="{7212CDBF-AABA-4644-8EB9-E86ECA7C7A25}"/>
    <cellStyle name="Calculation 74 2 2 8" xfId="11262" xr:uid="{27E7BF26-A194-4938-A1C4-B2DE71A6E06D}"/>
    <cellStyle name="Calculation 74 2 2 9" xfId="11263" xr:uid="{8F2644DA-0891-4A22-9E7D-CB5AA3970789}"/>
    <cellStyle name="Calculation 74 2 2_Int on Cust Dep" xfId="11264" xr:uid="{77D7823A-C0D5-49D6-9E51-1E6B20E871FA}"/>
    <cellStyle name="Calculation 74 2 3" xfId="11265" xr:uid="{D2EC422B-8B43-4CF9-9208-301820C3FE55}"/>
    <cellStyle name="Calculation 74 2 3 2" xfId="11266" xr:uid="{2D471A5B-46B8-41D7-A12F-17A588009410}"/>
    <cellStyle name="Calculation 74 2 3 3" xfId="11267" xr:uid="{0DC76654-6F93-4043-9979-3EF229F7C81A}"/>
    <cellStyle name="Calculation 74 2 3 4" xfId="11268" xr:uid="{08F141BD-7EAC-47C6-B582-714FC6647D07}"/>
    <cellStyle name="Calculation 74 2 3 5" xfId="11269" xr:uid="{59D0CD7D-FFB4-499C-894B-168C15D60573}"/>
    <cellStyle name="Calculation 74 2 3_Int on Cust Dep" xfId="11270" xr:uid="{A15F1EB2-143B-443A-9636-DDCFFE342420}"/>
    <cellStyle name="Calculation 74 2 4" xfId="11271" xr:uid="{F2AE379E-D914-46CB-91E5-768B9D0F4894}"/>
    <cellStyle name="Calculation 74 2 5" xfId="11272" xr:uid="{4FDFAA30-27ED-4041-92B3-8BF4DEB63B79}"/>
    <cellStyle name="Calculation 74 2 6" xfId="11273" xr:uid="{BAC02E37-3894-4083-857E-41DBC344347A}"/>
    <cellStyle name="Calculation 74 2_INPUT Allocators" xfId="11274" xr:uid="{83385A73-02BA-47C5-A330-324E48E972D8}"/>
    <cellStyle name="Calculation 74 3" xfId="11275" xr:uid="{6FB7740E-9EC8-4504-AF1B-2625624DA668}"/>
    <cellStyle name="Calculation 74 3 2" xfId="11276" xr:uid="{BC1354DB-2A8D-4925-A64D-B69774320351}"/>
    <cellStyle name="Calculation 74 3 2 2" xfId="11277" xr:uid="{9C5ADF7F-417C-4272-855D-E88E4F275FCD}"/>
    <cellStyle name="Calculation 74 3 2 3" xfId="11278" xr:uid="{8BA212DC-4596-424D-BDA0-260022A82BC9}"/>
    <cellStyle name="Calculation 74 3 2 4" xfId="11279" xr:uid="{D7BF9521-0E34-42F4-8A84-8D8BCD2E8E51}"/>
    <cellStyle name="Calculation 74 3 2 5" xfId="11280" xr:uid="{EE587821-2D02-4463-B7BF-1725AD2F7128}"/>
    <cellStyle name="Calculation 74 3 2_Int on Cust Dep" xfId="11281" xr:uid="{7D78D11E-B71C-49E1-988B-A32CECF28D57}"/>
    <cellStyle name="Calculation 74 3 3" xfId="11282" xr:uid="{0A83319C-5163-44B0-A9FB-E3AD74117E58}"/>
    <cellStyle name="Calculation 74 3 4" xfId="11283" xr:uid="{5E5C4543-2D94-446D-B34C-40EBEE2CAE98}"/>
    <cellStyle name="Calculation 74 3 5" xfId="11284" xr:uid="{9BCB391B-E7D2-482A-9AC9-1EF94C15C864}"/>
    <cellStyle name="Calculation 74 3 6" xfId="11285" xr:uid="{88C50A14-C75C-45E7-9E49-4521E0BFF4DF}"/>
    <cellStyle name="Calculation 74 3 7" xfId="11286" xr:uid="{1CBADB10-8B6D-40AD-8F41-0D1E8E3F6749}"/>
    <cellStyle name="Calculation 74 3 8" xfId="11287" xr:uid="{A4118F42-EAAD-4DC9-9531-5B0FE552D0AF}"/>
    <cellStyle name="Calculation 74 3 9" xfId="11288" xr:uid="{CF9DD54F-5F00-4203-B42D-8C5F7402DB20}"/>
    <cellStyle name="Calculation 74 3_Int on Cust Dep" xfId="11289" xr:uid="{09F2FDCD-85DE-4916-A129-2EBEF90E622D}"/>
    <cellStyle name="Calculation 74 4" xfId="11290" xr:uid="{3E129CB7-8E31-4EFF-B58E-FE6DF4D6D7AD}"/>
    <cellStyle name="Calculation 74 4 2" xfId="11291" xr:uid="{3DE0A024-9E27-4FA9-8775-AFA610D57029}"/>
    <cellStyle name="Calculation 74 4 3" xfId="11292" xr:uid="{7DB00CCC-6AF0-4AE5-AE5C-1003384BB163}"/>
    <cellStyle name="Calculation 74 4 4" xfId="11293" xr:uid="{6E81D848-F03D-4761-A515-92EDBCFD4583}"/>
    <cellStyle name="Calculation 74 4 5" xfId="11294" xr:uid="{E1E635F5-B4CC-4968-861C-FFCF519BCA2F}"/>
    <cellStyle name="Calculation 74 4_Int on Cust Dep" xfId="11295" xr:uid="{DC9A6809-2121-444D-B994-BE76DCD75DAF}"/>
    <cellStyle name="Calculation 74 5" xfId="11296" xr:uid="{C160A73E-1AF5-4BC2-86E8-B9CD209ACE82}"/>
    <cellStyle name="Calculation 74 5 2" xfId="11297" xr:uid="{DA4833E5-8749-42DA-8418-2B9F4D50B981}"/>
    <cellStyle name="Calculation 74 5 3" xfId="11298" xr:uid="{A5C51BE1-DE5C-4A36-B287-544219E0E5AA}"/>
    <cellStyle name="Calculation 74 5 4" xfId="11299" xr:uid="{C1C7E60E-1C20-4B0D-96B8-E115995DFD2A}"/>
    <cellStyle name="Calculation 74 5 5" xfId="11300" xr:uid="{125F8411-717B-42ED-90B5-BB7D7AB3DD49}"/>
    <cellStyle name="Calculation 74 5_Int on Cust Dep" xfId="11301" xr:uid="{F67F01A7-58EE-462C-922A-4ED6FB760103}"/>
    <cellStyle name="Calculation 74 6" xfId="11302" xr:uid="{F358E0E8-8C0D-4FEB-8409-95E07BB630DF}"/>
    <cellStyle name="Calculation 74 7" xfId="11303" xr:uid="{CAC3C3A9-B5EB-4930-B923-F84652F9FFFF}"/>
    <cellStyle name="Calculation 74 8" xfId="11304" xr:uid="{7EC2FC0E-68CD-4407-B829-7E59A87C8821}"/>
    <cellStyle name="Calculation 74 9" xfId="11305" xr:uid="{FE28DAE8-619A-45A6-A7A6-AE17A935AD46}"/>
    <cellStyle name="Calculation 74_INPUT Allocators" xfId="11306" xr:uid="{3DEFC7F7-21D6-4417-8128-7C375DBF263D}"/>
    <cellStyle name="Calculation 75" xfId="11307" xr:uid="{3A57C912-2EA7-4FB2-93CB-6C31D67567A4}"/>
    <cellStyle name="Calculation 75 10" xfId="11308" xr:uid="{1D6CCA5E-1C29-4124-98F7-AB5BB600427B}"/>
    <cellStyle name="Calculation 75 11" xfId="11309" xr:uid="{86FFF618-1B45-440A-9110-0D1476BFA2B7}"/>
    <cellStyle name="Calculation 75 12" xfId="11310" xr:uid="{A23F7127-56DE-486E-B33A-1D36216E9BC5}"/>
    <cellStyle name="Calculation 75 2" xfId="11311" xr:uid="{276783FA-A75B-427B-AA45-934D3FD9995E}"/>
    <cellStyle name="Calculation 75 2 2" xfId="11312" xr:uid="{A9C94FA2-8E94-469D-BAA9-AD3B837CFFD7}"/>
    <cellStyle name="Calculation 75 2 2 2" xfId="11313" xr:uid="{6E658EF9-A107-46FC-BC5F-B6DBA7AD9A39}"/>
    <cellStyle name="Calculation 75 2 2 2 2" xfId="11314" xr:uid="{CEE9F3E9-C78B-4721-A53D-E9DAD5EF46B5}"/>
    <cellStyle name="Calculation 75 2 2 2 3" xfId="11315" xr:uid="{950B9096-15E7-479D-8500-BD05E5748CC7}"/>
    <cellStyle name="Calculation 75 2 2 2 4" xfId="11316" xr:uid="{A85046F9-3EC1-4B67-9E79-8162A35B53B5}"/>
    <cellStyle name="Calculation 75 2 2 2 5" xfId="11317" xr:uid="{43837947-CE2D-4305-8CD2-1DD36F2C1FAA}"/>
    <cellStyle name="Calculation 75 2 2 2_Int on Cust Dep" xfId="11318" xr:uid="{BFE58E73-BE37-4E9E-A07B-EF9D69C3FC61}"/>
    <cellStyle name="Calculation 75 2 2 3" xfId="11319" xr:uid="{79E8C662-4E98-4656-B27A-EFF581035E08}"/>
    <cellStyle name="Calculation 75 2 2 4" xfId="11320" xr:uid="{BBB5F8AF-0D28-4F4F-9174-0462F948F4DC}"/>
    <cellStyle name="Calculation 75 2 2 5" xfId="11321" xr:uid="{2A37F646-DB58-46F0-B632-F6BDF98D0492}"/>
    <cellStyle name="Calculation 75 2 2 6" xfId="11322" xr:uid="{112C9A1E-50D1-4629-B6BA-DA1BB6FEDED6}"/>
    <cellStyle name="Calculation 75 2 2 7" xfId="11323" xr:uid="{575DD5F1-FB59-4469-B47D-3E076BBC6F68}"/>
    <cellStyle name="Calculation 75 2 2 8" xfId="11324" xr:uid="{6105FD3F-1CFA-49BC-81E4-66065204D509}"/>
    <cellStyle name="Calculation 75 2 2 9" xfId="11325" xr:uid="{D490A549-FF84-4E44-8D36-9A0FA9E44979}"/>
    <cellStyle name="Calculation 75 2 2_Int on Cust Dep" xfId="11326" xr:uid="{B05224DE-380A-42DC-AB30-12C492E0A09D}"/>
    <cellStyle name="Calculation 75 2 3" xfId="11327" xr:uid="{0ADCE5D6-F972-4BAC-A212-25A77A8F016F}"/>
    <cellStyle name="Calculation 75 2 3 2" xfId="11328" xr:uid="{472C8DF4-1B65-4A46-ADC5-AFFD8079F327}"/>
    <cellStyle name="Calculation 75 2 3 3" xfId="11329" xr:uid="{387479C9-CCD4-4855-9668-1E3465FC3214}"/>
    <cellStyle name="Calculation 75 2 3 4" xfId="11330" xr:uid="{66D88AFD-D27C-4FC1-97A2-72C83B1A4584}"/>
    <cellStyle name="Calculation 75 2 3 5" xfId="11331" xr:uid="{0AF1874C-0C70-43BF-A4D4-C73EE51906BA}"/>
    <cellStyle name="Calculation 75 2 3_Int on Cust Dep" xfId="11332" xr:uid="{2D09A942-397E-4879-B0EF-B763DDE6D502}"/>
    <cellStyle name="Calculation 75 2 4" xfId="11333" xr:uid="{EF73DAE6-8069-4CEC-A7B4-129C87B2AB10}"/>
    <cellStyle name="Calculation 75 2 5" xfId="11334" xr:uid="{20766B21-B9CC-4FA3-9EC2-BFB1B1623205}"/>
    <cellStyle name="Calculation 75 2 6" xfId="11335" xr:uid="{AC13C8C8-A81C-4013-B8FB-990073CA5876}"/>
    <cellStyle name="Calculation 75 2_INPUT Allocators" xfId="11336" xr:uid="{0E0952A3-B0EF-4322-8C17-18018B4A04BD}"/>
    <cellStyle name="Calculation 75 3" xfId="11337" xr:uid="{E95FAD10-F76A-4399-B9C7-661C8902CC35}"/>
    <cellStyle name="Calculation 75 3 2" xfId="11338" xr:uid="{D20C910A-4610-41DA-ADC7-E1306405C4FD}"/>
    <cellStyle name="Calculation 75 3 2 2" xfId="11339" xr:uid="{891F526A-6BB3-4315-895C-0699DC8C87EA}"/>
    <cellStyle name="Calculation 75 3 2 3" xfId="11340" xr:uid="{4AEDE13F-6E90-4876-B664-ACF12F24C59F}"/>
    <cellStyle name="Calculation 75 3 2 4" xfId="11341" xr:uid="{4647F460-41D9-4D3D-A9E8-0CF970F680AF}"/>
    <cellStyle name="Calculation 75 3 2 5" xfId="11342" xr:uid="{F2DB3258-1E73-46B3-8914-60C7E761AFEB}"/>
    <cellStyle name="Calculation 75 3 2_Int on Cust Dep" xfId="11343" xr:uid="{9103AC27-B38E-4790-B8D3-E69C1CB83AA9}"/>
    <cellStyle name="Calculation 75 3 3" xfId="11344" xr:uid="{5464D676-4641-4FB4-81A5-22938391A613}"/>
    <cellStyle name="Calculation 75 3 4" xfId="11345" xr:uid="{87084902-B969-4302-9F1F-E440ED24D58B}"/>
    <cellStyle name="Calculation 75 3 5" xfId="11346" xr:uid="{080B2A99-D478-4FE8-8751-0C4659A6628A}"/>
    <cellStyle name="Calculation 75 3 6" xfId="11347" xr:uid="{2A3E7D29-B242-4724-8AC0-9F47FC947415}"/>
    <cellStyle name="Calculation 75 3 7" xfId="11348" xr:uid="{62D34DCC-355E-46A8-8B19-92615204F984}"/>
    <cellStyle name="Calculation 75 3 8" xfId="11349" xr:uid="{367B12CA-9121-4312-B220-DC21CE67FC5F}"/>
    <cellStyle name="Calculation 75 3 9" xfId="11350" xr:uid="{72E19194-3387-4033-8E27-445FD3FA4B88}"/>
    <cellStyle name="Calculation 75 3_Int on Cust Dep" xfId="11351" xr:uid="{E2C294A9-22BB-4655-99F7-602D7F7D0A6E}"/>
    <cellStyle name="Calculation 75 4" xfId="11352" xr:uid="{2B94CC68-0149-487B-A95A-0AF8058E1378}"/>
    <cellStyle name="Calculation 75 4 2" xfId="11353" xr:uid="{B96B9B88-E878-42E1-9F41-9A76BC85F0B3}"/>
    <cellStyle name="Calculation 75 4 3" xfId="11354" xr:uid="{081F9D53-A64E-470E-BD9B-4AF5EB3803FB}"/>
    <cellStyle name="Calculation 75 4 4" xfId="11355" xr:uid="{921C89D2-BA58-47C0-A034-5578CED7D578}"/>
    <cellStyle name="Calculation 75 4 5" xfId="11356" xr:uid="{B54D0DD1-74CA-477B-8471-98629C3A7847}"/>
    <cellStyle name="Calculation 75 4_Int on Cust Dep" xfId="11357" xr:uid="{7D7C2BCE-5E69-402C-A42A-AE6D09B305BB}"/>
    <cellStyle name="Calculation 75 5" xfId="11358" xr:uid="{9D89DA88-A442-406E-98F6-C1C6F58937A4}"/>
    <cellStyle name="Calculation 75 5 2" xfId="11359" xr:uid="{CF97C683-D081-4714-BEF5-FE1567647A51}"/>
    <cellStyle name="Calculation 75 5 3" xfId="11360" xr:uid="{006F05D6-5096-4F4A-91E7-E23C8A270A4F}"/>
    <cellStyle name="Calculation 75 5 4" xfId="11361" xr:uid="{777848D8-009B-430B-8BB2-EA18EC4E977D}"/>
    <cellStyle name="Calculation 75 5 5" xfId="11362" xr:uid="{569CD75E-70A3-412D-BF55-22E21BD110AB}"/>
    <cellStyle name="Calculation 75 5_Int on Cust Dep" xfId="11363" xr:uid="{136D8732-BD2F-4D27-B880-C2ACFFEC54A1}"/>
    <cellStyle name="Calculation 75 6" xfId="11364" xr:uid="{C45CCDE4-5A97-47B8-BB96-7B67D39923E6}"/>
    <cellStyle name="Calculation 75 7" xfId="11365" xr:uid="{673A6301-7076-4B15-8A07-0547EACDA4C0}"/>
    <cellStyle name="Calculation 75 8" xfId="11366" xr:uid="{706EB3B1-8057-4404-B486-B82D93372789}"/>
    <cellStyle name="Calculation 75 9" xfId="11367" xr:uid="{E419CD93-C810-4E9B-82C6-86A4CECBAD9A}"/>
    <cellStyle name="Calculation 75_INPUT Allocators" xfId="11368" xr:uid="{6FC9F065-8EAB-4FFD-9262-910C0125CFCA}"/>
    <cellStyle name="Calculation 76" xfId="11369" xr:uid="{4E4753BC-4F28-405A-B34A-DA2A2B7AC621}"/>
    <cellStyle name="Calculation 76 10" xfId="11370" xr:uid="{9F81758D-7E7E-42DC-99B3-9F2989F250D2}"/>
    <cellStyle name="Calculation 76 11" xfId="11371" xr:uid="{54B1803D-384C-4F85-A53C-128855E86CC3}"/>
    <cellStyle name="Calculation 76 12" xfId="11372" xr:uid="{5FF6106C-553C-49B9-9EF7-D3500528A023}"/>
    <cellStyle name="Calculation 76 2" xfId="11373" xr:uid="{B53C3B3A-5F3F-44CB-BFFF-28A6F2468A48}"/>
    <cellStyle name="Calculation 76 2 2" xfId="11374" xr:uid="{9C676B23-26C5-4AC4-B878-82E18BB01826}"/>
    <cellStyle name="Calculation 76 2 2 2" xfId="11375" xr:uid="{2F067AE4-A9DB-4C06-B21D-A01B2B4F9D61}"/>
    <cellStyle name="Calculation 76 2 2 2 2" xfId="11376" xr:uid="{D9A3A1DD-5C35-4564-AC60-0964E097AEB6}"/>
    <cellStyle name="Calculation 76 2 2 2 3" xfId="11377" xr:uid="{ACA8E79D-D4AF-479B-9CBE-60DE75A79389}"/>
    <cellStyle name="Calculation 76 2 2 2 4" xfId="11378" xr:uid="{596B4A03-B0BE-470C-860A-9EA70275516B}"/>
    <cellStyle name="Calculation 76 2 2 2 5" xfId="11379" xr:uid="{65FA133E-5545-4440-A8F1-D2C9874A9375}"/>
    <cellStyle name="Calculation 76 2 2 2_Int on Cust Dep" xfId="11380" xr:uid="{9E750BA0-63E3-4ECE-A6D8-888A9D1848AD}"/>
    <cellStyle name="Calculation 76 2 2 3" xfId="11381" xr:uid="{3A962847-5AA8-4394-BBC7-CEFC0C7BC4A6}"/>
    <cellStyle name="Calculation 76 2 2 4" xfId="11382" xr:uid="{D47C96CB-E239-4B23-B3F2-9011ADBDD042}"/>
    <cellStyle name="Calculation 76 2 2 5" xfId="11383" xr:uid="{7A00E441-7D50-42F5-BD9E-E23FC68ECE93}"/>
    <cellStyle name="Calculation 76 2 2 6" xfId="11384" xr:uid="{2B03182F-0598-4FC8-AE83-187B8063E6AA}"/>
    <cellStyle name="Calculation 76 2 2 7" xfId="11385" xr:uid="{150CF698-750F-44FC-9501-B1F6825FD2DD}"/>
    <cellStyle name="Calculation 76 2 2 8" xfId="11386" xr:uid="{ED0FF376-755A-4DA0-9A37-FB0C158381CC}"/>
    <cellStyle name="Calculation 76 2 2 9" xfId="11387" xr:uid="{1FA6EEA2-5C88-47AD-870D-60E47D76AB5E}"/>
    <cellStyle name="Calculation 76 2 2_Int on Cust Dep" xfId="11388" xr:uid="{35D83EC2-EAA5-464C-9161-2D43FA4D489A}"/>
    <cellStyle name="Calculation 76 2 3" xfId="11389" xr:uid="{6978782A-7820-4448-9F37-C4BD42D022A6}"/>
    <cellStyle name="Calculation 76 2 3 2" xfId="11390" xr:uid="{D10D7361-83C8-4490-A143-4647AA3882C6}"/>
    <cellStyle name="Calculation 76 2 3 3" xfId="11391" xr:uid="{E220FD05-CCDD-4BEC-AEEB-A7DEBE073EE3}"/>
    <cellStyle name="Calculation 76 2 3 4" xfId="11392" xr:uid="{6B999334-E7A9-4F8F-ADFF-6464248AC09A}"/>
    <cellStyle name="Calculation 76 2 3 5" xfId="11393" xr:uid="{F5C63D20-61C4-41C4-AD4A-DC8F9EE89AEA}"/>
    <cellStyle name="Calculation 76 2 3_Int on Cust Dep" xfId="11394" xr:uid="{03097D0A-EAC7-430C-A876-98A3707E4434}"/>
    <cellStyle name="Calculation 76 2 4" xfId="11395" xr:uid="{16520397-27E2-42B8-A107-8F64188E81DC}"/>
    <cellStyle name="Calculation 76 2 5" xfId="11396" xr:uid="{5640B88E-CEC5-49C8-8E3A-6CFDE769B2A1}"/>
    <cellStyle name="Calculation 76 2 6" xfId="11397" xr:uid="{C00F4F39-384A-45FE-80E7-FA49F64676BD}"/>
    <cellStyle name="Calculation 76 2_INPUT Allocators" xfId="11398" xr:uid="{DABF11E6-CFF2-406C-BD0E-B235B0E45F10}"/>
    <cellStyle name="Calculation 76 3" xfId="11399" xr:uid="{2992B1BA-0C75-4F09-A25E-5476FFE50363}"/>
    <cellStyle name="Calculation 76 3 2" xfId="11400" xr:uid="{F52FE506-FE19-4D9B-819D-006C6CF9FC8A}"/>
    <cellStyle name="Calculation 76 3 2 2" xfId="11401" xr:uid="{DB008DA0-C32D-4E91-A3D4-0F131FE2D01F}"/>
    <cellStyle name="Calculation 76 3 2 3" xfId="11402" xr:uid="{FE6F1969-0455-4769-8098-C2EB60FCC033}"/>
    <cellStyle name="Calculation 76 3 2 4" xfId="11403" xr:uid="{E600B6BC-ACD2-40A6-BC91-AA92E51C9A47}"/>
    <cellStyle name="Calculation 76 3 2 5" xfId="11404" xr:uid="{EE41D034-6E48-4EA3-A0B8-C74A88C7ABC4}"/>
    <cellStyle name="Calculation 76 3 2_Int on Cust Dep" xfId="11405" xr:uid="{07C3AADF-F3D4-4566-B6DC-4B95C795195B}"/>
    <cellStyle name="Calculation 76 3 3" xfId="11406" xr:uid="{C651D8F9-7E58-4535-A000-ACE8B470A2CE}"/>
    <cellStyle name="Calculation 76 3 4" xfId="11407" xr:uid="{3729A49A-1E1B-4323-9817-8333F6C5F827}"/>
    <cellStyle name="Calculation 76 3 5" xfId="11408" xr:uid="{A93048EC-2EB4-4601-94F5-CA95323983E6}"/>
    <cellStyle name="Calculation 76 3 6" xfId="11409" xr:uid="{F8D32554-8539-413F-A1FA-4F1A0FAC609F}"/>
    <cellStyle name="Calculation 76 3 7" xfId="11410" xr:uid="{55C30E8A-33D4-4197-A736-D2EBD587BA52}"/>
    <cellStyle name="Calculation 76 3 8" xfId="11411" xr:uid="{2A4FD643-AE9C-4114-BC47-BDDB8A622CEA}"/>
    <cellStyle name="Calculation 76 3 9" xfId="11412" xr:uid="{18DC6F4E-F90A-478B-94CA-988FADE88BFB}"/>
    <cellStyle name="Calculation 76 3_Int on Cust Dep" xfId="11413" xr:uid="{C05800BD-89F0-4D93-A9F4-BA4B2D58124C}"/>
    <cellStyle name="Calculation 76 4" xfId="11414" xr:uid="{D281B967-7BBA-4428-92DF-634A79D50E52}"/>
    <cellStyle name="Calculation 76 4 2" xfId="11415" xr:uid="{DA817423-F2FA-4CAA-AB37-88C6E1E1496D}"/>
    <cellStyle name="Calculation 76 4 3" xfId="11416" xr:uid="{616AB57C-A159-4273-8E55-1B28E06C1537}"/>
    <cellStyle name="Calculation 76 4 4" xfId="11417" xr:uid="{F71F3F7F-0B17-4DF8-8180-AE9A2BAC9D4C}"/>
    <cellStyle name="Calculation 76 4 5" xfId="11418" xr:uid="{AB1CF83C-38EB-44C5-B554-C9EB7F7CA69A}"/>
    <cellStyle name="Calculation 76 4_Int on Cust Dep" xfId="11419" xr:uid="{0E7F283B-8CDD-4EB8-B2BC-40D54A8D8A7F}"/>
    <cellStyle name="Calculation 76 5" xfId="11420" xr:uid="{17C3E363-3085-4E10-9DEB-7AF4CB0B1272}"/>
    <cellStyle name="Calculation 76 5 2" xfId="11421" xr:uid="{A3F99FCA-F2F7-4190-A8D2-9F5989078449}"/>
    <cellStyle name="Calculation 76 5 3" xfId="11422" xr:uid="{E5C0DED9-E8C9-4F16-AACD-B334DCEEAA95}"/>
    <cellStyle name="Calculation 76 5 4" xfId="11423" xr:uid="{0058693B-29E0-478F-BF49-562D4CC574C5}"/>
    <cellStyle name="Calculation 76 5 5" xfId="11424" xr:uid="{876BBDED-FDA2-48EB-846E-3EA6419C2658}"/>
    <cellStyle name="Calculation 76 5_Int on Cust Dep" xfId="11425" xr:uid="{B0050A16-71F6-4955-B477-CB123CB75CB9}"/>
    <cellStyle name="Calculation 76 6" xfId="11426" xr:uid="{F28B4F01-FB3A-490D-AD59-E9E042A87068}"/>
    <cellStyle name="Calculation 76 7" xfId="11427" xr:uid="{0EE46AA5-090D-41A3-BD66-B8EF7F1EB60A}"/>
    <cellStyle name="Calculation 76 8" xfId="11428" xr:uid="{F5EBB2D7-F326-478D-AC92-565A1CD25DA0}"/>
    <cellStyle name="Calculation 76 9" xfId="11429" xr:uid="{C61A165B-8F65-4902-B7DB-4DF4E3934B36}"/>
    <cellStyle name="Calculation 76_INPUT Allocators" xfId="11430" xr:uid="{557447AC-D27C-4F82-8297-3767ED7C6316}"/>
    <cellStyle name="Calculation 77" xfId="11431" xr:uid="{FEAB3648-2800-4DF3-ABFA-287E7D67B16F}"/>
    <cellStyle name="Calculation 77 10" xfId="11432" xr:uid="{3E8173AA-98C5-4888-94EE-65F0AF243F4F}"/>
    <cellStyle name="Calculation 77 11" xfId="11433" xr:uid="{B5969369-A4EA-4BB9-8D41-BFF1D392219B}"/>
    <cellStyle name="Calculation 77 12" xfId="11434" xr:uid="{6A25DF22-04AE-45AB-A79F-C7CF2A68B15A}"/>
    <cellStyle name="Calculation 77 2" xfId="11435" xr:uid="{6D3E5AE7-F3B2-4F6F-A1C1-4689996A2720}"/>
    <cellStyle name="Calculation 77 2 2" xfId="11436" xr:uid="{6DF100B5-5431-4897-AF26-3826BBC75ACF}"/>
    <cellStyle name="Calculation 77 2 2 2" xfId="11437" xr:uid="{D7D822EF-ADB2-44CA-9F8B-5FFB34E01838}"/>
    <cellStyle name="Calculation 77 2 2 2 2" xfId="11438" xr:uid="{2CE99AFD-3CFE-4FB5-841F-04E6661796FC}"/>
    <cellStyle name="Calculation 77 2 2 2 3" xfId="11439" xr:uid="{07363801-DB42-499E-9201-468AD20BADB5}"/>
    <cellStyle name="Calculation 77 2 2 2 4" xfId="11440" xr:uid="{7C9A071A-D738-4D13-9A23-DBBE4C135A57}"/>
    <cellStyle name="Calculation 77 2 2 2 5" xfId="11441" xr:uid="{B19071FA-053E-4B1F-B12F-BE9C6E90FF0B}"/>
    <cellStyle name="Calculation 77 2 2 2_Int on Cust Dep" xfId="11442" xr:uid="{5DC8A08E-B61F-44D5-B550-94D82A2798FB}"/>
    <cellStyle name="Calculation 77 2 2 3" xfId="11443" xr:uid="{DC10272E-92C5-48C2-841B-CBE68C09B628}"/>
    <cellStyle name="Calculation 77 2 2 4" xfId="11444" xr:uid="{B97F27C8-FF7C-4419-B9A6-8B96360750FF}"/>
    <cellStyle name="Calculation 77 2 2 5" xfId="11445" xr:uid="{8B7C9547-A213-4CEB-A71C-4BB39026DBB0}"/>
    <cellStyle name="Calculation 77 2 2 6" xfId="11446" xr:uid="{5F7BCAEA-8614-42B6-A07C-6276AAD5C6ED}"/>
    <cellStyle name="Calculation 77 2 2 7" xfId="11447" xr:uid="{906BFCEB-4DF0-4E1B-99EC-7F8350EBE23E}"/>
    <cellStyle name="Calculation 77 2 2 8" xfId="11448" xr:uid="{E7EAAC11-6028-4289-9D85-98ACA4E96B75}"/>
    <cellStyle name="Calculation 77 2 2 9" xfId="11449" xr:uid="{9390677E-D972-4A20-B1DF-76BAE3F9BCE4}"/>
    <cellStyle name="Calculation 77 2 2_Int on Cust Dep" xfId="11450" xr:uid="{03086D99-381B-402D-98FB-38B88465425B}"/>
    <cellStyle name="Calculation 77 2 3" xfId="11451" xr:uid="{BB2AD9C0-8D4F-4EA9-8558-AFF4F6DFF173}"/>
    <cellStyle name="Calculation 77 2 3 2" xfId="11452" xr:uid="{4DB2E708-D67D-48F7-B8DA-D542635AD9A8}"/>
    <cellStyle name="Calculation 77 2 3 3" xfId="11453" xr:uid="{98A98686-C435-422D-AE27-1E1E00F7D66D}"/>
    <cellStyle name="Calculation 77 2 3 4" xfId="11454" xr:uid="{BDCDA87E-37AC-42E8-8298-7A298D72F0B4}"/>
    <cellStyle name="Calculation 77 2 3 5" xfId="11455" xr:uid="{53327654-12CE-4BA1-AF4A-6E0BB0793DE7}"/>
    <cellStyle name="Calculation 77 2 3_Int on Cust Dep" xfId="11456" xr:uid="{503AD136-9A46-43B7-A0ED-F0315D9E1CF4}"/>
    <cellStyle name="Calculation 77 2 4" xfId="11457" xr:uid="{4FF0E80A-F24F-470E-A3B9-23D41060F839}"/>
    <cellStyle name="Calculation 77 2 5" xfId="11458" xr:uid="{84C404B6-9B81-40DC-A28B-7C7016A7F178}"/>
    <cellStyle name="Calculation 77 2 6" xfId="11459" xr:uid="{7E8417B6-58FC-4632-82C5-44043E32D0DD}"/>
    <cellStyle name="Calculation 77 2_INPUT Allocators" xfId="11460" xr:uid="{8F097CFF-A4A8-4DFC-B523-E2AB9BED4908}"/>
    <cellStyle name="Calculation 77 3" xfId="11461" xr:uid="{7F143219-0938-4BD1-8D93-11E0BF83648D}"/>
    <cellStyle name="Calculation 77 3 2" xfId="11462" xr:uid="{171271E0-86BA-4D32-85F3-865F10858960}"/>
    <cellStyle name="Calculation 77 3 2 2" xfId="11463" xr:uid="{401CA513-827A-4CBA-9550-BB337AAEB269}"/>
    <cellStyle name="Calculation 77 3 2 3" xfId="11464" xr:uid="{39C9CAEB-6FB9-4CC3-81A6-165A74151BBD}"/>
    <cellStyle name="Calculation 77 3 2 4" xfId="11465" xr:uid="{2FFBBCAC-B8D2-4B8C-8B58-A39C6B41D460}"/>
    <cellStyle name="Calculation 77 3 2 5" xfId="11466" xr:uid="{3BEAA208-8CC7-4CBC-AC1D-8B63F05B635B}"/>
    <cellStyle name="Calculation 77 3 2_Int on Cust Dep" xfId="11467" xr:uid="{D1C139DF-C839-4177-81A1-34481903057F}"/>
    <cellStyle name="Calculation 77 3 3" xfId="11468" xr:uid="{DA362E9B-FF86-4E08-A9D7-42EEE63CEE3C}"/>
    <cellStyle name="Calculation 77 3 4" xfId="11469" xr:uid="{91BFD452-9EFE-4B94-8164-C79ECB71475A}"/>
    <cellStyle name="Calculation 77 3 5" xfId="11470" xr:uid="{67BFFEEF-E334-463F-8943-649D808DFBC8}"/>
    <cellStyle name="Calculation 77 3 6" xfId="11471" xr:uid="{49DEEFDF-9CE3-470B-A0DF-A84F059CD73A}"/>
    <cellStyle name="Calculation 77 3 7" xfId="11472" xr:uid="{6D094CB6-A587-4AFB-8DF9-B71BD77F291C}"/>
    <cellStyle name="Calculation 77 3 8" xfId="11473" xr:uid="{9285C4CC-F30F-4FA1-80B3-7F3A1CC37CFD}"/>
    <cellStyle name="Calculation 77 3 9" xfId="11474" xr:uid="{91BE91D7-26E2-4F76-82C5-AFD21069BCC9}"/>
    <cellStyle name="Calculation 77 3_Int on Cust Dep" xfId="11475" xr:uid="{3C3FF2BB-A095-4698-B33B-3D9343B7951C}"/>
    <cellStyle name="Calculation 77 4" xfId="11476" xr:uid="{A600A5E5-E8D7-4B65-B8DD-A49A6EF93610}"/>
    <cellStyle name="Calculation 77 4 2" xfId="11477" xr:uid="{13E0344C-399B-4542-B0DD-C68B4E42F3F9}"/>
    <cellStyle name="Calculation 77 4 3" xfId="11478" xr:uid="{EE220F88-3FB2-40DC-90E9-2C89201826A2}"/>
    <cellStyle name="Calculation 77 4 4" xfId="11479" xr:uid="{F7662E69-2C5C-46B9-93FB-BC970F8C731E}"/>
    <cellStyle name="Calculation 77 4 5" xfId="11480" xr:uid="{D05F5453-D0A0-46DC-8D96-264966C34B9A}"/>
    <cellStyle name="Calculation 77 4_Int on Cust Dep" xfId="11481" xr:uid="{E9063198-3994-4764-93C0-84746F9F88EF}"/>
    <cellStyle name="Calculation 77 5" xfId="11482" xr:uid="{CFA8D159-AD64-4103-A4ED-E1F743B7EC83}"/>
    <cellStyle name="Calculation 77 5 2" xfId="11483" xr:uid="{247E6AFA-A0F1-4379-964C-CC605AB527AA}"/>
    <cellStyle name="Calculation 77 5 3" xfId="11484" xr:uid="{9154F0D9-BB84-4E07-90B0-D81F85EE3948}"/>
    <cellStyle name="Calculation 77 5 4" xfId="11485" xr:uid="{8A007BCA-E6DC-417C-B469-E90A0BE4D8A0}"/>
    <cellStyle name="Calculation 77 5 5" xfId="11486" xr:uid="{C5B46157-B59A-41CA-8F55-A68156481CF9}"/>
    <cellStyle name="Calculation 77 5_Int on Cust Dep" xfId="11487" xr:uid="{30A7797C-196B-490B-9A05-A460EBEA59D5}"/>
    <cellStyle name="Calculation 77 6" xfId="11488" xr:uid="{7F4A75E7-313C-4277-9F29-9D197BD58DA1}"/>
    <cellStyle name="Calculation 77 7" xfId="11489" xr:uid="{FE09355A-2C44-4299-B45E-F729DCC80E42}"/>
    <cellStyle name="Calculation 77 8" xfId="11490" xr:uid="{B800DB2E-E934-473D-A5A9-7A8EB847E5A3}"/>
    <cellStyle name="Calculation 77 9" xfId="11491" xr:uid="{1DFE6C77-CF5B-4A4F-9DEA-16D9C740AF88}"/>
    <cellStyle name="Calculation 77_INPUT Allocators" xfId="11492" xr:uid="{A159A448-331F-4B29-B63F-77C1B458B5D3}"/>
    <cellStyle name="Calculation 78" xfId="11493" xr:uid="{998EEC01-266A-4C76-8F2B-CC2DEC07EAEE}"/>
    <cellStyle name="Calculation 78 10" xfId="11494" xr:uid="{629BDC0A-329C-4DBA-8102-3C7B06B34DDE}"/>
    <cellStyle name="Calculation 78 11" xfId="11495" xr:uid="{7406C514-405B-462F-8D1D-575037131CE7}"/>
    <cellStyle name="Calculation 78 12" xfId="11496" xr:uid="{0C69E85A-7271-45BA-8F61-E1CE146D64C3}"/>
    <cellStyle name="Calculation 78 2" xfId="11497" xr:uid="{63486D2F-2E9C-4E0A-A966-D4DDED2F809E}"/>
    <cellStyle name="Calculation 78 2 2" xfId="11498" xr:uid="{2B3275AF-9495-43EC-A55D-A9753E4B6080}"/>
    <cellStyle name="Calculation 78 2 2 2" xfId="11499" xr:uid="{396EBF13-D103-43FA-93CD-08E3D4F04CE7}"/>
    <cellStyle name="Calculation 78 2 2 2 2" xfId="11500" xr:uid="{3EFBA075-30A0-401E-B8ED-3A0DAB1DF553}"/>
    <cellStyle name="Calculation 78 2 2 2 3" xfId="11501" xr:uid="{4EB10471-94CE-4416-ABA3-6424141FDB1F}"/>
    <cellStyle name="Calculation 78 2 2 2 4" xfId="11502" xr:uid="{7A628CEA-51F9-40F1-B77B-760A24E81277}"/>
    <cellStyle name="Calculation 78 2 2 2 5" xfId="11503" xr:uid="{EB4D408F-189D-4A46-BBE9-733E7B5E464D}"/>
    <cellStyle name="Calculation 78 2 2 2_Int on Cust Dep" xfId="11504" xr:uid="{F09C20EE-E0A6-481C-B486-850C9021B8BB}"/>
    <cellStyle name="Calculation 78 2 2 3" xfId="11505" xr:uid="{B9368084-6256-44C5-BBBB-A62A78FB6666}"/>
    <cellStyle name="Calculation 78 2 2 4" xfId="11506" xr:uid="{7894E65F-D75B-43E7-9E05-EA9339FD2ABB}"/>
    <cellStyle name="Calculation 78 2 2 5" xfId="11507" xr:uid="{2FB62B02-ED46-4335-A9B0-E6B2C23B500B}"/>
    <cellStyle name="Calculation 78 2 2 6" xfId="11508" xr:uid="{90583352-EFBB-4321-998C-B3945A809F8C}"/>
    <cellStyle name="Calculation 78 2 2 7" xfId="11509" xr:uid="{2BF4DF06-5C41-4840-BE3D-1A15A99D1E20}"/>
    <cellStyle name="Calculation 78 2 2 8" xfId="11510" xr:uid="{6C2C3E5A-B9F5-4A81-AB9C-E4F178952136}"/>
    <cellStyle name="Calculation 78 2 2 9" xfId="11511" xr:uid="{02DCBFBD-0A2D-492B-AB5B-08A3F971D967}"/>
    <cellStyle name="Calculation 78 2 2_Int on Cust Dep" xfId="11512" xr:uid="{AC32458F-81F5-477C-B777-E67204314C8B}"/>
    <cellStyle name="Calculation 78 2 3" xfId="11513" xr:uid="{44F335A8-925D-4A48-B1D4-67A1F2028E43}"/>
    <cellStyle name="Calculation 78 2 3 2" xfId="11514" xr:uid="{5D51B88A-2155-4D3D-8066-3AC817CD48B2}"/>
    <cellStyle name="Calculation 78 2 3 3" xfId="11515" xr:uid="{6B9B2732-49B1-4EC4-B71E-C20B7F1183EC}"/>
    <cellStyle name="Calculation 78 2 3 4" xfId="11516" xr:uid="{4888693B-86A8-4CD6-B777-2937DE285AD3}"/>
    <cellStyle name="Calculation 78 2 3 5" xfId="11517" xr:uid="{A737721C-844A-4458-BAE4-97957A51F36B}"/>
    <cellStyle name="Calculation 78 2 3_Int on Cust Dep" xfId="11518" xr:uid="{9F6B5A36-35F6-420D-941B-7C8DBF77F8E0}"/>
    <cellStyle name="Calculation 78 2 4" xfId="11519" xr:uid="{FF68C6BA-16C2-428D-9971-C31669FACA28}"/>
    <cellStyle name="Calculation 78 2 5" xfId="11520" xr:uid="{657296B2-6438-421A-B9D9-183D755E7287}"/>
    <cellStyle name="Calculation 78 2 6" xfId="11521" xr:uid="{688D5789-4FF1-4B11-B28E-E55A70FB9968}"/>
    <cellStyle name="Calculation 78 2_INPUT Allocators" xfId="11522" xr:uid="{3C2F05AB-35EE-4FC9-A797-BA19295155F4}"/>
    <cellStyle name="Calculation 78 3" xfId="11523" xr:uid="{AF3431AA-AF4D-4E10-BD64-8CC447A48ECA}"/>
    <cellStyle name="Calculation 78 3 2" xfId="11524" xr:uid="{9CC85EDC-4076-4253-B35D-751C0D0DEE72}"/>
    <cellStyle name="Calculation 78 3 2 2" xfId="11525" xr:uid="{21DE2D15-8938-4C18-8531-3CA202A7CCAB}"/>
    <cellStyle name="Calculation 78 3 2 3" xfId="11526" xr:uid="{CAEF4248-2E00-4ACB-8869-41B1E70B5BEA}"/>
    <cellStyle name="Calculation 78 3 2 4" xfId="11527" xr:uid="{68FFCA4E-8654-4A1B-A154-1681B246484B}"/>
    <cellStyle name="Calculation 78 3 2 5" xfId="11528" xr:uid="{AFEAA7B8-F9F8-440B-939A-6530913514B8}"/>
    <cellStyle name="Calculation 78 3 2_Int on Cust Dep" xfId="11529" xr:uid="{07968F93-AD52-472A-8755-9915F334284D}"/>
    <cellStyle name="Calculation 78 3 3" xfId="11530" xr:uid="{9DEF12D8-2049-4F83-8096-3751B9BCD287}"/>
    <cellStyle name="Calculation 78 3 4" xfId="11531" xr:uid="{68AFC5BF-481E-4A6F-A7F9-806D53B8AF0E}"/>
    <cellStyle name="Calculation 78 3 5" xfId="11532" xr:uid="{2BDABDC4-2DC5-4A20-AE8E-818E5F66AE12}"/>
    <cellStyle name="Calculation 78 3 6" xfId="11533" xr:uid="{9DDB651A-9F52-4E38-B4A5-F0334DA58B4E}"/>
    <cellStyle name="Calculation 78 3 7" xfId="11534" xr:uid="{29FF165A-8D3A-4F65-AAF0-E8584E5ED99E}"/>
    <cellStyle name="Calculation 78 3 8" xfId="11535" xr:uid="{94C154AF-C7B9-43D0-88E4-A67872BAA626}"/>
    <cellStyle name="Calculation 78 3 9" xfId="11536" xr:uid="{226AE51C-8C5B-40FD-8DF7-B7915AE39FD6}"/>
    <cellStyle name="Calculation 78 3_Int on Cust Dep" xfId="11537" xr:uid="{1A0A2B5A-751E-4700-8BD3-66AAB45A62E6}"/>
    <cellStyle name="Calculation 78 4" xfId="11538" xr:uid="{43F3E2FE-8495-4C8A-B154-0628B65535EE}"/>
    <cellStyle name="Calculation 78 4 2" xfId="11539" xr:uid="{C33D8FF0-EB2C-4230-87CF-5E97639C1E0E}"/>
    <cellStyle name="Calculation 78 4 3" xfId="11540" xr:uid="{F956DC1C-BAB3-40DF-8658-1DD4CA33215D}"/>
    <cellStyle name="Calculation 78 4 4" xfId="11541" xr:uid="{4CE7333E-78EF-42F1-80BE-BDCF4619E4D4}"/>
    <cellStyle name="Calculation 78 4 5" xfId="11542" xr:uid="{984DA37C-C1EE-450F-B926-AD8C73340830}"/>
    <cellStyle name="Calculation 78 4_Int on Cust Dep" xfId="11543" xr:uid="{45359C4E-DB51-4FC4-99B2-19DA698E85DA}"/>
    <cellStyle name="Calculation 78 5" xfId="11544" xr:uid="{56E6DD07-4576-4F20-8235-1A6A047B36FC}"/>
    <cellStyle name="Calculation 78 5 2" xfId="11545" xr:uid="{546EB158-D461-46A7-9B32-027ACEB41480}"/>
    <cellStyle name="Calculation 78 5 3" xfId="11546" xr:uid="{E7CA4DEA-5119-4050-89F0-FDE20DDADB32}"/>
    <cellStyle name="Calculation 78 5 4" xfId="11547" xr:uid="{746B930E-FA2B-4E16-9C74-B7CE2EEEDEDC}"/>
    <cellStyle name="Calculation 78 5 5" xfId="11548" xr:uid="{95788558-7460-4B0B-84DC-66923980DEAE}"/>
    <cellStyle name="Calculation 78 5_Int on Cust Dep" xfId="11549" xr:uid="{809C7B60-5F34-454F-BA54-A2E401D789DF}"/>
    <cellStyle name="Calculation 78 6" xfId="11550" xr:uid="{2ECC3742-57A6-400C-A3A8-DF64762D17B2}"/>
    <cellStyle name="Calculation 78 7" xfId="11551" xr:uid="{0ECBAE67-AE08-4304-AED9-914583173D6D}"/>
    <cellStyle name="Calculation 78 8" xfId="11552" xr:uid="{BEC79186-B6FB-4D7B-9FDB-0E5355D9B110}"/>
    <cellStyle name="Calculation 78 9" xfId="11553" xr:uid="{3DEB4424-3687-467E-B94E-021F0C0F0815}"/>
    <cellStyle name="Calculation 78_INPUT Allocators" xfId="11554" xr:uid="{6B004FAE-EC7A-421A-A94B-7ABD529C4F4A}"/>
    <cellStyle name="Calculation 79" xfId="11555" xr:uid="{371F8687-815B-45BB-B73C-D53CA8164E69}"/>
    <cellStyle name="Calculation 79 10" xfId="11556" xr:uid="{2EFF0A33-DA25-4CE5-A981-D1D8AEF5AEF7}"/>
    <cellStyle name="Calculation 79 11" xfId="11557" xr:uid="{582EF1E5-333B-4048-9781-0AA090B0DBF9}"/>
    <cellStyle name="Calculation 79 12" xfId="11558" xr:uid="{CDF1DA1F-E9EE-4308-8F07-9E246E1965F9}"/>
    <cellStyle name="Calculation 79 2" xfId="11559" xr:uid="{7C9F9F0B-1F22-41C4-9AB1-3A95DBB18F66}"/>
    <cellStyle name="Calculation 79 2 2" xfId="11560" xr:uid="{62A67491-0B53-4484-B424-138DC6C681AC}"/>
    <cellStyle name="Calculation 79 2 2 2" xfId="11561" xr:uid="{A1AD71C7-1A00-4800-8738-A1CACEA76D6B}"/>
    <cellStyle name="Calculation 79 2 2 2 2" xfId="11562" xr:uid="{C027CA5D-CBDA-4DD5-8712-A8904D0BB798}"/>
    <cellStyle name="Calculation 79 2 2 2 3" xfId="11563" xr:uid="{3547DCA2-6C71-4DE2-934A-59357F6BB982}"/>
    <cellStyle name="Calculation 79 2 2 2 4" xfId="11564" xr:uid="{9F74D539-B66D-4371-A705-B85D6DFE8ED4}"/>
    <cellStyle name="Calculation 79 2 2 2 5" xfId="11565" xr:uid="{76D846A8-4354-4B81-AE63-B5713C9BE9C5}"/>
    <cellStyle name="Calculation 79 2 2 2_Int on Cust Dep" xfId="11566" xr:uid="{8F577D9B-3FCA-4929-88EF-B55EC3872CE1}"/>
    <cellStyle name="Calculation 79 2 2 3" xfId="11567" xr:uid="{922FE1AF-42E0-41E8-9BFA-614A5A963B9B}"/>
    <cellStyle name="Calculation 79 2 2 4" xfId="11568" xr:uid="{2D73898A-C8B2-4CF8-B4AD-63618EE2DF26}"/>
    <cellStyle name="Calculation 79 2 2 5" xfId="11569" xr:uid="{40EDC4FB-61C9-4BC8-B1CF-2852A303DF49}"/>
    <cellStyle name="Calculation 79 2 2 6" xfId="11570" xr:uid="{440A48F7-C1E6-4634-92E1-97BCA3C2544F}"/>
    <cellStyle name="Calculation 79 2 2 7" xfId="11571" xr:uid="{35D85630-834A-47CD-BCB3-84875B7879C1}"/>
    <cellStyle name="Calculation 79 2 2 8" xfId="11572" xr:uid="{62927BC5-2B5D-49C4-B1AD-37AE51E146F2}"/>
    <cellStyle name="Calculation 79 2 2 9" xfId="11573" xr:uid="{1D7CA00A-9B75-475D-AAB2-B4D4FF3CD35C}"/>
    <cellStyle name="Calculation 79 2 2_Int on Cust Dep" xfId="11574" xr:uid="{E1FBB9C6-E939-4AD2-AFE4-8598629F2E6D}"/>
    <cellStyle name="Calculation 79 2 3" xfId="11575" xr:uid="{E5845807-FFC9-4A6A-B963-BF0A0D1290F6}"/>
    <cellStyle name="Calculation 79 2 3 2" xfId="11576" xr:uid="{C71212F8-AC12-471B-B31B-1711B09F1A84}"/>
    <cellStyle name="Calculation 79 2 3 3" xfId="11577" xr:uid="{B8C7267B-5C2C-4E2B-8C74-8B0CA5B9BD68}"/>
    <cellStyle name="Calculation 79 2 3 4" xfId="11578" xr:uid="{8723B32E-EC3C-4AA1-9950-0420272403E0}"/>
    <cellStyle name="Calculation 79 2 3 5" xfId="11579" xr:uid="{BDA2A609-5E0E-4E4E-8438-4FDD65262C45}"/>
    <cellStyle name="Calculation 79 2 3_Int on Cust Dep" xfId="11580" xr:uid="{BFE63EC0-D163-4E15-B4BF-5A9BD619E41F}"/>
    <cellStyle name="Calculation 79 2 4" xfId="11581" xr:uid="{507CFCC6-565C-44BF-A1D7-B75E2CAA8EAD}"/>
    <cellStyle name="Calculation 79 2 5" xfId="11582" xr:uid="{092CAB59-7205-49B1-B8F3-38FD2C04A00C}"/>
    <cellStyle name="Calculation 79 2 6" xfId="11583" xr:uid="{633E5408-10A9-48C8-868A-7CCF70689A57}"/>
    <cellStyle name="Calculation 79 2_INPUT Allocators" xfId="11584" xr:uid="{839DFDF9-28E2-46C0-80D8-A45404DD1218}"/>
    <cellStyle name="Calculation 79 3" xfId="11585" xr:uid="{FA9C7FB6-62B7-483F-8229-CE4C21764EA7}"/>
    <cellStyle name="Calculation 79 3 2" xfId="11586" xr:uid="{F2E679F7-4E32-42D9-A291-75282E588E19}"/>
    <cellStyle name="Calculation 79 3 2 2" xfId="11587" xr:uid="{291BEBC2-041B-4B05-8964-18D204041D70}"/>
    <cellStyle name="Calculation 79 3 2 3" xfId="11588" xr:uid="{E01E42E9-091A-4BE7-A38E-7CEFBAA1E650}"/>
    <cellStyle name="Calculation 79 3 2 4" xfId="11589" xr:uid="{37751330-E4A6-41BB-B084-AAABD7C1C54E}"/>
    <cellStyle name="Calculation 79 3 2 5" xfId="11590" xr:uid="{0737A472-33D2-4A9A-B024-2052A9AFFAC0}"/>
    <cellStyle name="Calculation 79 3 2_Int on Cust Dep" xfId="11591" xr:uid="{B9BD3532-4A05-4820-971C-95774C8A4277}"/>
    <cellStyle name="Calculation 79 3 3" xfId="11592" xr:uid="{117D2CD3-161F-4F8A-9C9D-0986CA648CC2}"/>
    <cellStyle name="Calculation 79 3 4" xfId="11593" xr:uid="{F4FB2EB1-ED62-498A-82CD-FEB9A42C9D8B}"/>
    <cellStyle name="Calculation 79 3 5" xfId="11594" xr:uid="{DD71650C-A2F7-47AA-B460-F963402D6E87}"/>
    <cellStyle name="Calculation 79 3 6" xfId="11595" xr:uid="{A4A5481B-2727-4061-B861-C8F6AE9FCAA0}"/>
    <cellStyle name="Calculation 79 3 7" xfId="11596" xr:uid="{67D22034-103D-46C3-8C06-B1B580BC0563}"/>
    <cellStyle name="Calculation 79 3 8" xfId="11597" xr:uid="{7A86C92F-04F4-41D9-934B-E8E65BE03D58}"/>
    <cellStyle name="Calculation 79 3 9" xfId="11598" xr:uid="{7D27F0E0-4A76-4026-BA25-E33A44750833}"/>
    <cellStyle name="Calculation 79 3_Int on Cust Dep" xfId="11599" xr:uid="{7C848B9A-B8D6-4D94-B918-6342503D387E}"/>
    <cellStyle name="Calculation 79 4" xfId="11600" xr:uid="{1AB4E85A-031B-4F1C-ACCB-63602C286F1F}"/>
    <cellStyle name="Calculation 79 4 2" xfId="11601" xr:uid="{BA45A712-20DF-48FE-9BE8-2D54CFEBAED6}"/>
    <cellStyle name="Calculation 79 4 3" xfId="11602" xr:uid="{7F50532F-8EF8-4A23-9567-15FCF4643A59}"/>
    <cellStyle name="Calculation 79 4 4" xfId="11603" xr:uid="{D02F4F17-8EF2-4D34-A7FB-1D56F50FF91D}"/>
    <cellStyle name="Calculation 79 4 5" xfId="11604" xr:uid="{D53543D8-6C96-46C2-9BFF-FD70F632FBC7}"/>
    <cellStyle name="Calculation 79 4_Int on Cust Dep" xfId="11605" xr:uid="{665B468E-07CC-415F-9E1E-4BFED1D38DDD}"/>
    <cellStyle name="Calculation 79 5" xfId="11606" xr:uid="{967D5FC5-D57D-4C07-8503-8F70AF704952}"/>
    <cellStyle name="Calculation 79 5 2" xfId="11607" xr:uid="{6C6CD874-6322-4FAF-ABFF-D0342D406162}"/>
    <cellStyle name="Calculation 79 5 3" xfId="11608" xr:uid="{120972B5-487C-44D1-9FD1-FEE36D9B1594}"/>
    <cellStyle name="Calculation 79 5 4" xfId="11609" xr:uid="{7670C419-688F-4495-8F9C-D1384BC7E90D}"/>
    <cellStyle name="Calculation 79 5 5" xfId="11610" xr:uid="{8EEB75CF-D427-4542-B93B-DD39937C6893}"/>
    <cellStyle name="Calculation 79 5_Int on Cust Dep" xfId="11611" xr:uid="{17E5FF0A-BB85-49A6-80D2-128989B147BB}"/>
    <cellStyle name="Calculation 79 6" xfId="11612" xr:uid="{840B70F1-E63F-4853-9683-409F50DEA525}"/>
    <cellStyle name="Calculation 79 7" xfId="11613" xr:uid="{4A01950B-B381-44B1-A6F8-7E42C6BE21E7}"/>
    <cellStyle name="Calculation 79 8" xfId="11614" xr:uid="{02297025-E58F-4544-9188-C0B93D8CBD45}"/>
    <cellStyle name="Calculation 79 9" xfId="11615" xr:uid="{03666208-FBC3-4DD0-980C-36048999979B}"/>
    <cellStyle name="Calculation 79_INPUT Allocators" xfId="11616" xr:uid="{A9BA0C5B-1F09-46F3-B21A-380F06242B99}"/>
    <cellStyle name="Calculation 8" xfId="11617" xr:uid="{D3A516AE-18FD-4B5F-8BBA-BBBF85CEB9D2}"/>
    <cellStyle name="Calculation 8 10" xfId="11618" xr:uid="{45188723-2D12-458A-9ECE-36F34A1B7773}"/>
    <cellStyle name="Calculation 8 11" xfId="11619" xr:uid="{345FC0E3-5898-4850-8F3C-98503820CB19}"/>
    <cellStyle name="Calculation 8 12" xfId="11620" xr:uid="{79B6189E-3F1A-48CA-92FD-10119455A6C1}"/>
    <cellStyle name="Calculation 8 2" xfId="11621" xr:uid="{5288474A-D878-42E4-BA80-EEEBC27E8244}"/>
    <cellStyle name="Calculation 8 2 10" xfId="11622" xr:uid="{EDA3D1BB-552B-4614-ACB2-407DF0A7D2A1}"/>
    <cellStyle name="Calculation 8 2 11" xfId="11623" xr:uid="{BC13AA9B-498A-47F5-88A4-0A9B952BC28D}"/>
    <cellStyle name="Calculation 8 2 12" xfId="11624" xr:uid="{25AB5786-D1C1-41AF-B45D-BD7F40C17EB0}"/>
    <cellStyle name="Calculation 8 2 2" xfId="11625" xr:uid="{CAD3A353-E267-4303-B4A6-00B0E51287E9}"/>
    <cellStyle name="Calculation 8 2 2 2" xfId="11626" xr:uid="{242C6870-E73E-40A5-A08D-052109848BD7}"/>
    <cellStyle name="Calculation 8 2 2 2 2" xfId="11627" xr:uid="{6FF24694-50C4-4DBD-847D-92A27839FC15}"/>
    <cellStyle name="Calculation 8 2 2 2 2 2" xfId="11628" xr:uid="{22B3508E-028E-494E-AFED-EDD13D40C480}"/>
    <cellStyle name="Calculation 8 2 2 2 2 3" xfId="11629" xr:uid="{10710CB0-05AC-4AF2-A76F-97EED7EEA53A}"/>
    <cellStyle name="Calculation 8 2 2 2 2 4" xfId="11630" xr:uid="{2554CCE8-39DE-43FC-8796-EFEA79D2EC76}"/>
    <cellStyle name="Calculation 8 2 2 2 2 5" xfId="11631" xr:uid="{DE2282B6-C6E7-47CB-9420-6664002432B2}"/>
    <cellStyle name="Calculation 8 2 2 2 2_Int on Cust Dep" xfId="11632" xr:uid="{B6ED89CC-EE60-4C7F-A8A8-5CC2118469F0}"/>
    <cellStyle name="Calculation 8 2 2 2 3" xfId="11633" xr:uid="{7BBA7BC9-4F29-4FDE-A185-5013A4780643}"/>
    <cellStyle name="Calculation 8 2 2 2 4" xfId="11634" xr:uid="{919FF51C-A1F4-4D0F-90E2-94536C434576}"/>
    <cellStyle name="Calculation 8 2 2 2 5" xfId="11635" xr:uid="{CAFFC304-65B8-48DE-AEA1-8129C8F02817}"/>
    <cellStyle name="Calculation 8 2 2 2 6" xfId="11636" xr:uid="{EF47E6C0-6E76-4788-AB45-085D6B106543}"/>
    <cellStyle name="Calculation 8 2 2 2 7" xfId="11637" xr:uid="{ED735A08-0185-4A6C-9FD3-86F6B0992564}"/>
    <cellStyle name="Calculation 8 2 2 2 8" xfId="11638" xr:uid="{2FC64AE8-92A6-4184-9BDD-A55D5A3DA9C7}"/>
    <cellStyle name="Calculation 8 2 2 2 9" xfId="11639" xr:uid="{FEE1A781-DFD3-4364-B46C-80829AB973AF}"/>
    <cellStyle name="Calculation 8 2 2 2_Int on Cust Dep" xfId="11640" xr:uid="{0867E76F-B03D-41CD-B533-699FED5C388C}"/>
    <cellStyle name="Calculation 8 2 2 3" xfId="11641" xr:uid="{6439CB2E-B6A4-44CC-B159-7A55F309C210}"/>
    <cellStyle name="Calculation 8 2 2 3 2" xfId="11642" xr:uid="{4D8F6665-44D6-4045-8C7B-BD686035FDA6}"/>
    <cellStyle name="Calculation 8 2 2 3 3" xfId="11643" xr:uid="{AD56F460-6DE5-4E94-AD77-5A46DAB6DAB8}"/>
    <cellStyle name="Calculation 8 2 2 3 4" xfId="11644" xr:uid="{4B871B0F-8805-4968-A18A-C0FEDA67C3DA}"/>
    <cellStyle name="Calculation 8 2 2 3 5" xfId="11645" xr:uid="{14843854-8ADB-47E7-83A4-15005769C3CA}"/>
    <cellStyle name="Calculation 8 2 2 3_Int on Cust Dep" xfId="11646" xr:uid="{A05A34E3-1017-45C4-9F7F-9E5810B4551C}"/>
    <cellStyle name="Calculation 8 2 2 4" xfId="11647" xr:uid="{4A3EC863-7B11-48CF-827E-75F2C956D11B}"/>
    <cellStyle name="Calculation 8 2 2 5" xfId="11648" xr:uid="{4E367CB3-96F1-4DDB-8419-949A414AA926}"/>
    <cellStyle name="Calculation 8 2 2 6" xfId="11649" xr:uid="{6D9C8416-F318-433C-BAF1-FCFF17FDE650}"/>
    <cellStyle name="Calculation 8 2 2_INPUT Allocators" xfId="11650" xr:uid="{ADB7A116-5CCF-4263-85EB-0CF19F8A3D7E}"/>
    <cellStyle name="Calculation 8 2 3" xfId="11651" xr:uid="{7F0C8909-70E3-4738-8426-C15168785B61}"/>
    <cellStyle name="Calculation 8 2 3 2" xfId="11652" xr:uid="{EA0B8671-1CCD-4F52-99BD-28356D423A08}"/>
    <cellStyle name="Calculation 8 2 3 2 2" xfId="11653" xr:uid="{2FD4FF23-5F5A-49B0-940F-B04F40BF92BB}"/>
    <cellStyle name="Calculation 8 2 3 2 3" xfId="11654" xr:uid="{548D3DC9-14D4-492C-9151-2593AFF96211}"/>
    <cellStyle name="Calculation 8 2 3 2 4" xfId="11655" xr:uid="{44A70154-AC20-4626-A98A-E7F350B067AA}"/>
    <cellStyle name="Calculation 8 2 3 2 5" xfId="11656" xr:uid="{E495F631-5A8F-4366-8746-86AA58408895}"/>
    <cellStyle name="Calculation 8 2 3 2_Int on Cust Dep" xfId="11657" xr:uid="{22AA3ECF-97D4-4C96-A8A7-EBAF5494258E}"/>
    <cellStyle name="Calculation 8 2 3 3" xfId="11658" xr:uid="{CE8BF673-D622-4E41-8AFB-C3697F98C8AC}"/>
    <cellStyle name="Calculation 8 2 3 4" xfId="11659" xr:uid="{9E4A84DC-F8DC-4443-A3E4-8DEB22BA9316}"/>
    <cellStyle name="Calculation 8 2 3 5" xfId="11660" xr:uid="{363B68BD-B58D-4750-A9E7-53796272FCEC}"/>
    <cellStyle name="Calculation 8 2 3 6" xfId="11661" xr:uid="{D2A4810D-B25E-4B7A-8B15-54F356CB932C}"/>
    <cellStyle name="Calculation 8 2 3 7" xfId="11662" xr:uid="{77CEB2F3-47AE-4F16-AD9C-47D9B78D8067}"/>
    <cellStyle name="Calculation 8 2 3 8" xfId="11663" xr:uid="{877920A8-0989-4CD6-98DD-4550F8A4DF13}"/>
    <cellStyle name="Calculation 8 2 3 9" xfId="11664" xr:uid="{8CEFDFB7-B38A-4F21-BEC1-7506BFCA45A7}"/>
    <cellStyle name="Calculation 8 2 3_Int on Cust Dep" xfId="11665" xr:uid="{9AACA519-726B-40EC-84FA-5FCA6D2D1868}"/>
    <cellStyle name="Calculation 8 2 4" xfId="11666" xr:uid="{43621DDA-B46B-4923-A711-A9097E7FD8DF}"/>
    <cellStyle name="Calculation 8 2 4 2" xfId="11667" xr:uid="{BAAD43A5-AC65-4C03-ACDE-98170809F17F}"/>
    <cellStyle name="Calculation 8 2 4 3" xfId="11668" xr:uid="{3CF55C5C-3590-4B2E-AD69-AFDB6A1B5471}"/>
    <cellStyle name="Calculation 8 2 4 4" xfId="11669" xr:uid="{C26722F3-83F3-4638-A794-4C2A27BAB818}"/>
    <cellStyle name="Calculation 8 2 4 5" xfId="11670" xr:uid="{08F87D17-A80B-46B5-8493-70142B986B8B}"/>
    <cellStyle name="Calculation 8 2 4_Int on Cust Dep" xfId="11671" xr:uid="{C385C4CA-34CD-4AF0-B1FE-650792FE713F}"/>
    <cellStyle name="Calculation 8 2 5" xfId="11672" xr:uid="{44A1BA90-6A0B-472A-B7BD-A33C63E52B20}"/>
    <cellStyle name="Calculation 8 2 5 2" xfId="11673" xr:uid="{DA6C19CC-3973-4493-94F4-E0B2A8B0D844}"/>
    <cellStyle name="Calculation 8 2 5 3" xfId="11674" xr:uid="{7FD2AA11-98A4-4F0A-AAEB-9D611D5A8E43}"/>
    <cellStyle name="Calculation 8 2 5 4" xfId="11675" xr:uid="{335FF7C2-C3EF-499D-BB5D-CC793F7AC803}"/>
    <cellStyle name="Calculation 8 2 5 5" xfId="11676" xr:uid="{8EBDB09F-8AE8-4BAB-AB6E-C3F51DFAA239}"/>
    <cellStyle name="Calculation 8 2 5_Int on Cust Dep" xfId="11677" xr:uid="{A5E0A7B5-8FD3-40F1-B1F9-B5C1FE6991EA}"/>
    <cellStyle name="Calculation 8 2 6" xfId="11678" xr:uid="{BFA1D38E-D6C6-46AF-991E-51338C8E20CF}"/>
    <cellStyle name="Calculation 8 2 7" xfId="11679" xr:uid="{80A3DB41-285F-4DCD-9F02-87C275C73504}"/>
    <cellStyle name="Calculation 8 2 8" xfId="11680" xr:uid="{468CB697-A9AA-4B51-A440-D0F3628BBA0C}"/>
    <cellStyle name="Calculation 8 2 9" xfId="11681" xr:uid="{F7B7CFAB-2224-4013-8F24-4F03A30BD6C1}"/>
    <cellStyle name="Calculation 8 2_INPUT Allocators" xfId="11682" xr:uid="{82A2E243-3CD3-4BF4-A36E-FB79F064F344}"/>
    <cellStyle name="Calculation 8 3" xfId="11683" xr:uid="{BDD7B5E9-F06F-4F68-B5E3-7EA5D9FD9EDC}"/>
    <cellStyle name="Calculation 8 3 10" xfId="11684" xr:uid="{29ACCF90-0628-42BC-9A17-471735C88953}"/>
    <cellStyle name="Calculation 8 3 11" xfId="11685" xr:uid="{70352C8A-F35D-4E36-98B5-B8532E026E7E}"/>
    <cellStyle name="Calculation 8 3 12" xfId="11686" xr:uid="{F072375D-E2B0-4301-9BAC-9CCF5E2D154B}"/>
    <cellStyle name="Calculation 8 3 2" xfId="11687" xr:uid="{EBF15909-3E17-4B6D-95AA-6B0FB6DBB570}"/>
    <cellStyle name="Calculation 8 3 2 2" xfId="11688" xr:uid="{FEB15FBF-4DC3-4E70-99F4-AF23E87CDD73}"/>
    <cellStyle name="Calculation 8 3 2 2 2" xfId="11689" xr:uid="{61D37614-72FB-47FC-944E-C0F1FCB5C859}"/>
    <cellStyle name="Calculation 8 3 2 2 2 2" xfId="11690" xr:uid="{1C30217F-454C-46AB-9214-5C21A98AE5D9}"/>
    <cellStyle name="Calculation 8 3 2 2 2 3" xfId="11691" xr:uid="{02196FE1-CF54-446B-99E2-529A331A9E1A}"/>
    <cellStyle name="Calculation 8 3 2 2 2 4" xfId="11692" xr:uid="{1B8C073F-FA0F-47AA-8095-212D72C41735}"/>
    <cellStyle name="Calculation 8 3 2 2 2 5" xfId="11693" xr:uid="{F59D95E8-4D25-48C1-98C4-B2D2D072ECFA}"/>
    <cellStyle name="Calculation 8 3 2 2 2_Int on Cust Dep" xfId="11694" xr:uid="{B754EE72-94E6-4B50-83EE-B7022619D953}"/>
    <cellStyle name="Calculation 8 3 2 2 3" xfId="11695" xr:uid="{CE779D34-BC3F-45C8-A7E0-1895D61F5371}"/>
    <cellStyle name="Calculation 8 3 2 2 4" xfId="11696" xr:uid="{5B443E71-28AC-4BDF-A9A5-36DB0986FC5F}"/>
    <cellStyle name="Calculation 8 3 2 2 5" xfId="11697" xr:uid="{D33E310D-2E45-4A00-8E8C-C4304303FE0D}"/>
    <cellStyle name="Calculation 8 3 2 2 6" xfId="11698" xr:uid="{E66D3862-17E2-453E-A069-9A1FCAB35DC9}"/>
    <cellStyle name="Calculation 8 3 2 2 7" xfId="11699" xr:uid="{31F63C74-BC44-415E-A5E7-749A54A36C0B}"/>
    <cellStyle name="Calculation 8 3 2 2 8" xfId="11700" xr:uid="{9B3DA9FD-3329-40E5-AA08-865124A10F04}"/>
    <cellStyle name="Calculation 8 3 2 2 9" xfId="11701" xr:uid="{BD850EEA-0055-4FEA-BB9D-1DF15740D5BD}"/>
    <cellStyle name="Calculation 8 3 2 2_Int on Cust Dep" xfId="11702" xr:uid="{ACA68C84-5308-4AE1-B436-D5C112884BFC}"/>
    <cellStyle name="Calculation 8 3 2 3" xfId="11703" xr:uid="{644CFCFC-6BAF-4CA4-B1E6-37CFC261444B}"/>
    <cellStyle name="Calculation 8 3 2 3 2" xfId="11704" xr:uid="{84CFD575-04C1-4646-A281-8B9BD91073F6}"/>
    <cellStyle name="Calculation 8 3 2 3 3" xfId="11705" xr:uid="{8C666DF4-B1D4-4D06-AA28-ED39941B2319}"/>
    <cellStyle name="Calculation 8 3 2 3 4" xfId="11706" xr:uid="{4C2D78DE-C100-4213-9A03-35AF19937750}"/>
    <cellStyle name="Calculation 8 3 2 3 5" xfId="11707" xr:uid="{C95EF9CA-522D-4A45-8B1F-E78E6FD31BC4}"/>
    <cellStyle name="Calculation 8 3 2 3_Int on Cust Dep" xfId="11708" xr:uid="{8C3C754B-E0DF-4C4C-BC9B-29344E608459}"/>
    <cellStyle name="Calculation 8 3 2 4" xfId="11709" xr:uid="{F7971659-7E87-4256-BFA7-F3E4ECE61EC7}"/>
    <cellStyle name="Calculation 8 3 2 5" xfId="11710" xr:uid="{CADC22BF-ABAD-4185-AFA2-9735B5ABBE1B}"/>
    <cellStyle name="Calculation 8 3 2 6" xfId="11711" xr:uid="{8A9031AF-BBF7-4DFF-8EF7-B7C3E18494B3}"/>
    <cellStyle name="Calculation 8 3 2_INPUT Allocators" xfId="11712" xr:uid="{DBF1151F-5F72-499A-88F7-1712001F08BB}"/>
    <cellStyle name="Calculation 8 3 3" xfId="11713" xr:uid="{3722D27C-4814-44D5-833A-BF5A0FD27966}"/>
    <cellStyle name="Calculation 8 3 3 2" xfId="11714" xr:uid="{CB990134-EBFE-497A-8CFD-1DF3C348F80E}"/>
    <cellStyle name="Calculation 8 3 3 2 2" xfId="11715" xr:uid="{978812D5-DA8A-4CBC-A15D-D741F097684A}"/>
    <cellStyle name="Calculation 8 3 3 2 3" xfId="11716" xr:uid="{00CAE73A-F852-45C4-93C8-562D4730CE25}"/>
    <cellStyle name="Calculation 8 3 3 2 4" xfId="11717" xr:uid="{B5A25FC1-1923-4398-BD24-C4F325B91728}"/>
    <cellStyle name="Calculation 8 3 3 2 5" xfId="11718" xr:uid="{C8A23F76-DF0D-4F1A-AEC8-71596A5F9850}"/>
    <cellStyle name="Calculation 8 3 3 2_Int on Cust Dep" xfId="11719" xr:uid="{F9E52D31-FC7E-4A78-AB31-B34314897C9F}"/>
    <cellStyle name="Calculation 8 3 3 3" xfId="11720" xr:uid="{0E646EF8-4301-4963-A9B9-ABDDCC7F5512}"/>
    <cellStyle name="Calculation 8 3 3 4" xfId="11721" xr:uid="{51F35014-7E66-47B1-878D-172C12DC0F22}"/>
    <cellStyle name="Calculation 8 3 3 5" xfId="11722" xr:uid="{6B70672A-856A-409E-8771-BBD6EE336082}"/>
    <cellStyle name="Calculation 8 3 3 6" xfId="11723" xr:uid="{76AEA29D-EE19-4ED4-9404-ADE0BA16CBBD}"/>
    <cellStyle name="Calculation 8 3 3 7" xfId="11724" xr:uid="{7B073D37-AA7D-4CC8-9B18-AD712C4965AF}"/>
    <cellStyle name="Calculation 8 3 3 8" xfId="11725" xr:uid="{F0458A6C-D1FD-4057-A015-B428AFFC7429}"/>
    <cellStyle name="Calculation 8 3 3 9" xfId="11726" xr:uid="{3D23F308-F654-47ED-9BB8-6669E603DF37}"/>
    <cellStyle name="Calculation 8 3 3_Int on Cust Dep" xfId="11727" xr:uid="{6BE09D3E-A78D-4E73-8E7C-2604B9073B87}"/>
    <cellStyle name="Calculation 8 3 4" xfId="11728" xr:uid="{C8D03B3D-907B-468A-9F7D-DD67ECD71D87}"/>
    <cellStyle name="Calculation 8 3 4 2" xfId="11729" xr:uid="{5A6B7871-2FF6-4A16-A3BC-6DE6E2E588BA}"/>
    <cellStyle name="Calculation 8 3 4 3" xfId="11730" xr:uid="{4BB8BB9B-F27C-4315-A720-80797382145E}"/>
    <cellStyle name="Calculation 8 3 4 4" xfId="11731" xr:uid="{9C870A47-B134-4D1E-B9CD-D63D22D3F51A}"/>
    <cellStyle name="Calculation 8 3 4 5" xfId="11732" xr:uid="{5A0264AA-C3FA-4996-9355-FD3F93F22DFF}"/>
    <cellStyle name="Calculation 8 3 4_Int on Cust Dep" xfId="11733" xr:uid="{95BD8E60-00EE-466D-B80D-5A0494C8FD75}"/>
    <cellStyle name="Calculation 8 3 5" xfId="11734" xr:uid="{AA00FCF0-193E-47E4-B6D3-73A91414BAF9}"/>
    <cellStyle name="Calculation 8 3 5 2" xfId="11735" xr:uid="{1AE9D442-6658-49D8-9130-92C94C282B21}"/>
    <cellStyle name="Calculation 8 3 5 3" xfId="11736" xr:uid="{81A23358-7598-4AA3-8CAB-025CA6AEB610}"/>
    <cellStyle name="Calculation 8 3 5 4" xfId="11737" xr:uid="{D942D0C1-6A5E-465E-B327-8D3044FE37EF}"/>
    <cellStyle name="Calculation 8 3 5 5" xfId="11738" xr:uid="{03772D76-9E4C-4A41-89D3-CBB73F063DD7}"/>
    <cellStyle name="Calculation 8 3 5_Int on Cust Dep" xfId="11739" xr:uid="{CAD05C3C-8173-4EBE-930A-1F3076888478}"/>
    <cellStyle name="Calculation 8 3 6" xfId="11740" xr:uid="{A8BBEB94-9D19-44A9-9487-8E462D525179}"/>
    <cellStyle name="Calculation 8 3 7" xfId="11741" xr:uid="{122E4A19-DB37-4C9B-A928-8B21F55DAFCF}"/>
    <cellStyle name="Calculation 8 3 8" xfId="11742" xr:uid="{4473210D-9359-4AF4-952E-D8BD624AB3DB}"/>
    <cellStyle name="Calculation 8 3 9" xfId="11743" xr:uid="{639459B7-2B98-4F61-AAD3-2C2575152573}"/>
    <cellStyle name="Calculation 8 3_INPUT Allocators" xfId="11744" xr:uid="{319DA7D3-EF9A-4272-8674-2CA47D5E6AB8}"/>
    <cellStyle name="Calculation 8 4" xfId="11745" xr:uid="{3299B16E-5F7C-4B1D-951C-E49606D8E858}"/>
    <cellStyle name="Calculation 8 4 2" xfId="11746" xr:uid="{DA72665C-E506-48DF-BD06-B6282D36C9A3}"/>
    <cellStyle name="Calculation 8 4 2 2" xfId="11747" xr:uid="{49570CCD-DC59-4778-8665-4A5EBA91E8B5}"/>
    <cellStyle name="Calculation 8 4 2 2 2" xfId="11748" xr:uid="{5DF48107-0FA5-47F9-B47C-665E3734C07E}"/>
    <cellStyle name="Calculation 8 4 2 2 3" xfId="11749" xr:uid="{48806848-123B-4ED2-BF94-30EC227C5DB2}"/>
    <cellStyle name="Calculation 8 4 2 2 4" xfId="11750" xr:uid="{34EF3913-801A-49CC-99A1-02CB994C245F}"/>
    <cellStyle name="Calculation 8 4 2 2 5" xfId="11751" xr:uid="{ED6C4F18-A1DC-422E-AD25-5B80D906A532}"/>
    <cellStyle name="Calculation 8 4 2 2_Int on Cust Dep" xfId="11752" xr:uid="{EAC5B6FF-A77A-481E-B1FD-1182EBFEB82A}"/>
    <cellStyle name="Calculation 8 4 2 3" xfId="11753" xr:uid="{B6D8FC30-03D9-4C76-9923-B3F84E5D5C61}"/>
    <cellStyle name="Calculation 8 4 2 4" xfId="11754" xr:uid="{27E1A1F7-1343-4F5F-BECF-E7ED3A7EF575}"/>
    <cellStyle name="Calculation 8 4 2 5" xfId="11755" xr:uid="{107CED71-4D5B-4C7A-8BBE-7F16CC331498}"/>
    <cellStyle name="Calculation 8 4 2 6" xfId="11756" xr:uid="{F69437DD-E8CE-4256-8E35-98AB93D2D599}"/>
    <cellStyle name="Calculation 8 4 2 7" xfId="11757" xr:uid="{5B58407A-3ED2-41F9-A5E9-4B99B95828F5}"/>
    <cellStyle name="Calculation 8 4 2 8" xfId="11758" xr:uid="{0394BBDA-B8A4-4AE8-9E16-18C92909A302}"/>
    <cellStyle name="Calculation 8 4 2 9" xfId="11759" xr:uid="{042CC22B-CE5F-40B5-A92F-8EB000A50EB6}"/>
    <cellStyle name="Calculation 8 4 2_Int on Cust Dep" xfId="11760" xr:uid="{65F2D648-6AF4-4AB3-B081-13A29AB7943C}"/>
    <cellStyle name="Calculation 8 4 3" xfId="11761" xr:uid="{9105660E-934A-454C-8A14-F2FBA1955C4E}"/>
    <cellStyle name="Calculation 8 4 3 2" xfId="11762" xr:uid="{7F81AD62-7E69-4D5F-A1E3-AA11898D1DA1}"/>
    <cellStyle name="Calculation 8 4 3 3" xfId="11763" xr:uid="{E8C44272-256D-46CA-9DD2-2B368B3D0198}"/>
    <cellStyle name="Calculation 8 4 3 4" xfId="11764" xr:uid="{4FB40951-C6AF-4E83-A80D-D1117C2D05F8}"/>
    <cellStyle name="Calculation 8 4 3 5" xfId="11765" xr:uid="{71A36FF6-F58C-4351-B868-D0A11FF40484}"/>
    <cellStyle name="Calculation 8 4 3_Int on Cust Dep" xfId="11766" xr:uid="{61C67F76-21D7-4AC4-A07C-6FB4A8DC4277}"/>
    <cellStyle name="Calculation 8 4 4" xfId="11767" xr:uid="{8242F5FB-E2E4-4D6D-ACD4-B3E854B96A40}"/>
    <cellStyle name="Calculation 8 4 5" xfId="11768" xr:uid="{D7CB104B-305A-4EA0-861A-EC1D941BCA28}"/>
    <cellStyle name="Calculation 8 4 6" xfId="11769" xr:uid="{4F59595A-7551-4308-9D36-6DD0A149FC4A}"/>
    <cellStyle name="Calculation 8 4_INPUT Allocators" xfId="11770" xr:uid="{6E75023B-C6A3-4848-9CEC-FE5AB60E53F5}"/>
    <cellStyle name="Calculation 8 5" xfId="11771" xr:uid="{3B6F5369-153F-44BD-9A8B-1FCFFF2D5FB7}"/>
    <cellStyle name="Calculation 8 5 2" xfId="11772" xr:uid="{BABDC7C9-1DAF-4197-8210-15475BAA875A}"/>
    <cellStyle name="Calculation 8 5 3" xfId="11773" xr:uid="{853FA9FD-9B3E-4D3D-838A-35619723DC0B}"/>
    <cellStyle name="Calculation 8 5 4" xfId="11774" xr:uid="{59E2FFF1-A299-4CD5-B193-35469ACABD49}"/>
    <cellStyle name="Calculation 8 5 5" xfId="11775" xr:uid="{797B287E-2567-4E5D-ABDE-C44FD68186B7}"/>
    <cellStyle name="Calculation 8 5_Int on Cust Dep" xfId="11776" xr:uid="{A804CCAD-892B-4557-8E87-95F8017685ED}"/>
    <cellStyle name="Calculation 8 6" xfId="11777" xr:uid="{6C400B6A-20EF-4B37-AA7C-4BA5262F30D0}"/>
    <cellStyle name="Calculation 8 6 2" xfId="11778" xr:uid="{59992979-402E-437E-824A-43717481CB63}"/>
    <cellStyle name="Calculation 8 6 3" xfId="11779" xr:uid="{C32D9AE3-6949-4206-9EE3-7BE9F36B1266}"/>
    <cellStyle name="Calculation 8 6 4" xfId="11780" xr:uid="{923DBC12-1C5E-4384-916C-EF515610E5CE}"/>
    <cellStyle name="Calculation 8 6 5" xfId="11781" xr:uid="{F4CA914E-DE82-4052-BA76-4409985726D8}"/>
    <cellStyle name="Calculation 8 6_Int on Cust Dep" xfId="11782" xr:uid="{8AD82AB6-97F2-4B27-B303-2AFFD1B9D237}"/>
    <cellStyle name="Calculation 8 7" xfId="11783" xr:uid="{2C7462B3-27B7-43EC-8959-CAEDA7940E83}"/>
    <cellStyle name="Calculation 8 8" xfId="11784" xr:uid="{87BB4769-7BB6-4869-96AD-41591AB31F44}"/>
    <cellStyle name="Calculation 8 9" xfId="11785" xr:uid="{7D1E8E18-EBB7-45A9-88DB-AAD204365A0C}"/>
    <cellStyle name="Calculation 8_INPUT Allocators" xfId="11786" xr:uid="{402E5B4D-CBCD-4079-B006-449341A1B8C1}"/>
    <cellStyle name="Calculation 80" xfId="11787" xr:uid="{510685A1-5FBB-43D1-9210-0044537D0E37}"/>
    <cellStyle name="Calculation 80 10" xfId="11788" xr:uid="{4842A7EC-0674-460D-8D8E-50C9E2E76ADD}"/>
    <cellStyle name="Calculation 80 11" xfId="11789" xr:uid="{95A6998A-8D13-4C5D-AA15-95F6328775E6}"/>
    <cellStyle name="Calculation 80 12" xfId="11790" xr:uid="{08CEF461-816A-481D-8ABC-EF0EBE71176A}"/>
    <cellStyle name="Calculation 80 2" xfId="11791" xr:uid="{929437B7-B8D9-4CAB-8584-CBA1947FDEA5}"/>
    <cellStyle name="Calculation 80 2 2" xfId="11792" xr:uid="{207D9C26-F0B0-472C-A163-921D66480E0F}"/>
    <cellStyle name="Calculation 80 2 2 2" xfId="11793" xr:uid="{AF409756-BC50-4C95-9BBB-370701FF9814}"/>
    <cellStyle name="Calculation 80 2 2 2 2" xfId="11794" xr:uid="{3050F72A-8464-4220-B020-14E7FAB8C353}"/>
    <cellStyle name="Calculation 80 2 2 2 3" xfId="11795" xr:uid="{22EB2988-3465-4E8A-9103-30483808EF4F}"/>
    <cellStyle name="Calculation 80 2 2 2 4" xfId="11796" xr:uid="{9BCE9CE0-565A-4D72-97A4-038D5A0CB4FB}"/>
    <cellStyle name="Calculation 80 2 2 2 5" xfId="11797" xr:uid="{27F2DC82-DFC8-4E44-886A-19750A27A9F6}"/>
    <cellStyle name="Calculation 80 2 2 2_Int on Cust Dep" xfId="11798" xr:uid="{86478346-83F1-45D0-9A75-68F08FECE035}"/>
    <cellStyle name="Calculation 80 2 2 3" xfId="11799" xr:uid="{749451F1-6F61-4881-BBF8-EA97ACD10039}"/>
    <cellStyle name="Calculation 80 2 2 4" xfId="11800" xr:uid="{FB5D5A2C-217C-42D0-BC79-13F34DA942C8}"/>
    <cellStyle name="Calculation 80 2 2 5" xfId="11801" xr:uid="{FEB566C2-3BE8-4B70-8AC2-75C0B2110EF4}"/>
    <cellStyle name="Calculation 80 2 2 6" xfId="11802" xr:uid="{390EB5ED-907F-48F6-95E3-6ECEEC7C65BF}"/>
    <cellStyle name="Calculation 80 2 2 7" xfId="11803" xr:uid="{36F3E108-6D62-4B9C-835F-619CF47F012F}"/>
    <cellStyle name="Calculation 80 2 2 8" xfId="11804" xr:uid="{6B1BE92F-C28B-4F4D-A050-89BB32BC3CFD}"/>
    <cellStyle name="Calculation 80 2 2 9" xfId="11805" xr:uid="{A9F250EC-E9E5-4B1E-B8A1-6669624C3691}"/>
    <cellStyle name="Calculation 80 2 2_Int on Cust Dep" xfId="11806" xr:uid="{236437F8-E689-47BD-9FE9-90F520400CB5}"/>
    <cellStyle name="Calculation 80 2 3" xfId="11807" xr:uid="{9EDB43F4-C733-4195-AB12-607E936EDD5B}"/>
    <cellStyle name="Calculation 80 2 3 2" xfId="11808" xr:uid="{F8B02A02-5384-446E-8424-7ED8D6FA9550}"/>
    <cellStyle name="Calculation 80 2 3 3" xfId="11809" xr:uid="{4A8390C3-0A84-42A7-86D9-55161EA3182B}"/>
    <cellStyle name="Calculation 80 2 3 4" xfId="11810" xr:uid="{54430F1E-5F11-45A7-9E0F-B9D66C0CC3A8}"/>
    <cellStyle name="Calculation 80 2 3 5" xfId="11811" xr:uid="{007CB2E5-5C26-4C0E-BE9E-D573E2059332}"/>
    <cellStyle name="Calculation 80 2 3_Int on Cust Dep" xfId="11812" xr:uid="{798F1FE3-F777-4297-8655-D6504159D5C3}"/>
    <cellStyle name="Calculation 80 2 4" xfId="11813" xr:uid="{659F96B8-11F8-4A59-8830-D758A633BE90}"/>
    <cellStyle name="Calculation 80 2 5" xfId="11814" xr:uid="{00BF8DDE-BBAD-427B-A520-500D2C0C6A84}"/>
    <cellStyle name="Calculation 80 2 6" xfId="11815" xr:uid="{F2BDA70C-AB37-466B-A6F6-62A2A08B704F}"/>
    <cellStyle name="Calculation 80 2_INPUT Allocators" xfId="11816" xr:uid="{CD913767-122C-4CAE-9126-94DFD89987AA}"/>
    <cellStyle name="Calculation 80 3" xfId="11817" xr:uid="{A1C9BE23-099F-4329-9653-2FAA13C5F9A0}"/>
    <cellStyle name="Calculation 80 3 2" xfId="11818" xr:uid="{E367153F-3CBA-4EC2-83DA-084A645CEF82}"/>
    <cellStyle name="Calculation 80 3 2 2" xfId="11819" xr:uid="{8890BF60-9D1C-480C-9D8D-B3D79696D822}"/>
    <cellStyle name="Calculation 80 3 2 3" xfId="11820" xr:uid="{091C3BCA-067A-4837-A0EB-49C6780F01A4}"/>
    <cellStyle name="Calculation 80 3 2 4" xfId="11821" xr:uid="{D0486E6C-7B3F-4F1E-8F2A-08917EE3F2EA}"/>
    <cellStyle name="Calculation 80 3 2 5" xfId="11822" xr:uid="{7A97736E-9547-48BA-B41D-43C366C5B615}"/>
    <cellStyle name="Calculation 80 3 2_Int on Cust Dep" xfId="11823" xr:uid="{240D8C44-0A5B-4028-A93A-0332974ABAD0}"/>
    <cellStyle name="Calculation 80 3 3" xfId="11824" xr:uid="{62459B7F-70C5-4135-AA7D-BBE71E6FF2A9}"/>
    <cellStyle name="Calculation 80 3 4" xfId="11825" xr:uid="{ADACF15F-A28D-44BC-8256-17BAF5D48723}"/>
    <cellStyle name="Calculation 80 3 5" xfId="11826" xr:uid="{00805902-E36E-431D-9467-3CE5E99E06E8}"/>
    <cellStyle name="Calculation 80 3 6" xfId="11827" xr:uid="{4BBDCBC0-AE0C-4D7E-A4E3-8D2C591DD507}"/>
    <cellStyle name="Calculation 80 3 7" xfId="11828" xr:uid="{C30CD86D-BF5D-4C39-89EE-C7A9F2CB06D7}"/>
    <cellStyle name="Calculation 80 3 8" xfId="11829" xr:uid="{12A87779-6346-41CF-8F8D-51F19B14AB09}"/>
    <cellStyle name="Calculation 80 3 9" xfId="11830" xr:uid="{1FE110C0-B392-4978-A312-61D16F0C17F8}"/>
    <cellStyle name="Calculation 80 3_Int on Cust Dep" xfId="11831" xr:uid="{3F315794-61D6-4E81-8D33-06EB4DAFD6BB}"/>
    <cellStyle name="Calculation 80 4" xfId="11832" xr:uid="{8FC18372-D165-485F-B85A-D8AE2B315782}"/>
    <cellStyle name="Calculation 80 4 2" xfId="11833" xr:uid="{E9ED4ECA-B02C-48B3-9353-CF396D919926}"/>
    <cellStyle name="Calculation 80 4 3" xfId="11834" xr:uid="{A9EFA35F-0F2D-4FB4-8B59-7A0B46E1AA10}"/>
    <cellStyle name="Calculation 80 4 4" xfId="11835" xr:uid="{A78D7CE7-C2D6-4D99-8DC8-95D8C546BDD8}"/>
    <cellStyle name="Calculation 80 4 5" xfId="11836" xr:uid="{9B8AEC28-ED14-4DA9-A189-F611F4A36232}"/>
    <cellStyle name="Calculation 80 4_Int on Cust Dep" xfId="11837" xr:uid="{413D7D9A-F407-4B2D-972F-8B5F540E9FA7}"/>
    <cellStyle name="Calculation 80 5" xfId="11838" xr:uid="{E171E3EB-422A-4183-B5B4-56756FAFD24E}"/>
    <cellStyle name="Calculation 80 5 2" xfId="11839" xr:uid="{74DBEA37-1652-4258-9ACB-8B7526B88646}"/>
    <cellStyle name="Calculation 80 5 3" xfId="11840" xr:uid="{432B6993-74F1-44D6-B613-ADB2D2F36066}"/>
    <cellStyle name="Calculation 80 5 4" xfId="11841" xr:uid="{6C36153C-5C0A-4361-AF52-1F139B5A64B1}"/>
    <cellStyle name="Calculation 80 5 5" xfId="11842" xr:uid="{8C2E0E8D-C5A5-440C-8C31-B2E7B803CF00}"/>
    <cellStyle name="Calculation 80 5_Int on Cust Dep" xfId="11843" xr:uid="{CE7D8938-1E76-48A1-A4B9-CF2FA51116F0}"/>
    <cellStyle name="Calculation 80 6" xfId="11844" xr:uid="{CDBD10EA-99C5-4C95-AD3C-7C737645F57A}"/>
    <cellStyle name="Calculation 80 7" xfId="11845" xr:uid="{C5C36B01-8A65-453F-A9E6-D2E1561C8416}"/>
    <cellStyle name="Calculation 80 8" xfId="11846" xr:uid="{B5F471AA-F1D2-48EE-86E9-51C6A8177B29}"/>
    <cellStyle name="Calculation 80 9" xfId="11847" xr:uid="{3733DFC4-AE5A-401D-9A59-AA463DEC0BB6}"/>
    <cellStyle name="Calculation 80_INPUT Allocators" xfId="11848" xr:uid="{0F6681E6-1B55-4A24-A398-8140BB83DC31}"/>
    <cellStyle name="Calculation 81" xfId="11849" xr:uid="{8987C460-2D82-4B18-809A-32037EA786BC}"/>
    <cellStyle name="Calculation 81 10" xfId="11850" xr:uid="{05E0D539-FEBA-4D89-A01F-A03A369EF3D8}"/>
    <cellStyle name="Calculation 81 11" xfId="11851" xr:uid="{782BE678-5CCD-43CE-9DEC-1AA3E5815AB1}"/>
    <cellStyle name="Calculation 81 12" xfId="11852" xr:uid="{140E887C-9C4E-4CF6-ACE5-C5CA533BA3B5}"/>
    <cellStyle name="Calculation 81 2" xfId="11853" xr:uid="{86E6473E-20E8-42D1-837F-CD8CA4CA2BF6}"/>
    <cellStyle name="Calculation 81 2 2" xfId="11854" xr:uid="{0CFAC6F5-3573-4791-A792-4C729757CE43}"/>
    <cellStyle name="Calculation 81 2 2 2" xfId="11855" xr:uid="{F05615EB-9405-4E85-A215-ECA0836EA972}"/>
    <cellStyle name="Calculation 81 2 2 2 2" xfId="11856" xr:uid="{9E3882A1-952F-402E-9801-128D36EF0DB9}"/>
    <cellStyle name="Calculation 81 2 2 2 3" xfId="11857" xr:uid="{FA6F85D5-9A86-4139-B385-E2E13889DE6B}"/>
    <cellStyle name="Calculation 81 2 2 2 4" xfId="11858" xr:uid="{4194C2E2-C9AB-4435-B895-D6EBB392F344}"/>
    <cellStyle name="Calculation 81 2 2 2 5" xfId="11859" xr:uid="{7CAD6734-5943-4AEA-9B22-23BF240A4E8C}"/>
    <cellStyle name="Calculation 81 2 2 2_Int on Cust Dep" xfId="11860" xr:uid="{EFB46C21-E724-4C71-BA42-A5338D650FDE}"/>
    <cellStyle name="Calculation 81 2 2 3" xfId="11861" xr:uid="{335032A4-A638-4161-844B-A472C8C59655}"/>
    <cellStyle name="Calculation 81 2 2 4" xfId="11862" xr:uid="{86D3BC71-F768-473A-88CC-646A4E162E5A}"/>
    <cellStyle name="Calculation 81 2 2 5" xfId="11863" xr:uid="{95661B60-2116-4B45-880B-04EE913804D7}"/>
    <cellStyle name="Calculation 81 2 2 6" xfId="11864" xr:uid="{BAFB30ED-BE1E-4895-BDCA-8BA488FCF215}"/>
    <cellStyle name="Calculation 81 2 2 7" xfId="11865" xr:uid="{019EB9B1-58AA-47FE-9C9F-7C2670F74631}"/>
    <cellStyle name="Calculation 81 2 2 8" xfId="11866" xr:uid="{69C31CB7-7F5A-4F55-BDBF-EF776AA1A36D}"/>
    <cellStyle name="Calculation 81 2 2 9" xfId="11867" xr:uid="{43CFDEFE-0A2C-4277-8545-BB51F481B64F}"/>
    <cellStyle name="Calculation 81 2 2_Int on Cust Dep" xfId="11868" xr:uid="{9824D371-CE49-4793-A752-07E916004602}"/>
    <cellStyle name="Calculation 81 2 3" xfId="11869" xr:uid="{782ACCE3-1466-4D49-8F99-02895EA74B15}"/>
    <cellStyle name="Calculation 81 2 3 2" xfId="11870" xr:uid="{A4399A7F-CF17-4DEC-869D-06EC95803643}"/>
    <cellStyle name="Calculation 81 2 3 3" xfId="11871" xr:uid="{33530075-14E9-492D-86F2-E4C459834EF1}"/>
    <cellStyle name="Calculation 81 2 3 4" xfId="11872" xr:uid="{A88EF06C-00AC-4B6F-98E7-0B2A617A7C30}"/>
    <cellStyle name="Calculation 81 2 3 5" xfId="11873" xr:uid="{884EEC76-19B7-4712-9D8D-1C0D547D3046}"/>
    <cellStyle name="Calculation 81 2 3_Int on Cust Dep" xfId="11874" xr:uid="{599F6DB5-6F55-4E7D-AAAB-6961515A64C3}"/>
    <cellStyle name="Calculation 81 2 4" xfId="11875" xr:uid="{F4A0001C-EB60-4712-88BD-46EB732C767B}"/>
    <cellStyle name="Calculation 81 2 5" xfId="11876" xr:uid="{2DDA7C98-8E8A-402F-A629-A60C6D261FEF}"/>
    <cellStyle name="Calculation 81 2 6" xfId="11877" xr:uid="{5CD7D4D7-0020-478A-AEE8-D4D53653A656}"/>
    <cellStyle name="Calculation 81 2_INPUT Allocators" xfId="11878" xr:uid="{944B5B05-EFB5-4411-8912-49EC160204A5}"/>
    <cellStyle name="Calculation 81 3" xfId="11879" xr:uid="{C5B31267-ABA6-4BF6-9F53-8D8BEAE50758}"/>
    <cellStyle name="Calculation 81 3 2" xfId="11880" xr:uid="{6126A24A-F5ED-4612-8BA9-86983609F849}"/>
    <cellStyle name="Calculation 81 3 2 2" xfId="11881" xr:uid="{61B29EB6-1B1D-4370-99DF-EC5687C8447A}"/>
    <cellStyle name="Calculation 81 3 2 3" xfId="11882" xr:uid="{C91BD4FB-9EA4-4B76-9FC4-0AD6CC54DA53}"/>
    <cellStyle name="Calculation 81 3 2 4" xfId="11883" xr:uid="{9224C642-2BA5-4126-A471-C496255FEC8B}"/>
    <cellStyle name="Calculation 81 3 2 5" xfId="11884" xr:uid="{89ECF5BF-1984-4463-97B5-229F6D4FC085}"/>
    <cellStyle name="Calculation 81 3 2_Int on Cust Dep" xfId="11885" xr:uid="{4547B460-C1BF-4CBA-8294-501DAAF76EA6}"/>
    <cellStyle name="Calculation 81 3 3" xfId="11886" xr:uid="{74EF1781-4034-4E25-94CE-714A41D441E3}"/>
    <cellStyle name="Calculation 81 3 4" xfId="11887" xr:uid="{14F11CDB-359E-43E5-AD10-7823B72C44BE}"/>
    <cellStyle name="Calculation 81 3 5" xfId="11888" xr:uid="{25A95953-3729-4E12-BE41-2D4EF7030631}"/>
    <cellStyle name="Calculation 81 3 6" xfId="11889" xr:uid="{5521124F-0182-4DC9-94D1-CEB754A2A268}"/>
    <cellStyle name="Calculation 81 3 7" xfId="11890" xr:uid="{87A7B798-853B-4898-8693-E21E2CCA0A1F}"/>
    <cellStyle name="Calculation 81 3 8" xfId="11891" xr:uid="{FF3AFDA9-95EF-4E89-B74A-7FEE7FFEA85E}"/>
    <cellStyle name="Calculation 81 3 9" xfId="11892" xr:uid="{D4A71DC2-FE0B-4C1C-931C-206DD8AB0B0E}"/>
    <cellStyle name="Calculation 81 3_Int on Cust Dep" xfId="11893" xr:uid="{3573B0EB-B026-4D74-99C4-64CC6DBD8423}"/>
    <cellStyle name="Calculation 81 4" xfId="11894" xr:uid="{2BC56711-8029-4E9D-A93B-931583C667BD}"/>
    <cellStyle name="Calculation 81 4 2" xfId="11895" xr:uid="{3A3C152B-16EE-43B6-88A8-CF8A84356006}"/>
    <cellStyle name="Calculation 81 4 3" xfId="11896" xr:uid="{C1B19669-F4AB-44C0-BD31-50C0E00E7E75}"/>
    <cellStyle name="Calculation 81 4 4" xfId="11897" xr:uid="{C4F93DB8-4570-4154-AF1F-8113D7B423D5}"/>
    <cellStyle name="Calculation 81 4 5" xfId="11898" xr:uid="{EE797BA3-4587-4C59-AEAF-D515C2DE4137}"/>
    <cellStyle name="Calculation 81 4_Int on Cust Dep" xfId="11899" xr:uid="{FA6F6129-7F64-4B17-8944-B3518143206E}"/>
    <cellStyle name="Calculation 81 5" xfId="11900" xr:uid="{D27D934E-8ED8-4DD6-ACBE-000BFDB534B2}"/>
    <cellStyle name="Calculation 81 5 2" xfId="11901" xr:uid="{47588ECC-3BA4-4781-AD34-39EB8160EB4E}"/>
    <cellStyle name="Calculation 81 5 3" xfId="11902" xr:uid="{AB7DAEC0-0BA5-4217-8D4E-6D93829F7BBE}"/>
    <cellStyle name="Calculation 81 5 4" xfId="11903" xr:uid="{A7E13139-ACA5-4279-9C2B-F6264D0F79C6}"/>
    <cellStyle name="Calculation 81 5 5" xfId="11904" xr:uid="{45A3F22D-B459-49AD-9B86-47B71497FE74}"/>
    <cellStyle name="Calculation 81 5_Int on Cust Dep" xfId="11905" xr:uid="{7EB6733F-A464-4DE4-A249-F32E08BEF2E0}"/>
    <cellStyle name="Calculation 81 6" xfId="11906" xr:uid="{89464A0D-2A2E-41A6-8D30-5710342C78A2}"/>
    <cellStyle name="Calculation 81 7" xfId="11907" xr:uid="{2B5AA730-624C-4A2C-BA67-BE66F5CFC3E3}"/>
    <cellStyle name="Calculation 81 8" xfId="11908" xr:uid="{E9F14DFC-F700-4D48-A565-8A92CDB3D32B}"/>
    <cellStyle name="Calculation 81 9" xfId="11909" xr:uid="{506EBC43-C12B-47FD-B229-B0BCDFF92533}"/>
    <cellStyle name="Calculation 81_INPUT Allocators" xfId="11910" xr:uid="{F33AD588-E90D-4D62-BBEC-74A57CF3D348}"/>
    <cellStyle name="Calculation 82" xfId="11911" xr:uid="{BE15FD30-48B3-4455-95E1-D92D0A8CD2BF}"/>
    <cellStyle name="Calculation 82 10" xfId="11912" xr:uid="{99AAAB98-CF95-44B8-82AB-76ACF58A76F9}"/>
    <cellStyle name="Calculation 82 11" xfId="11913" xr:uid="{E25AEA54-83BE-4722-A3B5-C3C5D837BED7}"/>
    <cellStyle name="Calculation 82 12" xfId="11914" xr:uid="{3A7D23C7-83C2-49E0-8004-280BF3CAA213}"/>
    <cellStyle name="Calculation 82 2" xfId="11915" xr:uid="{C35D8783-68B5-4422-825D-1FB50BD6A82A}"/>
    <cellStyle name="Calculation 82 2 2" xfId="11916" xr:uid="{EB51CD18-2482-42BC-BC3E-F80A5A797B9D}"/>
    <cellStyle name="Calculation 82 2 2 2" xfId="11917" xr:uid="{7A309BAB-C4F1-41FF-B8C7-29D546D15B1D}"/>
    <cellStyle name="Calculation 82 2 2 2 2" xfId="11918" xr:uid="{A7870036-1BF9-42C5-998A-4C649C4A5E19}"/>
    <cellStyle name="Calculation 82 2 2 2 3" xfId="11919" xr:uid="{775C6060-3EFC-436D-910B-5CE958122E17}"/>
    <cellStyle name="Calculation 82 2 2 2 4" xfId="11920" xr:uid="{EB366916-8D8B-4153-9C36-F73415596FE0}"/>
    <cellStyle name="Calculation 82 2 2 2 5" xfId="11921" xr:uid="{0183DE4B-A6E3-4C48-9294-EA4A63D653D2}"/>
    <cellStyle name="Calculation 82 2 2 2_Int on Cust Dep" xfId="11922" xr:uid="{BF9A54FB-F9A5-43B6-8798-B0B4F0B5BBD0}"/>
    <cellStyle name="Calculation 82 2 2 3" xfId="11923" xr:uid="{094CEED5-9031-44BC-84BB-9020D021B551}"/>
    <cellStyle name="Calculation 82 2 2 4" xfId="11924" xr:uid="{1844713F-E261-4950-BBD8-E9697EF79469}"/>
    <cellStyle name="Calculation 82 2 2 5" xfId="11925" xr:uid="{052F6EB6-A91F-47EF-8BF0-94131811F228}"/>
    <cellStyle name="Calculation 82 2 2 6" xfId="11926" xr:uid="{D5B32A59-F3DA-47B3-94F5-DAD2BEE6840B}"/>
    <cellStyle name="Calculation 82 2 2 7" xfId="11927" xr:uid="{9A6F7551-B711-482D-8FDF-EB6869952322}"/>
    <cellStyle name="Calculation 82 2 2 8" xfId="11928" xr:uid="{F2280293-E70B-45B5-BD9B-100FEC5FBECA}"/>
    <cellStyle name="Calculation 82 2 2 9" xfId="11929" xr:uid="{C6AC3640-C631-49F8-972E-2D784136B22A}"/>
    <cellStyle name="Calculation 82 2 2_Int on Cust Dep" xfId="11930" xr:uid="{4AB86D19-2B72-428E-B7A8-57629F2818AE}"/>
    <cellStyle name="Calculation 82 2 3" xfId="11931" xr:uid="{330F556E-6A2B-48BC-9922-9E8BB36DECEE}"/>
    <cellStyle name="Calculation 82 2 3 2" xfId="11932" xr:uid="{B42E4633-31E4-451E-9FB8-71174A5C70A2}"/>
    <cellStyle name="Calculation 82 2 3 3" xfId="11933" xr:uid="{C9022CC5-8C96-4B8A-AF93-21A1541375AC}"/>
    <cellStyle name="Calculation 82 2 3 4" xfId="11934" xr:uid="{014E307A-43EC-4474-B175-A338E6643787}"/>
    <cellStyle name="Calculation 82 2 3 5" xfId="11935" xr:uid="{5AD538D6-5EDB-4A75-8AA9-D95886B12522}"/>
    <cellStyle name="Calculation 82 2 3_Int on Cust Dep" xfId="11936" xr:uid="{987B2C16-2166-4A1C-A33B-8527C27E0AC5}"/>
    <cellStyle name="Calculation 82 2 4" xfId="11937" xr:uid="{549F82BF-6E91-42D8-AEAE-70CC348D0CDC}"/>
    <cellStyle name="Calculation 82 2 5" xfId="11938" xr:uid="{41A9F606-AF32-428B-9909-F144FAC8F88F}"/>
    <cellStyle name="Calculation 82 2 6" xfId="11939" xr:uid="{C454DB48-4506-4D4D-AC63-5B9FA019DF97}"/>
    <cellStyle name="Calculation 82 2_INPUT Allocators" xfId="11940" xr:uid="{E26C0E13-11D1-4AAE-91B0-BBEF8AE8003D}"/>
    <cellStyle name="Calculation 82 3" xfId="11941" xr:uid="{04BA6438-65EF-4BC7-9885-FA0C3939F191}"/>
    <cellStyle name="Calculation 82 3 2" xfId="11942" xr:uid="{20679919-1783-4FC2-AA4F-3BF208BD254A}"/>
    <cellStyle name="Calculation 82 3 2 2" xfId="11943" xr:uid="{BAE8BDA6-683F-4C6E-98E2-7221DD44FFA2}"/>
    <cellStyle name="Calculation 82 3 2 3" xfId="11944" xr:uid="{45F0F10C-771A-4F69-AFBC-66E09E53A068}"/>
    <cellStyle name="Calculation 82 3 2 4" xfId="11945" xr:uid="{D0B9F251-48DB-4115-A7A0-9FD958CA1555}"/>
    <cellStyle name="Calculation 82 3 2 5" xfId="11946" xr:uid="{A34BB98F-F9B4-42CB-A139-E07B1AFB951F}"/>
    <cellStyle name="Calculation 82 3 2_Int on Cust Dep" xfId="11947" xr:uid="{E1FF6F2F-5A64-415F-A71C-0CE4347CB20E}"/>
    <cellStyle name="Calculation 82 3 3" xfId="11948" xr:uid="{7059C681-9FA8-4D1B-91DA-702292B0BC8D}"/>
    <cellStyle name="Calculation 82 3 4" xfId="11949" xr:uid="{DD54F980-69D4-4DCD-85BA-039FA78DFCE2}"/>
    <cellStyle name="Calculation 82 3 5" xfId="11950" xr:uid="{F4AACB2E-AAAC-40C9-9FF1-108983206686}"/>
    <cellStyle name="Calculation 82 3 6" xfId="11951" xr:uid="{C26DA195-FFFF-4278-A29C-2106E8436859}"/>
    <cellStyle name="Calculation 82 3 7" xfId="11952" xr:uid="{F1E46744-51D7-459A-A413-2AB382623AB2}"/>
    <cellStyle name="Calculation 82 3 8" xfId="11953" xr:uid="{00F997FA-ADB7-4856-9CCC-2FA0DF5ECA37}"/>
    <cellStyle name="Calculation 82 3 9" xfId="11954" xr:uid="{196B74CE-6D7C-4F6A-A7EB-95448B6AD059}"/>
    <cellStyle name="Calculation 82 3_Int on Cust Dep" xfId="11955" xr:uid="{F130A726-C224-4929-AAE5-73A18297E0C8}"/>
    <cellStyle name="Calculation 82 4" xfId="11956" xr:uid="{F9047722-AFED-435D-8E07-E2213AE6B71C}"/>
    <cellStyle name="Calculation 82 4 2" xfId="11957" xr:uid="{413F2304-28E4-4E06-9F96-C2829F59F8E4}"/>
    <cellStyle name="Calculation 82 4 3" xfId="11958" xr:uid="{BE1E527C-E893-4DF0-AC0D-45FD9DBD2B93}"/>
    <cellStyle name="Calculation 82 4 4" xfId="11959" xr:uid="{8F8B4E80-AC11-4EA4-8513-EEB645CBD996}"/>
    <cellStyle name="Calculation 82 4 5" xfId="11960" xr:uid="{8D0AF3CE-A4FC-408A-BDE1-1594515A444B}"/>
    <cellStyle name="Calculation 82 4_Int on Cust Dep" xfId="11961" xr:uid="{91359CBE-962C-49DF-8006-1F9DC8A1CD92}"/>
    <cellStyle name="Calculation 82 5" xfId="11962" xr:uid="{B4BD027A-09FC-4397-B33A-57E5268E4D3A}"/>
    <cellStyle name="Calculation 82 5 2" xfId="11963" xr:uid="{4D310D09-6180-4B34-96F1-F745D88050BD}"/>
    <cellStyle name="Calculation 82 5 3" xfId="11964" xr:uid="{84074DC5-7F2A-4CEE-B7B2-68DB9BCC82CB}"/>
    <cellStyle name="Calculation 82 5 4" xfId="11965" xr:uid="{22125599-9C22-48B0-A64E-F56E9E45EE34}"/>
    <cellStyle name="Calculation 82 5 5" xfId="11966" xr:uid="{CF8ED95E-147E-480C-8586-EE68E5E572E0}"/>
    <cellStyle name="Calculation 82 5_Int on Cust Dep" xfId="11967" xr:uid="{1B1B8351-AA24-4FBD-9FAA-DB378E23C76A}"/>
    <cellStyle name="Calculation 82 6" xfId="11968" xr:uid="{306D7C94-BF38-46CF-BFC5-8CCF89E64B3A}"/>
    <cellStyle name="Calculation 82 7" xfId="11969" xr:uid="{35BF117D-DACA-44A9-99C0-3762D8F14408}"/>
    <cellStyle name="Calculation 82 8" xfId="11970" xr:uid="{1738F77C-4AB3-46B0-AD71-D747597BA4B6}"/>
    <cellStyle name="Calculation 82 9" xfId="11971" xr:uid="{10B62448-876F-4E86-8494-6E6E7FF45009}"/>
    <cellStyle name="Calculation 82_INPUT Allocators" xfId="11972" xr:uid="{4F00CE1F-ED5E-46B3-8005-A48081F7D770}"/>
    <cellStyle name="Calculation 83" xfId="11973" xr:uid="{AE973C3C-CFD1-4748-9B42-25B680E56B59}"/>
    <cellStyle name="Calculation 83 10" xfId="11974" xr:uid="{2F4C73BF-8A32-41D2-A6BE-A1E131C7C706}"/>
    <cellStyle name="Calculation 83 11" xfId="11975" xr:uid="{6AFDC9C9-587A-403E-99AC-84A555679D59}"/>
    <cellStyle name="Calculation 83 12" xfId="11976" xr:uid="{C6608EDA-3534-4C2F-B00D-6F69703DA20A}"/>
    <cellStyle name="Calculation 83 2" xfId="11977" xr:uid="{791D6FE4-4691-4276-950D-AF5B67AAE63B}"/>
    <cellStyle name="Calculation 83 2 2" xfId="11978" xr:uid="{32BBA663-9B51-4192-BBB5-8EE1D3E9F347}"/>
    <cellStyle name="Calculation 83 2 2 2" xfId="11979" xr:uid="{86031AF3-4DD1-4760-86F9-FDB9899828D7}"/>
    <cellStyle name="Calculation 83 2 2 2 2" xfId="11980" xr:uid="{236D4983-B866-453D-B791-7B596C9F4313}"/>
    <cellStyle name="Calculation 83 2 2 2 3" xfId="11981" xr:uid="{142639D6-0173-4372-908C-9094EF2A7F45}"/>
    <cellStyle name="Calculation 83 2 2 2 4" xfId="11982" xr:uid="{681ABA59-6A55-4F08-B291-A5180C1AF5C0}"/>
    <cellStyle name="Calculation 83 2 2 2 5" xfId="11983" xr:uid="{B24CFF7B-395B-42BA-A4FB-23EC7BB97BEF}"/>
    <cellStyle name="Calculation 83 2 2 2_Int on Cust Dep" xfId="11984" xr:uid="{B491CF1A-5E1E-4284-BBCC-9AB451BD9939}"/>
    <cellStyle name="Calculation 83 2 2 3" xfId="11985" xr:uid="{14C965AC-C8BC-4933-99C8-0E7E4F92E115}"/>
    <cellStyle name="Calculation 83 2 2 4" xfId="11986" xr:uid="{A86EFA8E-090E-4E79-988F-94D8E23F6FE5}"/>
    <cellStyle name="Calculation 83 2 2 5" xfId="11987" xr:uid="{4FA2F1D9-5706-4447-BA69-0F22E505325F}"/>
    <cellStyle name="Calculation 83 2 2 6" xfId="11988" xr:uid="{5988817F-00BD-44D0-ABC4-E52B99103531}"/>
    <cellStyle name="Calculation 83 2 2 7" xfId="11989" xr:uid="{F6526FDC-707E-4E05-AC1E-F2CF6FBADD10}"/>
    <cellStyle name="Calculation 83 2 2 8" xfId="11990" xr:uid="{0425869F-B471-4D27-9CA0-593BC44D924B}"/>
    <cellStyle name="Calculation 83 2 2 9" xfId="11991" xr:uid="{F7C29E4A-4456-443B-9601-8772B6ABFBCE}"/>
    <cellStyle name="Calculation 83 2 2_Int on Cust Dep" xfId="11992" xr:uid="{D7C2813B-7FFD-4C8E-9757-A209B59853F3}"/>
    <cellStyle name="Calculation 83 2 3" xfId="11993" xr:uid="{E7381E79-8F2A-4734-BAC0-F46368009868}"/>
    <cellStyle name="Calculation 83 2 3 2" xfId="11994" xr:uid="{0C734A0F-2702-48D7-A853-163E581A8C85}"/>
    <cellStyle name="Calculation 83 2 3 3" xfId="11995" xr:uid="{713CF4EB-6EF6-4B2E-8352-80233E04D1DA}"/>
    <cellStyle name="Calculation 83 2 3 4" xfId="11996" xr:uid="{FE415C01-8CBE-4346-9262-9777E6863E2E}"/>
    <cellStyle name="Calculation 83 2 3 5" xfId="11997" xr:uid="{8F340DCD-EB69-4B5D-8726-CBACBAE7B49C}"/>
    <cellStyle name="Calculation 83 2 3_Int on Cust Dep" xfId="11998" xr:uid="{8C0C1AA9-DF21-430A-9F2E-5E080D01A1D3}"/>
    <cellStyle name="Calculation 83 2 4" xfId="11999" xr:uid="{6BB76FC9-5164-4EDB-A79B-B6E6B8EA5C36}"/>
    <cellStyle name="Calculation 83 2 5" xfId="12000" xr:uid="{A38AF134-50FA-4DF1-9048-ABA5941B7001}"/>
    <cellStyle name="Calculation 83 2 6" xfId="12001" xr:uid="{92941802-C057-4F07-8EB6-DE483E723893}"/>
    <cellStyle name="Calculation 83 2_INPUT Allocators" xfId="12002" xr:uid="{0C9A9E5E-AA5C-40A1-B376-2947F5D87DFA}"/>
    <cellStyle name="Calculation 83 3" xfId="12003" xr:uid="{FAA6E967-34CF-4ED9-8AE4-E58274284602}"/>
    <cellStyle name="Calculation 83 3 2" xfId="12004" xr:uid="{4F39DCAA-E7D4-4DB7-8042-EA5D17D6C97B}"/>
    <cellStyle name="Calculation 83 3 2 2" xfId="12005" xr:uid="{0CFE60E9-0049-4B94-BD77-468E5FF70FD7}"/>
    <cellStyle name="Calculation 83 3 2 3" xfId="12006" xr:uid="{CB4DD7DA-C6F0-45A3-96CC-E21ABD8239E8}"/>
    <cellStyle name="Calculation 83 3 2 4" xfId="12007" xr:uid="{0A9731F6-C2BF-4047-AE8C-97DACEBBC8EB}"/>
    <cellStyle name="Calculation 83 3 2 5" xfId="12008" xr:uid="{759A9928-2CB4-4E86-8E10-C0304698C4F9}"/>
    <cellStyle name="Calculation 83 3 2_Int on Cust Dep" xfId="12009" xr:uid="{429BF535-F1B1-4CFE-9222-F17C5A142150}"/>
    <cellStyle name="Calculation 83 3 3" xfId="12010" xr:uid="{F6F081D1-2428-4FA7-8A96-9E287B03D76F}"/>
    <cellStyle name="Calculation 83 3 4" xfId="12011" xr:uid="{C4CA3054-3E73-4E17-8993-AD95BA0114C1}"/>
    <cellStyle name="Calculation 83 3 5" xfId="12012" xr:uid="{9B838EA7-654E-47A6-9281-6F2BF14FE081}"/>
    <cellStyle name="Calculation 83 3 6" xfId="12013" xr:uid="{A0B7CB3B-4D35-40C9-A9C1-D1A11825DE2E}"/>
    <cellStyle name="Calculation 83 3 7" xfId="12014" xr:uid="{CE1F3BBB-DBBF-48EA-9BC4-25F4522EA32E}"/>
    <cellStyle name="Calculation 83 3 8" xfId="12015" xr:uid="{E3DE3FE7-EE05-4B55-A18A-9F4E9A280E80}"/>
    <cellStyle name="Calculation 83 3 9" xfId="12016" xr:uid="{F4836A88-A43C-4FB5-BCF4-DA06E5B1040A}"/>
    <cellStyle name="Calculation 83 3_Int on Cust Dep" xfId="12017" xr:uid="{72E52010-9C76-4F1B-8B9D-2F82AC8065BF}"/>
    <cellStyle name="Calculation 83 4" xfId="12018" xr:uid="{948D7652-4DF0-4A3C-ABFD-1138267C946F}"/>
    <cellStyle name="Calculation 83 4 2" xfId="12019" xr:uid="{2063425A-86B6-4E08-BA16-B9406AB1297B}"/>
    <cellStyle name="Calculation 83 4 3" xfId="12020" xr:uid="{2F941665-0DC0-44D8-99AD-8C4BA82C77A9}"/>
    <cellStyle name="Calculation 83 4 4" xfId="12021" xr:uid="{C7582110-0B52-4DA8-B2FB-ECFD2AA6C7F0}"/>
    <cellStyle name="Calculation 83 4 5" xfId="12022" xr:uid="{150BDCE8-8D0E-42CE-8759-9ABD32BEA092}"/>
    <cellStyle name="Calculation 83 4_Int on Cust Dep" xfId="12023" xr:uid="{09152DCE-EBF7-4734-8492-2FB1E2F4904A}"/>
    <cellStyle name="Calculation 83 5" xfId="12024" xr:uid="{2D348750-2E54-4615-98C4-C091A498B732}"/>
    <cellStyle name="Calculation 83 5 2" xfId="12025" xr:uid="{2E8F39D7-9B1D-434B-80F8-AD5024BF2614}"/>
    <cellStyle name="Calculation 83 5 3" xfId="12026" xr:uid="{7372AAC6-A026-4F0B-864D-9AA725BFE7C5}"/>
    <cellStyle name="Calculation 83 5 4" xfId="12027" xr:uid="{962018D1-F880-4745-80F3-E1F5D0608656}"/>
    <cellStyle name="Calculation 83 5 5" xfId="12028" xr:uid="{B4B8008E-4FDA-4110-A8D2-F7056EF68210}"/>
    <cellStyle name="Calculation 83 5_Int on Cust Dep" xfId="12029" xr:uid="{ED0AE727-F931-47FE-8380-20B8F8DC8409}"/>
    <cellStyle name="Calculation 83 6" xfId="12030" xr:uid="{18953E4F-B486-46A7-A147-35428BE78CF8}"/>
    <cellStyle name="Calculation 83 7" xfId="12031" xr:uid="{3B552437-16BE-4E1D-B4B3-CBEBE98265B5}"/>
    <cellStyle name="Calculation 83 8" xfId="12032" xr:uid="{79264E59-33E3-4073-AD50-9DAE6DA5C140}"/>
    <cellStyle name="Calculation 83 9" xfId="12033" xr:uid="{D80C82C1-8B13-4EF9-8016-3628D1E3A1A8}"/>
    <cellStyle name="Calculation 83_INPUT Allocators" xfId="12034" xr:uid="{3D32ACBD-9B94-4A91-A34D-3A5DF52DE9BB}"/>
    <cellStyle name="Calculation 84" xfId="12035" xr:uid="{BD6AAA58-E81F-4D06-9CC5-81222478AFE8}"/>
    <cellStyle name="Calculation 84 10" xfId="12036" xr:uid="{44212566-9842-4C32-AE4A-69DA4ECCCDC2}"/>
    <cellStyle name="Calculation 84 11" xfId="12037" xr:uid="{E2A3E00A-9A1D-4BCB-A124-23BA3565A2E9}"/>
    <cellStyle name="Calculation 84 12" xfId="12038" xr:uid="{52CA9CC3-B0E3-43E0-998F-75900E9170B2}"/>
    <cellStyle name="Calculation 84 2" xfId="12039" xr:uid="{086BB743-CF42-4AE5-97EE-3D84130327CC}"/>
    <cellStyle name="Calculation 84 2 2" xfId="12040" xr:uid="{254FF0B3-9067-4136-A813-581CEDA29AC1}"/>
    <cellStyle name="Calculation 84 2 2 2" xfId="12041" xr:uid="{F55D6228-F6DA-4515-ADC8-366AAD7C25A8}"/>
    <cellStyle name="Calculation 84 2 2 2 2" xfId="12042" xr:uid="{F68022B4-5337-4ABD-819F-FBC6E1912784}"/>
    <cellStyle name="Calculation 84 2 2 2 3" xfId="12043" xr:uid="{0EBFE2DA-FCE3-42F1-A973-E043F6DC732C}"/>
    <cellStyle name="Calculation 84 2 2 2 4" xfId="12044" xr:uid="{6E083F76-D340-41D7-AE9B-34B62B04BAA6}"/>
    <cellStyle name="Calculation 84 2 2 2 5" xfId="12045" xr:uid="{D24DBB84-E6DA-4875-874A-BBC24C60317E}"/>
    <cellStyle name="Calculation 84 2 2 2_Int on Cust Dep" xfId="12046" xr:uid="{FF06F8F5-4775-42DD-94EE-E75B1D2140D1}"/>
    <cellStyle name="Calculation 84 2 2 3" xfId="12047" xr:uid="{685E32DC-1D5E-4ACC-B485-16DF6DC6D8CA}"/>
    <cellStyle name="Calculation 84 2 2 4" xfId="12048" xr:uid="{CCB7B086-DDB6-492E-80FD-8B2B6EE7B495}"/>
    <cellStyle name="Calculation 84 2 2 5" xfId="12049" xr:uid="{4BA41E5D-BB5A-45F3-80A1-CB82CDFD2381}"/>
    <cellStyle name="Calculation 84 2 2 6" xfId="12050" xr:uid="{246F7E34-006A-412F-A36C-632A27E4C288}"/>
    <cellStyle name="Calculation 84 2 2 7" xfId="12051" xr:uid="{7100878C-398C-4291-8289-E3F35864A465}"/>
    <cellStyle name="Calculation 84 2 2 8" xfId="12052" xr:uid="{90ACFEFC-AF91-4EFC-8C0A-BAA3E70712CC}"/>
    <cellStyle name="Calculation 84 2 2 9" xfId="12053" xr:uid="{D410F0EF-AFB0-4C2F-AEDA-0CAEC0FA9D41}"/>
    <cellStyle name="Calculation 84 2 2_Int on Cust Dep" xfId="12054" xr:uid="{A1B2206C-6EDF-4709-A824-FA88BF2F0B94}"/>
    <cellStyle name="Calculation 84 2 3" xfId="12055" xr:uid="{4BDE9D18-9758-4173-8FBD-CD00CCB2672B}"/>
    <cellStyle name="Calculation 84 2 3 2" xfId="12056" xr:uid="{7BAAF59C-20EB-4AA1-ADFC-43DEF7484ABC}"/>
    <cellStyle name="Calculation 84 2 3 3" xfId="12057" xr:uid="{25121BF6-61E9-41CF-BF03-CB15C9C4FB3A}"/>
    <cellStyle name="Calculation 84 2 3 4" xfId="12058" xr:uid="{AA8CD765-95AC-411F-83D7-D1F1BE51A7A7}"/>
    <cellStyle name="Calculation 84 2 3 5" xfId="12059" xr:uid="{6D398B92-C8C8-405F-939B-F49FD23955C6}"/>
    <cellStyle name="Calculation 84 2 3_Int on Cust Dep" xfId="12060" xr:uid="{77BCCD4A-EE1C-4911-B9B3-A00A8A43BF96}"/>
    <cellStyle name="Calculation 84 2 4" xfId="12061" xr:uid="{53D945B7-215D-445B-A1D1-10A6972B5C51}"/>
    <cellStyle name="Calculation 84 2 5" xfId="12062" xr:uid="{8697767E-CE9A-49AC-82A5-50B0BD959297}"/>
    <cellStyle name="Calculation 84 2 6" xfId="12063" xr:uid="{0C8CE4C2-A235-4E02-A361-118F7FDCE63B}"/>
    <cellStyle name="Calculation 84 2_INPUT Allocators" xfId="12064" xr:uid="{E05C5D45-51C2-4999-8EFA-CD845453869D}"/>
    <cellStyle name="Calculation 84 3" xfId="12065" xr:uid="{50F9B9C2-9F7C-4AB3-9EAB-18163085B403}"/>
    <cellStyle name="Calculation 84 3 2" xfId="12066" xr:uid="{EA418AA3-4F23-4F6D-82CA-CB919E864181}"/>
    <cellStyle name="Calculation 84 3 2 2" xfId="12067" xr:uid="{28AF549B-9835-49FA-A22C-5093FDCCFEA7}"/>
    <cellStyle name="Calculation 84 3 2 3" xfId="12068" xr:uid="{F6C85FA4-8E87-45CD-8FC1-CB9D6B6E154C}"/>
    <cellStyle name="Calculation 84 3 2 4" xfId="12069" xr:uid="{65CEF6A4-1660-4BCA-8534-E21AF2233B21}"/>
    <cellStyle name="Calculation 84 3 2 5" xfId="12070" xr:uid="{F65D4C0F-48CA-4EA7-A59B-488F7288DF1D}"/>
    <cellStyle name="Calculation 84 3 2_Int on Cust Dep" xfId="12071" xr:uid="{B3D72909-99F7-4648-AFD0-6AECB4360552}"/>
    <cellStyle name="Calculation 84 3 3" xfId="12072" xr:uid="{BA7250B3-63CE-4958-A343-7696D51354BA}"/>
    <cellStyle name="Calculation 84 3 4" xfId="12073" xr:uid="{CAEC5C38-92A4-4D1D-BEDB-A231CDC10E0C}"/>
    <cellStyle name="Calculation 84 3 5" xfId="12074" xr:uid="{7B31FC7D-711C-4646-B6BA-A8D88923CE78}"/>
    <cellStyle name="Calculation 84 3 6" xfId="12075" xr:uid="{5916FCEC-F8A5-40AB-9124-9215736FCBB8}"/>
    <cellStyle name="Calculation 84 3 7" xfId="12076" xr:uid="{54AF38E3-E408-402A-8346-61148F234EDA}"/>
    <cellStyle name="Calculation 84 3 8" xfId="12077" xr:uid="{BEA4BCD2-29C1-49A3-B9AE-7094A9696185}"/>
    <cellStyle name="Calculation 84 3 9" xfId="12078" xr:uid="{255948B5-4ACD-4FAD-94B8-F5FD121D0772}"/>
    <cellStyle name="Calculation 84 3_Int on Cust Dep" xfId="12079" xr:uid="{52E7A97A-2B2B-40A8-9722-9180A72DE9E2}"/>
    <cellStyle name="Calculation 84 4" xfId="12080" xr:uid="{0DC05780-8892-44CB-B83C-E84AE6A17F42}"/>
    <cellStyle name="Calculation 84 4 2" xfId="12081" xr:uid="{8726DC6A-E9CA-4F07-B594-0FCAFA6C68CC}"/>
    <cellStyle name="Calculation 84 4 3" xfId="12082" xr:uid="{306DC015-4BAE-4214-B1C9-B25BF3B4A38F}"/>
    <cellStyle name="Calculation 84 4 4" xfId="12083" xr:uid="{ED0C16E3-DD3C-4237-BCF1-A6243225A35D}"/>
    <cellStyle name="Calculation 84 4 5" xfId="12084" xr:uid="{947A81C3-33BD-4AEF-A6DF-BFF3B2822A6B}"/>
    <cellStyle name="Calculation 84 4_Int on Cust Dep" xfId="12085" xr:uid="{B6F0B589-BC58-4B11-802A-1F8D26105C4B}"/>
    <cellStyle name="Calculation 84 5" xfId="12086" xr:uid="{D8C15725-38AB-430E-BDE8-A54134FE147F}"/>
    <cellStyle name="Calculation 84 5 2" xfId="12087" xr:uid="{C52B675C-E0B6-4DA4-9A84-288702BBFF87}"/>
    <cellStyle name="Calculation 84 5 3" xfId="12088" xr:uid="{8DD081AD-277D-4C64-9DA9-BF83DAC67987}"/>
    <cellStyle name="Calculation 84 5 4" xfId="12089" xr:uid="{36E42CF3-860C-4235-977D-6CC536931C9D}"/>
    <cellStyle name="Calculation 84 5 5" xfId="12090" xr:uid="{5411818D-7E6B-43A5-A99D-8EB179A35A19}"/>
    <cellStyle name="Calculation 84 5_Int on Cust Dep" xfId="12091" xr:uid="{C505BA81-7A6C-4016-9869-726A4EE96683}"/>
    <cellStyle name="Calculation 84 6" xfId="12092" xr:uid="{A426FD30-1C87-48C6-A434-3C2EA977937D}"/>
    <cellStyle name="Calculation 84 7" xfId="12093" xr:uid="{E1BDC170-9097-448A-99AC-8E1494E84191}"/>
    <cellStyle name="Calculation 84 8" xfId="12094" xr:uid="{4833F0A2-9CEC-4F19-9A08-08B5492196CF}"/>
    <cellStyle name="Calculation 84 9" xfId="12095" xr:uid="{EA87678D-8B17-42BF-BE9F-6FDE2D69DCBE}"/>
    <cellStyle name="Calculation 84_INPUT Allocators" xfId="12096" xr:uid="{7D260C84-57B7-432D-93BA-0F5ABB94513F}"/>
    <cellStyle name="Calculation 85" xfId="12097" xr:uid="{A54685B1-B6E2-4726-B179-A02C7562DB62}"/>
    <cellStyle name="Calculation 85 10" xfId="12098" xr:uid="{554984BA-F3C0-4C60-94DB-4D7D14119E09}"/>
    <cellStyle name="Calculation 85 11" xfId="12099" xr:uid="{FF69A3AF-3AEF-489D-BEF3-83519BD15CB3}"/>
    <cellStyle name="Calculation 85 12" xfId="12100" xr:uid="{B3F11202-6DA8-4CB6-A7A2-49565A15E99E}"/>
    <cellStyle name="Calculation 85 2" xfId="12101" xr:uid="{A205E694-AE42-45C2-9858-F5FDC9428D74}"/>
    <cellStyle name="Calculation 85 2 2" xfId="12102" xr:uid="{877451A5-BA57-49D2-A87E-B1253C2E583C}"/>
    <cellStyle name="Calculation 85 2 2 2" xfId="12103" xr:uid="{8E87C11D-EF68-4AAC-9540-AA37608AB9F7}"/>
    <cellStyle name="Calculation 85 2 2 2 2" xfId="12104" xr:uid="{4D629E6E-53BD-4901-BD4F-44ABC62C4BC8}"/>
    <cellStyle name="Calculation 85 2 2 2 3" xfId="12105" xr:uid="{16101272-6277-482C-B28E-FBA8C48D71DC}"/>
    <cellStyle name="Calculation 85 2 2 2 4" xfId="12106" xr:uid="{FC60BAAA-9F4B-4E37-9665-3D28A80515C1}"/>
    <cellStyle name="Calculation 85 2 2 2 5" xfId="12107" xr:uid="{41701E39-9F8E-4E1C-811C-9BE1F58FBF40}"/>
    <cellStyle name="Calculation 85 2 2 2_Int on Cust Dep" xfId="12108" xr:uid="{BB7BE577-743E-4BDA-BBF6-ED2C3B797376}"/>
    <cellStyle name="Calculation 85 2 2 3" xfId="12109" xr:uid="{5139CC79-1556-4D89-B535-1DC24D953547}"/>
    <cellStyle name="Calculation 85 2 2 4" xfId="12110" xr:uid="{A94DC208-50C9-4F34-B754-5A05FDC653E9}"/>
    <cellStyle name="Calculation 85 2 2 5" xfId="12111" xr:uid="{733E2833-9F58-4EC6-A8AA-4A4876D1127D}"/>
    <cellStyle name="Calculation 85 2 2 6" xfId="12112" xr:uid="{C45BA998-219A-46AC-86EC-EB2D67A3649B}"/>
    <cellStyle name="Calculation 85 2 2 7" xfId="12113" xr:uid="{3F9A57AC-0CC6-4CEE-B7F7-90D118815F29}"/>
    <cellStyle name="Calculation 85 2 2 8" xfId="12114" xr:uid="{4A9C8206-7F02-4FD8-8930-704C054BFC80}"/>
    <cellStyle name="Calculation 85 2 2 9" xfId="12115" xr:uid="{BB5CB786-7FDF-4D98-807D-510176F8DA18}"/>
    <cellStyle name="Calculation 85 2 2_Int on Cust Dep" xfId="12116" xr:uid="{FBD1C51A-11B2-4C73-B693-5EDDDA891306}"/>
    <cellStyle name="Calculation 85 2 3" xfId="12117" xr:uid="{5C74B1F3-4D02-4F6F-BADC-430BA19F0FDC}"/>
    <cellStyle name="Calculation 85 2 3 2" xfId="12118" xr:uid="{2CB6006C-584B-4D4A-AFFE-65A935D4B2AB}"/>
    <cellStyle name="Calculation 85 2 3 3" xfId="12119" xr:uid="{F6B3C42E-C962-40CE-9607-AD68510D2D3B}"/>
    <cellStyle name="Calculation 85 2 3 4" xfId="12120" xr:uid="{61BD80FF-587D-470F-9881-88C1E072D3EA}"/>
    <cellStyle name="Calculation 85 2 3 5" xfId="12121" xr:uid="{CFCC01F9-B38C-4C34-9E67-1B05F0F29B14}"/>
    <cellStyle name="Calculation 85 2 3_Int on Cust Dep" xfId="12122" xr:uid="{1D63371E-F416-4841-8EA6-838FBB417659}"/>
    <cellStyle name="Calculation 85 2 4" xfId="12123" xr:uid="{E766F273-5124-4ED8-A7FE-788707BC7A45}"/>
    <cellStyle name="Calculation 85 2 5" xfId="12124" xr:uid="{DC88201D-9709-461A-B396-E3973AAA264B}"/>
    <cellStyle name="Calculation 85 2 6" xfId="12125" xr:uid="{6B6C286D-AB93-4D9C-A73C-FA0C13DC9779}"/>
    <cellStyle name="Calculation 85 2_INPUT Allocators" xfId="12126" xr:uid="{BE68352F-E305-4A8B-A687-E98B6DC7D55E}"/>
    <cellStyle name="Calculation 85 3" xfId="12127" xr:uid="{C5CE012A-17C0-4F06-A096-0811AD8AC6DC}"/>
    <cellStyle name="Calculation 85 3 2" xfId="12128" xr:uid="{3739D541-7124-4543-96CD-48C9543B6C63}"/>
    <cellStyle name="Calculation 85 3 2 2" xfId="12129" xr:uid="{D768FC8A-DE99-4313-AA8A-3950889600EC}"/>
    <cellStyle name="Calculation 85 3 2 3" xfId="12130" xr:uid="{8E269238-33D1-4070-817B-678AD92AE75F}"/>
    <cellStyle name="Calculation 85 3 2 4" xfId="12131" xr:uid="{2E1F1C62-113A-4DF5-8AC8-F0EE42234213}"/>
    <cellStyle name="Calculation 85 3 2 5" xfId="12132" xr:uid="{0A03EBE2-B80C-434E-AACD-552B30D5794D}"/>
    <cellStyle name="Calculation 85 3 2_Int on Cust Dep" xfId="12133" xr:uid="{94408D19-21A1-4FF0-8EAD-69F23F430166}"/>
    <cellStyle name="Calculation 85 3 3" xfId="12134" xr:uid="{BD48D0F1-CFD8-41DC-B7C0-11165EA22AB3}"/>
    <cellStyle name="Calculation 85 3 4" xfId="12135" xr:uid="{4D4DEE4B-248F-44C5-AAA0-0680CE952616}"/>
    <cellStyle name="Calculation 85 3 5" xfId="12136" xr:uid="{3A2238F8-CFB3-4ACB-A641-0F01E6DE7ACD}"/>
    <cellStyle name="Calculation 85 3 6" xfId="12137" xr:uid="{FCFE1F82-722C-4819-9896-21E8B0C37AA4}"/>
    <cellStyle name="Calculation 85 3 7" xfId="12138" xr:uid="{53713C4A-13A1-4E33-8E8A-EEC79B66877D}"/>
    <cellStyle name="Calculation 85 3 8" xfId="12139" xr:uid="{E0EFE196-7C87-42B9-8388-B7177BD743DF}"/>
    <cellStyle name="Calculation 85 3 9" xfId="12140" xr:uid="{2AEC1ABA-1FB2-443F-A544-BD9A29DCAC18}"/>
    <cellStyle name="Calculation 85 3_Int on Cust Dep" xfId="12141" xr:uid="{1158041F-4D9C-4348-806F-7BD4869B2A0B}"/>
    <cellStyle name="Calculation 85 4" xfId="12142" xr:uid="{CA502B02-4004-458B-BA0D-EC0653B2FFCD}"/>
    <cellStyle name="Calculation 85 4 2" xfId="12143" xr:uid="{268831E3-C74F-42AE-9905-C24525922CE8}"/>
    <cellStyle name="Calculation 85 4 3" xfId="12144" xr:uid="{3AA61472-8F9C-4DF1-B68E-D39C848CA7B4}"/>
    <cellStyle name="Calculation 85 4 4" xfId="12145" xr:uid="{985950B8-D2E9-4F85-8751-A2884C15812D}"/>
    <cellStyle name="Calculation 85 4 5" xfId="12146" xr:uid="{E206A34A-CE99-46EE-ADB2-AAC420A1885C}"/>
    <cellStyle name="Calculation 85 4_Int on Cust Dep" xfId="12147" xr:uid="{FB5288FC-3AFA-4C25-A0E0-DB242E8FA8CF}"/>
    <cellStyle name="Calculation 85 5" xfId="12148" xr:uid="{83361488-5BAF-4029-A4E6-B9A78029D5F9}"/>
    <cellStyle name="Calculation 85 5 2" xfId="12149" xr:uid="{7F15B8AA-DD37-4ED9-B2A4-7D84A14A3F81}"/>
    <cellStyle name="Calculation 85 5 3" xfId="12150" xr:uid="{0A6DF84A-118C-4815-BBB7-D1288FCF4A54}"/>
    <cellStyle name="Calculation 85 5 4" xfId="12151" xr:uid="{6E48521D-1EF0-4181-8B5E-24D3C5BE09A2}"/>
    <cellStyle name="Calculation 85 5 5" xfId="12152" xr:uid="{1B8886DE-AC70-41A8-B26C-CF8CB3834594}"/>
    <cellStyle name="Calculation 85 5_Int on Cust Dep" xfId="12153" xr:uid="{FF994855-A907-4590-B722-825F4812AC62}"/>
    <cellStyle name="Calculation 85 6" xfId="12154" xr:uid="{B1E673CB-2C32-49DD-ACB9-1AD6722E0BF4}"/>
    <cellStyle name="Calculation 85 7" xfId="12155" xr:uid="{1CAFC0DC-68D8-4CDB-89A4-59EF2752BDB8}"/>
    <cellStyle name="Calculation 85 8" xfId="12156" xr:uid="{DCAE8D16-55C1-4301-A2B4-86990275FC33}"/>
    <cellStyle name="Calculation 85 9" xfId="12157" xr:uid="{52917A73-0004-4C39-B2FA-3BA053642402}"/>
    <cellStyle name="Calculation 85_INPUT Allocators" xfId="12158" xr:uid="{04E7C911-5C18-4C16-8DC1-B9C7D48E4B14}"/>
    <cellStyle name="Calculation 86" xfId="12159" xr:uid="{EF027879-380D-4D7A-878B-8D542DD86AFC}"/>
    <cellStyle name="Calculation 86 10" xfId="12160" xr:uid="{1F5311BC-90D8-4C17-8E09-BDD6322FDBF4}"/>
    <cellStyle name="Calculation 86 11" xfId="12161" xr:uid="{21B3E00C-5A4B-4ECC-A941-FCBA5A38ABAD}"/>
    <cellStyle name="Calculation 86 12" xfId="12162" xr:uid="{D13AFC6F-22BF-4836-9502-3B25989A2E26}"/>
    <cellStyle name="Calculation 86 2" xfId="12163" xr:uid="{BBFB5904-39F2-4AD1-ADF8-BAF970D1FFCE}"/>
    <cellStyle name="Calculation 86 2 2" xfId="12164" xr:uid="{05F9730C-2EA1-4A1C-843C-78EC0FE9DF16}"/>
    <cellStyle name="Calculation 86 2 2 2" xfId="12165" xr:uid="{DCFFCECF-38A4-4A83-A7E0-8AB84941EC4D}"/>
    <cellStyle name="Calculation 86 2 2 2 2" xfId="12166" xr:uid="{23C44FDE-E014-4785-B3B0-FE6F75C95612}"/>
    <cellStyle name="Calculation 86 2 2 2 3" xfId="12167" xr:uid="{C25127E0-B3D7-49A5-B3A0-EDA5E08DBB9E}"/>
    <cellStyle name="Calculation 86 2 2 2 4" xfId="12168" xr:uid="{5496B4C7-B16C-45F6-9083-E7B48C64766E}"/>
    <cellStyle name="Calculation 86 2 2 2 5" xfId="12169" xr:uid="{EC709A8D-B3EA-4005-84D0-1072EF0C4A1B}"/>
    <cellStyle name="Calculation 86 2 2 2_Int on Cust Dep" xfId="12170" xr:uid="{5FDADEE4-D963-4183-AB5E-3D78484E2D9D}"/>
    <cellStyle name="Calculation 86 2 2 3" xfId="12171" xr:uid="{7C1F9CA0-76BA-496B-9726-9F64BB6F6921}"/>
    <cellStyle name="Calculation 86 2 2 4" xfId="12172" xr:uid="{FB0A0AF4-EB80-48FF-9E2E-1E269ADC0104}"/>
    <cellStyle name="Calculation 86 2 2 5" xfId="12173" xr:uid="{0AF28BE9-AECC-4CE2-9197-AC5C1980A205}"/>
    <cellStyle name="Calculation 86 2 2 6" xfId="12174" xr:uid="{321E4590-8CC9-46EA-B6CD-4C0104A65301}"/>
    <cellStyle name="Calculation 86 2 2 7" xfId="12175" xr:uid="{4940ED89-2253-429B-9D07-8CF6E3182CCF}"/>
    <cellStyle name="Calculation 86 2 2 8" xfId="12176" xr:uid="{42052565-583A-4DA5-9672-41C0A3CF13FA}"/>
    <cellStyle name="Calculation 86 2 2 9" xfId="12177" xr:uid="{129A6D17-1E4B-4569-B856-BDA8C96468BC}"/>
    <cellStyle name="Calculation 86 2 2_Int on Cust Dep" xfId="12178" xr:uid="{47D9E1BF-536F-431C-BEA3-879707081A28}"/>
    <cellStyle name="Calculation 86 2 3" xfId="12179" xr:uid="{A366C45E-78C5-4053-A665-E77CE2AA29D9}"/>
    <cellStyle name="Calculation 86 2 3 2" xfId="12180" xr:uid="{E455833D-960D-4E4F-8801-A7A24559F747}"/>
    <cellStyle name="Calculation 86 2 3 3" xfId="12181" xr:uid="{EB5D748C-8D81-482E-A61A-DB6D034A7B16}"/>
    <cellStyle name="Calculation 86 2 3 4" xfId="12182" xr:uid="{6E63DC2F-1EAA-4F58-A3E9-FDC27C34D369}"/>
    <cellStyle name="Calculation 86 2 3 5" xfId="12183" xr:uid="{AF3A0AB6-D015-402E-9CFB-AC6A002ED45B}"/>
    <cellStyle name="Calculation 86 2 3_Int on Cust Dep" xfId="12184" xr:uid="{C604D568-18E6-44CF-AD98-F099E4094355}"/>
    <cellStyle name="Calculation 86 2 4" xfId="12185" xr:uid="{9AE5F1A0-E3B5-4624-B731-7D5C0BD900AA}"/>
    <cellStyle name="Calculation 86 2 5" xfId="12186" xr:uid="{C068A75A-83C0-40C1-A287-8F7945C9F30B}"/>
    <cellStyle name="Calculation 86 2 6" xfId="12187" xr:uid="{CBD918B5-AA04-43DC-8C07-6A4D26AFB681}"/>
    <cellStyle name="Calculation 86 2_INPUT Allocators" xfId="12188" xr:uid="{F03EF89F-B683-451A-B6B2-14B10C85EB1C}"/>
    <cellStyle name="Calculation 86 3" xfId="12189" xr:uid="{06B201F7-4B62-4685-8A8D-12DDE2C0D8CA}"/>
    <cellStyle name="Calculation 86 3 2" xfId="12190" xr:uid="{BFFAAF41-6BBD-4EB8-BF47-D9445A8D0DFE}"/>
    <cellStyle name="Calculation 86 3 2 2" xfId="12191" xr:uid="{40DC4921-55C4-4242-9DCB-FEFE38402AF6}"/>
    <cellStyle name="Calculation 86 3 2 3" xfId="12192" xr:uid="{1AA09C59-B626-431B-9082-69A2DDFFF9A3}"/>
    <cellStyle name="Calculation 86 3 2 4" xfId="12193" xr:uid="{EA1FD8CA-D9A2-40F1-90A7-2C0DC6E8CE9C}"/>
    <cellStyle name="Calculation 86 3 2 5" xfId="12194" xr:uid="{10C21E3E-0F93-47A6-B378-37CDE33A98F1}"/>
    <cellStyle name="Calculation 86 3 2_Int on Cust Dep" xfId="12195" xr:uid="{1DA6998E-4EDB-4B4E-9663-8968E1EBE06A}"/>
    <cellStyle name="Calculation 86 3 3" xfId="12196" xr:uid="{7BE11D23-F176-4DA3-8A0C-114CEC41CF5B}"/>
    <cellStyle name="Calculation 86 3 4" xfId="12197" xr:uid="{A023DAC2-258D-48C2-8C8B-05BCE97E6C07}"/>
    <cellStyle name="Calculation 86 3 5" xfId="12198" xr:uid="{43E63176-4C88-4EBD-9FC3-E1F8A184272A}"/>
    <cellStyle name="Calculation 86 3 6" xfId="12199" xr:uid="{47557781-83CB-4A3F-AEC6-692F2BBE19AE}"/>
    <cellStyle name="Calculation 86 3 7" xfId="12200" xr:uid="{0EAF910E-7F3E-4E4B-87DD-281A22F06BBA}"/>
    <cellStyle name="Calculation 86 3 8" xfId="12201" xr:uid="{16F2CDB3-151A-4709-A86D-97E2D9EA2920}"/>
    <cellStyle name="Calculation 86 3 9" xfId="12202" xr:uid="{8476C525-6E60-4574-AB0D-4BD8DE6C3DA4}"/>
    <cellStyle name="Calculation 86 3_Int on Cust Dep" xfId="12203" xr:uid="{28329D4F-E074-47A5-AAA8-CBDA7ACBF843}"/>
    <cellStyle name="Calculation 86 4" xfId="12204" xr:uid="{9A71397D-22C5-448D-9256-D4D88E347A17}"/>
    <cellStyle name="Calculation 86 4 2" xfId="12205" xr:uid="{E6CC19E7-A68C-4846-888D-747C25ACD4A5}"/>
    <cellStyle name="Calculation 86 4 3" xfId="12206" xr:uid="{36B67451-DCBD-4F05-87F8-7C5E6CD710E3}"/>
    <cellStyle name="Calculation 86 4 4" xfId="12207" xr:uid="{3FED5D73-757D-4D38-809E-2FF3504E0141}"/>
    <cellStyle name="Calculation 86 4 5" xfId="12208" xr:uid="{C7A9A250-BDD7-448D-8704-EC349775F4F6}"/>
    <cellStyle name="Calculation 86 4_Int on Cust Dep" xfId="12209" xr:uid="{A61F8831-33FD-4EC9-BBC2-D15ADFF94264}"/>
    <cellStyle name="Calculation 86 5" xfId="12210" xr:uid="{DF46328E-E73D-4EEA-A3B1-8342B21705DF}"/>
    <cellStyle name="Calculation 86 5 2" xfId="12211" xr:uid="{59FF0627-C4CF-4FE1-AA75-FADAFDC5EF2B}"/>
    <cellStyle name="Calculation 86 5 3" xfId="12212" xr:uid="{FF08FC60-0885-493E-9C77-EF24B8FFD10D}"/>
    <cellStyle name="Calculation 86 5 4" xfId="12213" xr:uid="{E21010CA-CB84-416B-9098-01CB589DDB12}"/>
    <cellStyle name="Calculation 86 5 5" xfId="12214" xr:uid="{1CCC1046-1C2B-45AF-B837-4BE54342FFEF}"/>
    <cellStyle name="Calculation 86 5_Int on Cust Dep" xfId="12215" xr:uid="{CB450CAF-4C35-408E-8FE1-65B2974C2899}"/>
    <cellStyle name="Calculation 86 6" xfId="12216" xr:uid="{182CA317-63C8-4670-ACB7-042C67817366}"/>
    <cellStyle name="Calculation 86 7" xfId="12217" xr:uid="{E8F6E523-C750-472E-A868-498FBE294970}"/>
    <cellStyle name="Calculation 86 8" xfId="12218" xr:uid="{611E8E37-6723-47B6-B0A7-BB33E073156B}"/>
    <cellStyle name="Calculation 86 9" xfId="12219" xr:uid="{0FDAE574-4A69-407F-BE0D-C1D6FB6408BE}"/>
    <cellStyle name="Calculation 86_INPUT Allocators" xfId="12220" xr:uid="{3F67E2FB-C9D4-4898-8958-45E617DFAD27}"/>
    <cellStyle name="Calculation 87" xfId="12221" xr:uid="{082F74FB-8A42-4B47-937F-14C9325E8E8A}"/>
    <cellStyle name="Calculation 87 2" xfId="12222" xr:uid="{23DAFABC-C06A-4A77-9CB6-AF7F5F3C20F7}"/>
    <cellStyle name="Calculation 87 2 2" xfId="12223" xr:uid="{39526741-D787-4883-98C8-BA23A4992935}"/>
    <cellStyle name="Calculation 87 2 3" xfId="12224" xr:uid="{536D5535-5C0C-4551-9C2C-47995031D6D3}"/>
    <cellStyle name="Calculation 87 2 4" xfId="12225" xr:uid="{515B4215-7440-4FAB-8691-9FCFF74763AF}"/>
    <cellStyle name="Calculation 87 2 5" xfId="12226" xr:uid="{A4960E81-A9F3-4388-9827-E9099DB053DC}"/>
    <cellStyle name="Calculation 87 2_Int on Cust Dep" xfId="12227" xr:uid="{3DEF8A47-77A7-4EE5-92F9-F5087F838BCB}"/>
    <cellStyle name="Calculation 87 3" xfId="12228" xr:uid="{343CB44C-B45C-4B16-AEF7-86D6EC905C23}"/>
    <cellStyle name="Calculation 87 3 2" xfId="12229" xr:uid="{1112B141-1AC9-440A-8961-5BBC153BD58F}"/>
    <cellStyle name="Calculation 87 3 3" xfId="12230" xr:uid="{9FF60F4F-C3C2-4776-B2E5-217C87852ACF}"/>
    <cellStyle name="Calculation 87 3 4" xfId="12231" xr:uid="{70062C93-A10D-4357-AFDD-D37FAA8AF3A0}"/>
    <cellStyle name="Calculation 87 3_Int on Cust Dep" xfId="12232" xr:uid="{7BB723CF-0373-43DB-8501-8D17BDA7E1B7}"/>
    <cellStyle name="Calculation 87 4" xfId="12233" xr:uid="{EF34D1AB-A83D-4013-9FCD-BFC7D1135A8C}"/>
    <cellStyle name="Calculation 87 5" xfId="12234" xr:uid="{DB9477E9-472C-4035-AD26-22EA1984290D}"/>
    <cellStyle name="Calculation 87 6" xfId="12235" xr:uid="{407FDEE3-1D4F-4BE9-839A-7F04404A57FA}"/>
    <cellStyle name="Calculation 87 7" xfId="12236" xr:uid="{732D04C7-78E9-42D6-A2BB-DF89260381E6}"/>
    <cellStyle name="Calculation 87 8" xfId="12237" xr:uid="{E57BF8EA-1D99-4B98-A9E2-C8EFB5938274}"/>
    <cellStyle name="Calculation 87 9" xfId="12238" xr:uid="{EDCD8A37-3D2C-4615-8E9C-1284F59AEDE1}"/>
    <cellStyle name="Calculation 87_Int on Cust Dep" xfId="12239" xr:uid="{BA119E62-AC0F-46D9-8442-7B10DC821E6C}"/>
    <cellStyle name="Calculation 88" xfId="12240" xr:uid="{0B92E663-FB41-4D88-9F91-4912430AD7FB}"/>
    <cellStyle name="Calculation 88 2" xfId="12241" xr:uid="{0AA67038-CF5A-4A09-BBAC-1E3AC9ECE668}"/>
    <cellStyle name="Calculation 88 2 2" xfId="12242" xr:uid="{97558126-5CE3-4DB1-85C1-DB51B50857CA}"/>
    <cellStyle name="Calculation 88 2 3" xfId="12243" xr:uid="{E4872B75-D334-4116-A34E-B05B6C08B93C}"/>
    <cellStyle name="Calculation 88 2 4" xfId="12244" xr:uid="{BEDA361F-C1FC-4B9A-A1B6-31ACE2C57346}"/>
    <cellStyle name="Calculation 88 2 5" xfId="12245" xr:uid="{0047FED6-DDC8-44D2-9BAB-BEBA5AB8425D}"/>
    <cellStyle name="Calculation 88 2_Int on Cust Dep" xfId="12246" xr:uid="{DB1716B8-8950-41C7-ABA4-1DACFE6B9187}"/>
    <cellStyle name="Calculation 88 3" xfId="12247" xr:uid="{FD0745A7-2757-44E4-9E27-DF2D884CB907}"/>
    <cellStyle name="Calculation 88 3 2" xfId="12248" xr:uid="{4D47B260-FBF8-4BC2-A747-29ABFDED8663}"/>
    <cellStyle name="Calculation 88 3 3" xfId="12249" xr:uid="{D435DE2B-72E9-4AA2-A716-548232596623}"/>
    <cellStyle name="Calculation 88 3 4" xfId="12250" xr:uid="{64DA701E-6045-47DA-A6A6-34C1D9AA6E21}"/>
    <cellStyle name="Calculation 88 3_Int on Cust Dep" xfId="12251" xr:uid="{A27DB982-FBA3-4E7E-A139-9982AA0FA311}"/>
    <cellStyle name="Calculation 88 4" xfId="12252" xr:uid="{1C8DCE99-1FD0-43A1-B757-9799DE6649BF}"/>
    <cellStyle name="Calculation 88 5" xfId="12253" xr:uid="{E7940486-35CA-431E-9C6D-6431A9587DCD}"/>
    <cellStyle name="Calculation 88 6" xfId="12254" xr:uid="{D235EC7A-7137-4C4B-AA7D-CD41A1BD01D5}"/>
    <cellStyle name="Calculation 88 7" xfId="12255" xr:uid="{1D9B2697-590A-46FD-8882-DCCA5F73D952}"/>
    <cellStyle name="Calculation 88 8" xfId="12256" xr:uid="{4ECC31E8-829E-4A7C-86DA-40DB5868A137}"/>
    <cellStyle name="Calculation 88 9" xfId="12257" xr:uid="{2DA54AE7-44A4-4EA8-BC11-9D593EF2C240}"/>
    <cellStyle name="Calculation 88_Int on Cust Dep" xfId="12258" xr:uid="{E87080A3-B6BA-4A88-AD50-F92C41C52142}"/>
    <cellStyle name="Calculation 89" xfId="12259" xr:uid="{C892989D-3126-4832-BBFB-15591FCFE82D}"/>
    <cellStyle name="Calculation 9" xfId="12260" xr:uid="{B33CCC16-BEC4-4FE7-B786-2BC4D8D9B6A4}"/>
    <cellStyle name="Calculation 9 10" xfId="12261" xr:uid="{E2E47AD2-2576-46FF-BA20-54ECB3C8926C}"/>
    <cellStyle name="Calculation 9 11" xfId="12262" xr:uid="{24642613-B3D4-4397-B846-DC5EA94A730B}"/>
    <cellStyle name="Calculation 9 2" xfId="12263" xr:uid="{52B29EF8-4D07-4A73-9CAE-6FBA823B4C53}"/>
    <cellStyle name="Calculation 9 2 10" xfId="12264" xr:uid="{BF03D45A-D7B9-4CB3-A578-FDE7726AF984}"/>
    <cellStyle name="Calculation 9 2 11" xfId="12265" xr:uid="{5DD4DC70-B694-4043-B348-D6F81770C27E}"/>
    <cellStyle name="Calculation 9 2 12" xfId="12266" xr:uid="{A99DF52F-FF50-4897-8192-4A87AE9A3620}"/>
    <cellStyle name="Calculation 9 2 2" xfId="12267" xr:uid="{0C2426CC-6FB6-427F-824B-11837DDDEEF5}"/>
    <cellStyle name="Calculation 9 2 2 2" xfId="12268" xr:uid="{F891F4A3-4E12-45C6-A14A-01AA9EFDD5EB}"/>
    <cellStyle name="Calculation 9 2 2 2 2" xfId="12269" xr:uid="{0ED3709A-6492-4511-BCED-9BE8D1173C81}"/>
    <cellStyle name="Calculation 9 2 2 2 2 2" xfId="12270" xr:uid="{1267E750-97C6-4966-8A10-3CEE65CA59F7}"/>
    <cellStyle name="Calculation 9 2 2 2 2 3" xfId="12271" xr:uid="{F51C83AC-1A17-4DEC-9532-D37F4F9F4930}"/>
    <cellStyle name="Calculation 9 2 2 2 2 4" xfId="12272" xr:uid="{14EA627F-3C56-4D3A-AF66-91AEF1F18545}"/>
    <cellStyle name="Calculation 9 2 2 2 2 5" xfId="12273" xr:uid="{AD036054-5CBA-419B-8964-F324C589CCD8}"/>
    <cellStyle name="Calculation 9 2 2 2 2_Int on Cust Dep" xfId="12274" xr:uid="{F7B931BC-5EB7-4D7B-9D12-17101A6178A2}"/>
    <cellStyle name="Calculation 9 2 2 2 3" xfId="12275" xr:uid="{72ACF0D7-64E8-48FB-8C7E-2349FDBF046A}"/>
    <cellStyle name="Calculation 9 2 2 2 4" xfId="12276" xr:uid="{95ED8C12-EF0A-46DB-856C-86E7643FDF27}"/>
    <cellStyle name="Calculation 9 2 2 2 5" xfId="12277" xr:uid="{2ECFA29A-3EB3-4C1D-A71D-D304D745C363}"/>
    <cellStyle name="Calculation 9 2 2 2 6" xfId="12278" xr:uid="{411E4F56-6C1F-4C7C-AF74-23D21D09C14A}"/>
    <cellStyle name="Calculation 9 2 2 2 7" xfId="12279" xr:uid="{34878DAE-F4BE-4F10-98B9-0A99CF36D2D3}"/>
    <cellStyle name="Calculation 9 2 2 2 8" xfId="12280" xr:uid="{7781515D-B1A1-4770-BFDD-78FE0358E8D3}"/>
    <cellStyle name="Calculation 9 2 2 2 9" xfId="12281" xr:uid="{F0691CB3-2D6E-4F9A-85E5-78357C14909A}"/>
    <cellStyle name="Calculation 9 2 2 2_Int on Cust Dep" xfId="12282" xr:uid="{DDFA7C4F-4F9C-42FE-9E86-9C6BF920E081}"/>
    <cellStyle name="Calculation 9 2 2 3" xfId="12283" xr:uid="{66F9D909-65B9-4946-9F4E-EFE09230B530}"/>
    <cellStyle name="Calculation 9 2 2 3 2" xfId="12284" xr:uid="{666F76ED-F636-4B95-BF4E-442CBB50ED45}"/>
    <cellStyle name="Calculation 9 2 2 3 3" xfId="12285" xr:uid="{DCC1709A-D644-4067-ABAB-B7F6204BEF01}"/>
    <cellStyle name="Calculation 9 2 2 3 4" xfId="12286" xr:uid="{1F53DE82-75ED-4C9A-ACC5-6E2028BC47B5}"/>
    <cellStyle name="Calculation 9 2 2 3 5" xfId="12287" xr:uid="{94AFEC4A-45E1-4C87-AEFC-8F5B7F611C61}"/>
    <cellStyle name="Calculation 9 2 2 3_Int on Cust Dep" xfId="12288" xr:uid="{0E7AFAD8-BF72-47D4-9818-3209F65DBCC8}"/>
    <cellStyle name="Calculation 9 2 2 4" xfId="12289" xr:uid="{7743E5F7-16AC-4581-82B5-ADBC816BC2A5}"/>
    <cellStyle name="Calculation 9 2 2 5" xfId="12290" xr:uid="{CC22974D-22FF-4FB4-9F8A-7533BDC822A6}"/>
    <cellStyle name="Calculation 9 2 2 6" xfId="12291" xr:uid="{C474D592-FEAE-462C-BB6D-D30439B57EDF}"/>
    <cellStyle name="Calculation 9 2 2_INPUT Allocators" xfId="12292" xr:uid="{41F181DB-5408-4FCF-852F-7337BC04B2CD}"/>
    <cellStyle name="Calculation 9 2 3" xfId="12293" xr:uid="{3D9F1D34-6E81-468C-B3EA-E8AF8853AC33}"/>
    <cellStyle name="Calculation 9 2 3 2" xfId="12294" xr:uid="{C5160C8C-81A5-49CF-B716-C5EB3F715880}"/>
    <cellStyle name="Calculation 9 2 3 2 2" xfId="12295" xr:uid="{CC18F900-9C25-42EF-B6BC-550D9AC04C14}"/>
    <cellStyle name="Calculation 9 2 3 2 3" xfId="12296" xr:uid="{B7234CF2-FB7E-4658-82AE-A1812379F66E}"/>
    <cellStyle name="Calculation 9 2 3 2 4" xfId="12297" xr:uid="{65B5928E-8E23-40F4-B7AB-A9B0FEFC7FF8}"/>
    <cellStyle name="Calculation 9 2 3 2 5" xfId="12298" xr:uid="{F8729FD2-C01F-42CF-BC5E-E9EFFC288243}"/>
    <cellStyle name="Calculation 9 2 3 2_Int on Cust Dep" xfId="12299" xr:uid="{FA4067C9-A208-400D-9B5C-978020355013}"/>
    <cellStyle name="Calculation 9 2 3 3" xfId="12300" xr:uid="{82CA37A9-4C53-4FCC-894E-54B349314A8A}"/>
    <cellStyle name="Calculation 9 2 3 4" xfId="12301" xr:uid="{D02D8937-0620-47FE-8FF1-0ED36BEA0635}"/>
    <cellStyle name="Calculation 9 2 3 5" xfId="12302" xr:uid="{E6D5FA46-2E7A-4BA4-B0DA-E6B1707433CE}"/>
    <cellStyle name="Calculation 9 2 3 6" xfId="12303" xr:uid="{77A50DD0-A603-4C47-B038-E84721A25153}"/>
    <cellStyle name="Calculation 9 2 3 7" xfId="12304" xr:uid="{DA3FF9AB-F7CB-469C-908C-99CE00682219}"/>
    <cellStyle name="Calculation 9 2 3 8" xfId="12305" xr:uid="{C3029615-B967-406F-9A66-891EEE53EC7A}"/>
    <cellStyle name="Calculation 9 2 3 9" xfId="12306" xr:uid="{712D7B19-07B2-4C29-B8B1-68B720B699A1}"/>
    <cellStyle name="Calculation 9 2 3_Int on Cust Dep" xfId="12307" xr:uid="{7AA44BEE-0218-469A-8554-24D25FEAD877}"/>
    <cellStyle name="Calculation 9 2 4" xfId="12308" xr:uid="{BFD7F0F9-D01C-491F-9684-A199D3148E63}"/>
    <cellStyle name="Calculation 9 2 4 2" xfId="12309" xr:uid="{F309B469-FA8A-45C3-8CDA-219ACDD62C4E}"/>
    <cellStyle name="Calculation 9 2 4 3" xfId="12310" xr:uid="{8B76DFB8-C4F7-4EC9-AAED-755D36087689}"/>
    <cellStyle name="Calculation 9 2 4 4" xfId="12311" xr:uid="{3E8B70CC-7468-4A18-86C1-50B89B399303}"/>
    <cellStyle name="Calculation 9 2 4 5" xfId="12312" xr:uid="{C7F635EA-6D29-4FFF-809A-E6D15EA91446}"/>
    <cellStyle name="Calculation 9 2 4_Int on Cust Dep" xfId="12313" xr:uid="{7CCCC28C-42A0-46E3-B719-1163191FBBDA}"/>
    <cellStyle name="Calculation 9 2 5" xfId="12314" xr:uid="{F247441C-7873-49C7-AFEA-E141FC8B8D5C}"/>
    <cellStyle name="Calculation 9 2 5 2" xfId="12315" xr:uid="{9E93FF6F-A900-41DC-ADB4-D7B9A2DAFB43}"/>
    <cellStyle name="Calculation 9 2 5 3" xfId="12316" xr:uid="{F7FFE2CD-81C6-47AA-A7A0-7CE3B839D17F}"/>
    <cellStyle name="Calculation 9 2 5 4" xfId="12317" xr:uid="{B37D656D-7269-4809-8571-ADA729FF5D2B}"/>
    <cellStyle name="Calculation 9 2 5 5" xfId="12318" xr:uid="{63EB57CA-D620-4CFC-A18A-AA7676EE90C9}"/>
    <cellStyle name="Calculation 9 2 5_Int on Cust Dep" xfId="12319" xr:uid="{6CDE4117-6FD1-4A8C-BCC6-955BCAE3AB48}"/>
    <cellStyle name="Calculation 9 2 6" xfId="12320" xr:uid="{C7333701-C36D-46C2-AB76-227624D3E41B}"/>
    <cellStyle name="Calculation 9 2 7" xfId="12321" xr:uid="{2B10219B-446C-4004-949A-EEAEFCE2254F}"/>
    <cellStyle name="Calculation 9 2 8" xfId="12322" xr:uid="{E3EBA632-0C6F-4997-9197-307158D0F048}"/>
    <cellStyle name="Calculation 9 2 9" xfId="12323" xr:uid="{61BAD5B1-635C-4F2C-8F0F-ECC617DB73C7}"/>
    <cellStyle name="Calculation 9 2_INPUT Allocators" xfId="12324" xr:uid="{44AD3B64-D39E-4099-8014-C357EC7FEC7D}"/>
    <cellStyle name="Calculation 9 3" xfId="12325" xr:uid="{05807D26-6611-4F2C-B959-0BF7F667C0DC}"/>
    <cellStyle name="Calculation 9 3 2" xfId="12326" xr:uid="{492BB05F-1118-45A7-B603-9CFF57EABA3D}"/>
    <cellStyle name="Calculation 9 3 2 2" xfId="12327" xr:uid="{4507212A-951B-4568-8AEE-7517519D3A92}"/>
    <cellStyle name="Calculation 9 3 2 2 2" xfId="12328" xr:uid="{EBBBF1F7-FDEA-46F5-9E19-748F57344431}"/>
    <cellStyle name="Calculation 9 3 2 2 3" xfId="12329" xr:uid="{7006EABF-33A2-4B9C-A6D8-69F748977A6C}"/>
    <cellStyle name="Calculation 9 3 2 2 4" xfId="12330" xr:uid="{C4AEE1CF-B51D-4615-8D9C-72E7FAE63EF6}"/>
    <cellStyle name="Calculation 9 3 2 2 5" xfId="12331" xr:uid="{88E3D73B-9BF6-4FF4-B550-3D7541F5A92D}"/>
    <cellStyle name="Calculation 9 3 2 2_Int on Cust Dep" xfId="12332" xr:uid="{4C2AA877-E96B-4D4B-B80A-08876184E593}"/>
    <cellStyle name="Calculation 9 3 2 3" xfId="12333" xr:uid="{B016F96B-9A44-431D-AB8D-1A068957D260}"/>
    <cellStyle name="Calculation 9 3 2 4" xfId="12334" xr:uid="{E5FE9B5F-F985-4B87-B53D-9C36563A4D6A}"/>
    <cellStyle name="Calculation 9 3 2 5" xfId="12335" xr:uid="{99E36558-D047-4D2A-B3BC-724FD7A84A92}"/>
    <cellStyle name="Calculation 9 3 2 6" xfId="12336" xr:uid="{4445DE9E-FFA2-4A27-9ED8-224E12A7EAFB}"/>
    <cellStyle name="Calculation 9 3 2 7" xfId="12337" xr:uid="{638CCA55-D546-42FF-A0F5-FB406959BC25}"/>
    <cellStyle name="Calculation 9 3 2 8" xfId="12338" xr:uid="{E72116BF-4D4D-44EA-A429-B3BF02A8D2D0}"/>
    <cellStyle name="Calculation 9 3 2 9" xfId="12339" xr:uid="{8BACB311-D6CF-4A2E-9A96-604B07051723}"/>
    <cellStyle name="Calculation 9 3 2_Int on Cust Dep" xfId="12340" xr:uid="{7B83DA6B-D46B-4DA5-B6EB-140619B361B7}"/>
    <cellStyle name="Calculation 9 3 3" xfId="12341" xr:uid="{5D94EABD-4A60-4B57-BA11-FC40A6106C54}"/>
    <cellStyle name="Calculation 9 3 3 2" xfId="12342" xr:uid="{D9D80241-34F0-4094-A090-2F245CB1DAF4}"/>
    <cellStyle name="Calculation 9 3 3 3" xfId="12343" xr:uid="{E56286E6-F4C6-4D51-9436-2DAE9500F8B7}"/>
    <cellStyle name="Calculation 9 3 3 4" xfId="12344" xr:uid="{B7BAC77C-B21E-4148-BC6B-1C78CA9518A3}"/>
    <cellStyle name="Calculation 9 3 3 5" xfId="12345" xr:uid="{85AB48E6-35BA-433A-9F1B-8D8DE8860B83}"/>
    <cellStyle name="Calculation 9 3 3_Int on Cust Dep" xfId="12346" xr:uid="{BAFA5B87-6A18-4EFB-9070-605A744725E1}"/>
    <cellStyle name="Calculation 9 3 4" xfId="12347" xr:uid="{1685B616-198B-4484-83BC-3E013F27A4AE}"/>
    <cellStyle name="Calculation 9 3 5" xfId="12348" xr:uid="{5253320A-B339-4B58-A505-1B630FBFDF8F}"/>
    <cellStyle name="Calculation 9 3 6" xfId="12349" xr:uid="{6AA2B613-A71F-4EB0-A1DE-D20C81B855D4}"/>
    <cellStyle name="Calculation 9 3_INPUT Allocators" xfId="12350" xr:uid="{45F3439A-40C9-4557-90E0-5AA87831684F}"/>
    <cellStyle name="Calculation 9 4" xfId="12351" xr:uid="{195C8093-1FD0-4384-8A3B-97D8FB007239}"/>
    <cellStyle name="Calculation 9 4 2" xfId="12352" xr:uid="{9C5FBD89-89D5-47C2-9216-0029B5838AFE}"/>
    <cellStyle name="Calculation 9 4 3" xfId="12353" xr:uid="{DD2CC543-5FED-4096-870C-0DC1BED75ABA}"/>
    <cellStyle name="Calculation 9 4 4" xfId="12354" xr:uid="{438D1EB4-7B14-4A93-A004-76C766B55C47}"/>
    <cellStyle name="Calculation 9 4 5" xfId="12355" xr:uid="{D8EB8FAF-7B27-4E3B-B501-C924868576F3}"/>
    <cellStyle name="Calculation 9 4_Int on Cust Dep" xfId="12356" xr:uid="{04B16FBB-390E-4182-83F0-119BF12B2F78}"/>
    <cellStyle name="Calculation 9 5" xfId="12357" xr:uid="{885B4688-3353-4F43-BC1D-F26100D2684A}"/>
    <cellStyle name="Calculation 9 5 2" xfId="12358" xr:uid="{A20DA5B5-F3E9-490D-AB5B-C918DE1BA212}"/>
    <cellStyle name="Calculation 9 5 3" xfId="12359" xr:uid="{67FEB09B-CC54-4AE1-85F2-2413336BC4B2}"/>
    <cellStyle name="Calculation 9 5 4" xfId="12360" xr:uid="{69DD0351-5529-43C7-B091-662AA331D657}"/>
    <cellStyle name="Calculation 9 5 5" xfId="12361" xr:uid="{E5F905D0-3C85-4035-96E1-50D0D1ADA33C}"/>
    <cellStyle name="Calculation 9 5_Int on Cust Dep" xfId="12362" xr:uid="{DC2FCA31-EA78-4943-80C9-726A553D92A8}"/>
    <cellStyle name="Calculation 9 6" xfId="12363" xr:uid="{60F4EFE6-DB14-4C66-98E8-FEC8F0326A03}"/>
    <cellStyle name="Calculation 9 7" xfId="12364" xr:uid="{6BB419F4-25F9-43D9-BDE4-B120CCE8AFDC}"/>
    <cellStyle name="Calculation 9 8" xfId="12365" xr:uid="{4E5289B7-BB5E-4645-8B13-5DFF8D6D51F5}"/>
    <cellStyle name="Calculation 9 9" xfId="12366" xr:uid="{CD50533D-48EB-4694-9EFF-3BD3A7F5F284}"/>
    <cellStyle name="Calculation 9_INPUT Allocators" xfId="12367" xr:uid="{0232C588-DB83-45D2-8817-4914E22BEB6C}"/>
    <cellStyle name="Check Cell 10" xfId="12368" xr:uid="{04770878-F3B8-41C7-978F-6E0926863C3F}"/>
    <cellStyle name="Check Cell 10 2" xfId="12369" xr:uid="{0FDF009E-783D-41C7-BE83-D452C4130AE0}"/>
    <cellStyle name="Check Cell 10_INPUT Allocators" xfId="12370" xr:uid="{7E03D96C-E426-4A3C-BC1C-559F96DF677C}"/>
    <cellStyle name="Check Cell 11" xfId="12371" xr:uid="{8534C9F7-8270-4E12-AEAE-291E140D2DC8}"/>
    <cellStyle name="Check Cell 12" xfId="12372" xr:uid="{BD91C008-6601-44C5-8C14-5029EB992284}"/>
    <cellStyle name="Check Cell 13" xfId="12373" xr:uid="{537D5F78-78C9-4840-BE44-EEF195BD9FFA}"/>
    <cellStyle name="Check Cell 14" xfId="12374" xr:uid="{A4D79809-0EB5-41AC-9087-56E17DB69D9F}"/>
    <cellStyle name="Check Cell 15" xfId="12375" xr:uid="{472E0DCC-390A-4B99-8830-F98D604B9E7E}"/>
    <cellStyle name="Check Cell 16" xfId="12376" xr:uid="{1EFCF180-9FA4-41C1-BFB6-8E1020F3601F}"/>
    <cellStyle name="Check Cell 17" xfId="12377" xr:uid="{D6DB0BCC-3AF9-4BFA-8950-CCC5B7D149F3}"/>
    <cellStyle name="Check Cell 18" xfId="12378" xr:uid="{EF4B25C1-6964-44B6-9571-C7ED79CF37D7}"/>
    <cellStyle name="Check Cell 19" xfId="12379" xr:uid="{06C3C8DF-53C1-4C74-B786-DEE507995178}"/>
    <cellStyle name="Check Cell 2" xfId="12380" xr:uid="{C4F311BF-DF8C-463A-9FF9-10FFCF1CE5BC}"/>
    <cellStyle name="Check Cell 2 10" xfId="12381" xr:uid="{406613EC-92B5-4EA3-AF7A-E98ED4C8A156}"/>
    <cellStyle name="Check Cell 2 11" xfId="12382" xr:uid="{471F1217-617A-49C5-8BFD-90BEF762AB58}"/>
    <cellStyle name="Check Cell 2 12" xfId="12383" xr:uid="{7D221C10-CDAE-4720-802D-8C57470EA1BB}"/>
    <cellStyle name="Check Cell 2 13" xfId="12384" xr:uid="{0F27D605-2BD1-44B9-96B0-84849A299B71}"/>
    <cellStyle name="Check Cell 2 14" xfId="12385" xr:uid="{96C22E42-34E0-46A4-A04D-5BC806AC2184}"/>
    <cellStyle name="Check Cell 2 15" xfId="12386" xr:uid="{2730653A-D5F3-4D07-B35F-F8AAE373BB3D}"/>
    <cellStyle name="Check Cell 2 16" xfId="12387" xr:uid="{0B754624-CAE0-4942-AAFD-126FFBFD5790}"/>
    <cellStyle name="Check Cell 2 17" xfId="12388" xr:uid="{524A5E51-6612-439B-80F3-A06760231DD6}"/>
    <cellStyle name="Check Cell 2 18" xfId="12389" xr:uid="{D1907FB7-1675-4AA2-8D31-2430E80C9E8E}"/>
    <cellStyle name="Check Cell 2 19" xfId="12390" xr:uid="{BC2BCAF6-40A0-4CA3-8605-73BDAA67CAFC}"/>
    <cellStyle name="Check Cell 2 2" xfId="12391" xr:uid="{5276EEF3-780A-46BB-B1F3-21A4EDA0748C}"/>
    <cellStyle name="Check Cell 2 20" xfId="12392" xr:uid="{DCA99A7A-A312-46C0-87CE-7D400B44ECA7}"/>
    <cellStyle name="Check Cell 2 21" xfId="12393" xr:uid="{AC931D26-D04D-43F9-8346-7BB7061FC51D}"/>
    <cellStyle name="Check Cell 2 22" xfId="12394" xr:uid="{EC36EA42-D334-4832-82D1-6DA3C8979828}"/>
    <cellStyle name="Check Cell 2 23" xfId="12395" xr:uid="{D2E342E9-902A-4F1F-908D-71E6406E9737}"/>
    <cellStyle name="Check Cell 2 24" xfId="12396" xr:uid="{C38B3F1B-4BEC-47DD-BE84-04F9A0BB2B16}"/>
    <cellStyle name="Check Cell 2 25" xfId="12397" xr:uid="{4D5F9556-329D-4031-8054-84FB46DF5DF2}"/>
    <cellStyle name="Check Cell 2 26" xfId="12398" xr:uid="{42524D25-4C2A-407C-A0F3-68AA5FE8B04B}"/>
    <cellStyle name="Check Cell 2 27" xfId="12399" xr:uid="{DB50A175-15CD-45FA-954B-A7011D5826CE}"/>
    <cellStyle name="Check Cell 2 28" xfId="12400" xr:uid="{F0184901-E270-4C99-B449-B2C17E047DE9}"/>
    <cellStyle name="Check Cell 2 29" xfId="12401" xr:uid="{E495BBA8-6478-482B-8FB9-DB72072BCF8F}"/>
    <cellStyle name="Check Cell 2 3" xfId="12402" xr:uid="{41FE2E4C-6454-4A38-8E25-51602C15F312}"/>
    <cellStyle name="Check Cell 2 30" xfId="12403" xr:uid="{3B50CC1D-260B-4575-85E5-5EB94F1421F8}"/>
    <cellStyle name="Check Cell 2 31" xfId="12404" xr:uid="{728F986E-69B8-41D2-A60D-C5DB0EC53652}"/>
    <cellStyle name="Check Cell 2 32" xfId="12405" xr:uid="{8DB9020D-F55B-418F-8241-0BD6A485F4A3}"/>
    <cellStyle name="Check Cell 2 33" xfId="12406" xr:uid="{F7D69EB9-9641-4E13-8392-070D0B6CE31F}"/>
    <cellStyle name="Check Cell 2 34" xfId="12407" xr:uid="{FD74FD62-F010-4EFD-B44E-D0C72B5B79E0}"/>
    <cellStyle name="Check Cell 2 35" xfId="12408" xr:uid="{D8281D50-A0E3-4557-BBC8-01D874973D33}"/>
    <cellStyle name="Check Cell 2 36" xfId="12409" xr:uid="{2A38DAB4-1698-47FD-8FE5-FB35C106D490}"/>
    <cellStyle name="Check Cell 2 37" xfId="12410" xr:uid="{67F4A234-76FE-43A1-9F4A-17F5D5296ED2}"/>
    <cellStyle name="Check Cell 2 38" xfId="12411" xr:uid="{A1BF9992-5995-42DB-AC3A-08AEF06D1A6B}"/>
    <cellStyle name="Check Cell 2 39" xfId="12412" xr:uid="{933415F6-57F4-4095-96FA-253BBDDF5077}"/>
    <cellStyle name="Check Cell 2 4" xfId="12413" xr:uid="{7B23121B-9833-460C-8631-8E58E0826325}"/>
    <cellStyle name="Check Cell 2 40" xfId="12414" xr:uid="{E2BBA0B3-496A-4FD1-87E5-97D6B5B04F87}"/>
    <cellStyle name="Check Cell 2 41" xfId="12415" xr:uid="{E72194E4-A357-43F3-8A86-60FA13747DDA}"/>
    <cellStyle name="Check Cell 2 42" xfId="12416" xr:uid="{FA4272CE-0ECF-4F74-B3D4-22B1B03CD327}"/>
    <cellStyle name="Check Cell 2 43" xfId="12417" xr:uid="{6E9B3EA5-4834-4589-BD35-28E8649FD9C3}"/>
    <cellStyle name="Check Cell 2 44" xfId="12418" xr:uid="{AF9C647B-902C-4E92-B3E6-F5DD4F617FF4}"/>
    <cellStyle name="Check Cell 2 45" xfId="12419" xr:uid="{E3C3F91B-1049-4705-B605-3F9633B4E0CB}"/>
    <cellStyle name="Check Cell 2 46" xfId="12420" xr:uid="{61DA535D-0B81-4501-8DC6-0841EC7D0097}"/>
    <cellStyle name="Check Cell 2 47" xfId="12421" xr:uid="{036B2CC8-310B-482E-8864-E004D40A0C71}"/>
    <cellStyle name="Check Cell 2 48" xfId="12422" xr:uid="{15B631B2-71C8-4F4D-B1D8-C6BC2EE84BE0}"/>
    <cellStyle name="Check Cell 2 49" xfId="12423" xr:uid="{A529A114-ABA3-4D4F-B9D0-4DD279BCC614}"/>
    <cellStyle name="Check Cell 2 5" xfId="12424" xr:uid="{3D0A518F-7B57-4507-BA11-996D2EB5FEE2}"/>
    <cellStyle name="Check Cell 2 50" xfId="12425" xr:uid="{49733529-3402-4ACE-9355-B870CE39D64E}"/>
    <cellStyle name="Check Cell 2 6" xfId="12426" xr:uid="{CF6D1344-600C-42A8-81CD-F492EF3A22CE}"/>
    <cellStyle name="Check Cell 2 7" xfId="12427" xr:uid="{B1782C0E-7EC0-43AA-BDF2-74481C7239A6}"/>
    <cellStyle name="Check Cell 2 8" xfId="12428" xr:uid="{80BBF33C-A97B-456A-93DB-BC641A2722CD}"/>
    <cellStyle name="Check Cell 2 9" xfId="12429" xr:uid="{50AD6044-3527-4578-8219-4A15CF5A9BBE}"/>
    <cellStyle name="Check Cell 2_INPUT Allocators" xfId="12430" xr:uid="{D6CCD808-23E4-452B-9CEC-F2393DDCBD33}"/>
    <cellStyle name="Check Cell 20" xfId="12431" xr:uid="{5CC42563-A840-483A-BE2D-5D0EC93F5340}"/>
    <cellStyle name="Check Cell 21" xfId="12432" xr:uid="{76F62EAB-602F-4CB6-B5F8-AA44C7ABA693}"/>
    <cellStyle name="Check Cell 22" xfId="12433" xr:uid="{9259D5CB-D2F2-4133-B89E-ED9050424939}"/>
    <cellStyle name="Check Cell 23" xfId="12434" xr:uid="{A64683CA-8D09-4B44-A64B-8AE1138A2E26}"/>
    <cellStyle name="Check Cell 24" xfId="12435" xr:uid="{B498F023-6D07-496C-B148-3CE39E08A1ED}"/>
    <cellStyle name="Check Cell 25" xfId="12436" xr:uid="{FD956289-D83C-488C-A0E4-3293903C995C}"/>
    <cellStyle name="Check Cell 26" xfId="12437" xr:uid="{49EB76F0-8996-428C-B0D4-7CFF71D513BF}"/>
    <cellStyle name="Check Cell 27" xfId="12438" xr:uid="{2484B40F-D90D-4102-83B8-955EB4A9D9C9}"/>
    <cellStyle name="Check Cell 28" xfId="12439" xr:uid="{BCE541F4-C080-473E-B864-6F0DE0D50635}"/>
    <cellStyle name="Check Cell 29" xfId="12440" xr:uid="{06EF5883-6B8C-41D7-BA61-4574A4FA7675}"/>
    <cellStyle name="Check Cell 3" xfId="12441" xr:uid="{2A65EBA2-7D61-4166-8741-0AD2127A2473}"/>
    <cellStyle name="Check Cell 3 2" xfId="12442" xr:uid="{C6F75A2A-FBD9-4913-811E-7C576591B82C}"/>
    <cellStyle name="Check Cell 3 3" xfId="12443" xr:uid="{4B8BE1D8-7BF2-4674-B21B-FACACE4A738C}"/>
    <cellStyle name="Check Cell 3_INPUT Allocators" xfId="12444" xr:uid="{D2FC754B-298D-4573-8CB6-7EEE82BCD107}"/>
    <cellStyle name="Check Cell 30" xfId="12445" xr:uid="{E619905E-84D5-43E1-82E8-63697086BFA3}"/>
    <cellStyle name="Check Cell 31" xfId="12446" xr:uid="{F390AF63-4E5D-4D2E-BC2C-32B0272B5530}"/>
    <cellStyle name="Check Cell 32" xfId="12447" xr:uid="{85F9ED07-2508-4D48-BCBB-9DF0F91D24C1}"/>
    <cellStyle name="Check Cell 33" xfId="12448" xr:uid="{6AD867FF-5E62-481B-8301-2BC0CE4DDF90}"/>
    <cellStyle name="Check Cell 34" xfId="12449" xr:uid="{429E40E2-90CF-4F06-BB62-ABCBCCEC7FE1}"/>
    <cellStyle name="Check Cell 35" xfId="12450" xr:uid="{BE26D4D1-AF8D-4BCF-9857-41282942D0EB}"/>
    <cellStyle name="Check Cell 36" xfId="12451" xr:uid="{571480EB-93E6-4A0A-B003-F59016F0021C}"/>
    <cellStyle name="Check Cell 37" xfId="12452" xr:uid="{960B6C49-5D3A-43D4-AF1E-E30E1F463982}"/>
    <cellStyle name="Check Cell 38" xfId="12453" xr:uid="{41BEFC4E-6BF0-4A5D-92C9-3E6370AB7AC1}"/>
    <cellStyle name="Check Cell 39" xfId="12454" xr:uid="{82112356-6E11-459B-984A-9C81EC9EEC2D}"/>
    <cellStyle name="Check Cell 4" xfId="12455" xr:uid="{E1B69210-14D8-48E0-9FF8-69DB0E63AE8D}"/>
    <cellStyle name="Check Cell 4 2" xfId="12456" xr:uid="{59F905E9-1DA8-49DC-ABCC-6F7BB20456F9}"/>
    <cellStyle name="Check Cell 4 3" xfId="12457" xr:uid="{6CEC152C-09CC-4928-8CB1-625063B13A8D}"/>
    <cellStyle name="Check Cell 4_INPUT Allocators" xfId="12458" xr:uid="{655C31BC-A4FE-4843-A956-B80C4633B44D}"/>
    <cellStyle name="Check Cell 40" xfId="12459" xr:uid="{896B935D-848E-4534-865B-47BBDA2CE12B}"/>
    <cellStyle name="Check Cell 41" xfId="12460" xr:uid="{E7286136-72B6-4140-920A-919A4C11CFE7}"/>
    <cellStyle name="Check Cell 42" xfId="12461" xr:uid="{B8347D24-D505-4005-B62C-FBD3B7671FD0}"/>
    <cellStyle name="Check Cell 43" xfId="12462" xr:uid="{CD304354-31A7-4A58-9046-E853F6CDDF8D}"/>
    <cellStyle name="Check Cell 44" xfId="12463" xr:uid="{B385499E-3F8C-4CCC-8AA2-2D2C8A1AEEFF}"/>
    <cellStyle name="Check Cell 45" xfId="12464" xr:uid="{029190D7-9825-45AE-BF78-AD21690E4387}"/>
    <cellStyle name="Check Cell 46" xfId="12465" xr:uid="{FFDA0D18-7B52-40B2-AB4C-ED59FABE241D}"/>
    <cellStyle name="Check Cell 47" xfId="12466" xr:uid="{FD7645DC-1A8A-4308-94BB-F2AA850302BF}"/>
    <cellStyle name="Check Cell 48" xfId="12467" xr:uid="{518A9935-7E7C-4A1D-B7D4-FED48B9F879E}"/>
    <cellStyle name="Check Cell 49" xfId="12468" xr:uid="{94B0F71F-561A-4295-8D60-4B71FBE5422B}"/>
    <cellStyle name="Check Cell 5" xfId="12469" xr:uid="{CCD92214-EB48-444F-8313-C5DB7A56CA82}"/>
    <cellStyle name="Check Cell 5 2" xfId="12470" xr:uid="{48E0504D-ED0A-4438-9FE9-EB30A63A0425}"/>
    <cellStyle name="Check Cell 5 3" xfId="12471" xr:uid="{FEC610B2-0D0C-442F-B7AC-7D6302E10C15}"/>
    <cellStyle name="Check Cell 5_INPUT Allocators" xfId="12472" xr:uid="{EB046659-0566-4554-8B69-0FD74922596F}"/>
    <cellStyle name="Check Cell 50" xfId="12473" xr:uid="{F2654860-AF90-4067-A2E4-4F1DDA6AB074}"/>
    <cellStyle name="Check Cell 51" xfId="12474" xr:uid="{7DADC364-45CF-4E01-8BBF-1312367C980C}"/>
    <cellStyle name="Check Cell 52" xfId="12475" xr:uid="{AD22818E-278C-448E-8990-1D8146EC3365}"/>
    <cellStyle name="Check Cell 53" xfId="12476" xr:uid="{732D02B4-F5B7-40DC-91ED-6C938505490F}"/>
    <cellStyle name="Check Cell 54" xfId="12477" xr:uid="{171E324A-E27F-4962-A947-42DE940D903B}"/>
    <cellStyle name="Check Cell 55" xfId="12478" xr:uid="{748BE4F2-8421-4449-B594-8372FEFA9E4F}"/>
    <cellStyle name="Check Cell 56" xfId="12479" xr:uid="{1A7C1AE2-8971-4F92-9141-C8A41BC1E806}"/>
    <cellStyle name="Check Cell 57" xfId="12480" xr:uid="{57AF970A-CEE5-4AF7-9A11-394D2A4F4418}"/>
    <cellStyle name="Check Cell 58" xfId="12481" xr:uid="{FBD1A662-A764-41E3-87BB-16085F7D9418}"/>
    <cellStyle name="Check Cell 59" xfId="12482" xr:uid="{F1EDC1DB-FD08-4A04-B505-5DBADDBB1134}"/>
    <cellStyle name="Check Cell 6" xfId="12483" xr:uid="{9A7877EA-FD3A-4BF9-8A43-08F8E8B83A50}"/>
    <cellStyle name="Check Cell 60" xfId="12484" xr:uid="{1048F06B-6FD9-4478-A59B-2D7DA7147F4A}"/>
    <cellStyle name="Check Cell 61" xfId="12485" xr:uid="{2D1E7DD4-4FF9-4510-8DD1-84E8D12D7E07}"/>
    <cellStyle name="Check Cell 62" xfId="12486" xr:uid="{648FD15C-D8D3-4E98-80B8-780ECA9240D6}"/>
    <cellStyle name="Check Cell 63" xfId="12487" xr:uid="{C2AF3CD9-6D8B-463B-8759-F374117EB87F}"/>
    <cellStyle name="Check Cell 64" xfId="12488" xr:uid="{E8217FA3-3AB9-4D6F-868F-2714484CAD94}"/>
    <cellStyle name="Check Cell 65" xfId="12489" xr:uid="{10CBF19D-3CF8-452B-BC4D-47BF56E5F37B}"/>
    <cellStyle name="Check Cell 66" xfId="12490" xr:uid="{7E02C65F-2616-42A0-B256-F44AAFD15CCA}"/>
    <cellStyle name="Check Cell 67" xfId="12491" xr:uid="{FDF85B8E-3BB8-45BC-8A2A-5C54052A667E}"/>
    <cellStyle name="Check Cell 68" xfId="12492" xr:uid="{41A61469-0011-4B93-AE32-BC2916C1608F}"/>
    <cellStyle name="Check Cell 69" xfId="12493" xr:uid="{FE783782-A630-4EDD-8044-E90212DF819F}"/>
    <cellStyle name="Check Cell 7" xfId="12494" xr:uid="{C15D7494-7C6B-402F-8974-1D60B5FFE289}"/>
    <cellStyle name="Check Cell 70" xfId="12495" xr:uid="{EDE2E395-5C2A-4CE5-85DA-55B5325463CF}"/>
    <cellStyle name="Check Cell 71" xfId="12496" xr:uid="{B6542CE5-4FC2-4D75-8584-4F9162F1AE5F}"/>
    <cellStyle name="Check Cell 72" xfId="12497" xr:uid="{3E60B580-1744-4996-B38F-7369B5224CCF}"/>
    <cellStyle name="Check Cell 73" xfId="12498" xr:uid="{9FBB4B31-594C-4EEA-AE54-A576368F03CB}"/>
    <cellStyle name="Check Cell 74" xfId="12499" xr:uid="{1E19E370-9E6E-4EB7-BE6A-055C19B621B4}"/>
    <cellStyle name="Check Cell 75" xfId="12500" xr:uid="{39AADED0-8CC8-4FC6-976C-45E84F7D243A}"/>
    <cellStyle name="Check Cell 76" xfId="12501" xr:uid="{00F48648-C315-4BDF-8360-48FFFF43F545}"/>
    <cellStyle name="Check Cell 77" xfId="12502" xr:uid="{EC7091D3-8FAE-4F6F-84DB-A163AACFEE60}"/>
    <cellStyle name="Check Cell 78" xfId="12503" xr:uid="{DD1E57BE-DD14-4B1A-9D95-68BC99C6CC70}"/>
    <cellStyle name="Check Cell 79" xfId="12504" xr:uid="{E56BC5EA-441F-4345-BBEC-04A3C737C608}"/>
    <cellStyle name="Check Cell 8" xfId="12505" xr:uid="{CA8F9CB7-EC0E-4F31-B51D-E47EDA4FFF73}"/>
    <cellStyle name="Check Cell 8 2" xfId="12506" xr:uid="{67525A51-E6F3-43B6-A0AE-63A6EE1EC4E0}"/>
    <cellStyle name="Check Cell 8 3" xfId="12507" xr:uid="{4CCC341F-F72E-49F3-A3E8-8FA403A799F0}"/>
    <cellStyle name="Check Cell 8_INPUT Allocators" xfId="12508" xr:uid="{A3184235-25E3-4349-9340-FC14469A18EC}"/>
    <cellStyle name="Check Cell 80" xfId="12509" xr:uid="{D323348D-A0C4-48E0-B8FC-1FE2B5C302DA}"/>
    <cellStyle name="Check Cell 81" xfId="12510" xr:uid="{25753C84-A1CF-42CB-9393-1B3D7D022CEF}"/>
    <cellStyle name="Check Cell 82" xfId="12511" xr:uid="{EE374DFE-1E0B-48B8-93A0-D8736F6F0D48}"/>
    <cellStyle name="Check Cell 83" xfId="12512" xr:uid="{337DD077-AD0C-47FC-8EBA-13B3962C62F2}"/>
    <cellStyle name="Check Cell 84" xfId="12513" xr:uid="{8D8992EB-3610-43DC-AB58-F4B382CD9061}"/>
    <cellStyle name="Check Cell 85" xfId="12514" xr:uid="{883106BF-AC7C-4C23-9986-F042061D4837}"/>
    <cellStyle name="Check Cell 86" xfId="12515" xr:uid="{71CD9FC4-50D8-4F9A-9F99-4782E3873A7A}"/>
    <cellStyle name="Check Cell 87" xfId="12516" xr:uid="{726E3F36-27E8-45B2-A7B3-A089DF63EC95}"/>
    <cellStyle name="Check Cell 88" xfId="12517" xr:uid="{21AF509D-6813-467C-8AE9-09176D74BE8A}"/>
    <cellStyle name="Check Cell 89" xfId="12518" xr:uid="{053AB3F3-2506-48DB-9BA0-2179EE16DEA0}"/>
    <cellStyle name="Check Cell 9" xfId="12519" xr:uid="{FC990CD5-C82C-4ABD-803C-BDD1DDC897BA}"/>
    <cellStyle name="Check Cell 9 2" xfId="12520" xr:uid="{EB65A873-A404-4F7A-9DD6-F7669F283520}"/>
    <cellStyle name="Check Cell 9_INPUT Allocators" xfId="12521" xr:uid="{55159C37-8991-4E71-B9E6-6D49A04AE10B}"/>
    <cellStyle name="Comma" xfId="1" builtinId="3"/>
    <cellStyle name="Comma [0] 10" xfId="12522" xr:uid="{CE610FA1-B8A0-4556-B08B-45E812A865DA}"/>
    <cellStyle name="Comma [0] 11" xfId="12523" xr:uid="{2D152499-FE64-466B-BC7E-67A9FEAA0B48}"/>
    <cellStyle name="Comma [0] 2" xfId="6" xr:uid="{00000000-0005-0000-0000-000001000000}"/>
    <cellStyle name="Comma [0] 2 2" xfId="16" xr:uid="{5EB0F008-04F2-4D6C-855E-35B4AC1465BA}"/>
    <cellStyle name="Comma [0] 2 2 10" xfId="12524" xr:uid="{91759F07-FA4F-4B26-B622-F9DFB8869131}"/>
    <cellStyle name="Comma [0] 2 2 11" xfId="12525" xr:uid="{4033E5FE-4924-4C6B-9750-C66B37D68D20}"/>
    <cellStyle name="Comma [0] 2 2 2" xfId="17" xr:uid="{C87E0775-FEF8-48FD-BDCC-16CAE8E74887}"/>
    <cellStyle name="Comma [0] 2 2 2 10" xfId="12526" xr:uid="{81282151-BF91-4BC3-A6A9-FBEFC9369624}"/>
    <cellStyle name="Comma [0] 2 2 2 2" xfId="12527" xr:uid="{D2049BBE-7960-4457-93EA-CE3B5E1AC535}"/>
    <cellStyle name="Comma [0] 2 2 2 2 2" xfId="12528" xr:uid="{04A56236-9303-48E0-9530-560A87E6FF5E}"/>
    <cellStyle name="Comma [0] 2 2 2 2 2 2" xfId="12529" xr:uid="{9607CD28-9DDB-4067-BC29-9E71E7203FB0}"/>
    <cellStyle name="Comma [0] 2 2 2 2 2 3" xfId="12530" xr:uid="{8172A594-E905-444F-AFB5-468D4195C7E9}"/>
    <cellStyle name="Comma [0] 2 2 2 2 2 4" xfId="12531" xr:uid="{D3A0384B-DC56-4738-8E64-3A9531AB132C}"/>
    <cellStyle name="Comma [0] 2 2 2 2 2 5" xfId="12532" xr:uid="{BB633628-555D-4807-A8D9-06078AD8F3E9}"/>
    <cellStyle name="Comma [0] 2 2 2 2 3" xfId="12533" xr:uid="{D11CF601-9764-4152-B5CB-FD2C9F21BE5E}"/>
    <cellStyle name="Comma [0] 2 2 2 2 4" xfId="12534" xr:uid="{384E89AD-0A4F-464E-AB46-78CFAB8EB48E}"/>
    <cellStyle name="Comma [0] 2 2 2 2 5" xfId="12535" xr:uid="{8B71FAC7-8AD6-4856-9048-ECB39BE5E7B3}"/>
    <cellStyle name="Comma [0] 2 2 2 2 6" xfId="12536" xr:uid="{35E3D038-1831-4B71-BF58-824B013D0962}"/>
    <cellStyle name="Comma [0] 2 2 2 2 7" xfId="12537" xr:uid="{59DB3BEE-4FA0-4A0D-8943-C06A125BABAB}"/>
    <cellStyle name="Comma [0] 2 2 2 2 8" xfId="12538" xr:uid="{F11F53B7-9A78-4CA9-85D1-219E2F34E156}"/>
    <cellStyle name="Comma [0] 2 2 2 2 9" xfId="12539" xr:uid="{B62CB652-E49C-4F5A-A361-FCFB4AC3D354}"/>
    <cellStyle name="Comma [0] 2 2 2 2_Int on Cust Dep" xfId="12540" xr:uid="{B4218110-467C-485F-A445-26157841CD5A}"/>
    <cellStyle name="Comma [0] 2 2 2 3" xfId="12541" xr:uid="{F509CE3B-CB6B-4125-AC77-2AD6765463B5}"/>
    <cellStyle name="Comma [0] 2 2 2 3 2" xfId="12542" xr:uid="{956C2590-FA9A-498E-89D3-A1AF46AFE262}"/>
    <cellStyle name="Comma [0] 2 2 2 3 3" xfId="12543" xr:uid="{A521FC9A-30FE-43E2-B62D-5BA0B7CB70BC}"/>
    <cellStyle name="Comma [0] 2 2 2 3 4" xfId="12544" xr:uid="{77CDDB3A-F747-4364-9828-5396DFB88862}"/>
    <cellStyle name="Comma [0] 2 2 2 3 5" xfId="12545" xr:uid="{EC3E72BC-A6EE-47EA-AAAF-E58F56CB4AB8}"/>
    <cellStyle name="Comma [0] 2 2 2 4" xfId="12546" xr:uid="{06D69ED1-8A11-4EBE-A9CE-957035681244}"/>
    <cellStyle name="Comma [0] 2 2 2 5" xfId="12547" xr:uid="{6810EF34-5829-42B9-AADC-44465761CB8A}"/>
    <cellStyle name="Comma [0] 2 2 2 6" xfId="12548" xr:uid="{078AB6E4-C380-4F16-AB8C-DA60115F5497}"/>
    <cellStyle name="Comma [0] 2 2 2 7" xfId="12549" xr:uid="{4C53EF31-75C8-4E09-A8F7-49F122CA4034}"/>
    <cellStyle name="Comma [0] 2 2 2 8" xfId="12550" xr:uid="{17E5EC0E-C150-4E63-8644-969762CD6927}"/>
    <cellStyle name="Comma [0] 2 2 2 9" xfId="12551" xr:uid="{5DC3C99A-6F92-411F-B770-66E6AF0F4C59}"/>
    <cellStyle name="Comma [0] 2 2 2_INPUT Allocators" xfId="12552" xr:uid="{9A4B8075-429A-4BDC-A8A4-2869887DC3DC}"/>
    <cellStyle name="Comma [0] 2 2 3" xfId="12553" xr:uid="{C22A27AA-D341-47E1-AACF-DFC0B9B5AEE0}"/>
    <cellStyle name="Comma [0] 2 2 3 2" xfId="12554" xr:uid="{56D0DAC0-90BF-44B4-8172-FC24C9D38996}"/>
    <cellStyle name="Comma [0] 2 2 3 2 2" xfId="12555" xr:uid="{88CA4979-DFC6-4C3E-BCE0-A6C9949D64A5}"/>
    <cellStyle name="Comma [0] 2 2 3 2 3" xfId="12556" xr:uid="{FD343BFA-1BAC-4741-BE40-727542E172CD}"/>
    <cellStyle name="Comma [0] 2 2 3 2 4" xfId="12557" xr:uid="{317446F9-658F-4945-8E0A-54E6EBD00A24}"/>
    <cellStyle name="Comma [0] 2 2 3 2 5" xfId="12558" xr:uid="{516B78A8-F1A6-4513-8540-B2DFF11BC316}"/>
    <cellStyle name="Comma [0] 2 2 3 3" xfId="12559" xr:uid="{BE4C58BC-8A77-475F-9095-2F484BF16424}"/>
    <cellStyle name="Comma [0] 2 2 3 4" xfId="12560" xr:uid="{A18819EF-71F6-49DF-9D2C-DDA36774F312}"/>
    <cellStyle name="Comma [0] 2 2 3 5" xfId="12561" xr:uid="{66AA1F81-B19F-4A79-AA8D-386082122ED3}"/>
    <cellStyle name="Comma [0] 2 2 3 6" xfId="12562" xr:uid="{886498F0-B1AF-4878-84D7-414E0386BB44}"/>
    <cellStyle name="Comma [0] 2 2 3 7" xfId="12563" xr:uid="{65932715-543A-47ED-BC6A-AB2CDEAF8C78}"/>
    <cellStyle name="Comma [0] 2 2 3 8" xfId="12564" xr:uid="{3D39F090-ECEA-4C03-975D-5081E5F35AC2}"/>
    <cellStyle name="Comma [0] 2 2 3 9" xfId="12565" xr:uid="{D93BA72B-C06A-46CB-8766-C7A4F7A6D4FB}"/>
    <cellStyle name="Comma [0] 2 2 3_Int on Cust Dep" xfId="12566" xr:uid="{EB95CD72-6306-4E29-B51A-3CBA8E661261}"/>
    <cellStyle name="Comma [0] 2 2 4" xfId="12567" xr:uid="{ADD856C1-EE69-4E19-BD5D-1D2730507F04}"/>
    <cellStyle name="Comma [0] 2 2 4 2" xfId="12568" xr:uid="{E047D52C-6495-4693-8456-61E21A1379AA}"/>
    <cellStyle name="Comma [0] 2 2 4 3" xfId="12569" xr:uid="{972389E8-D6B6-4DAC-AF35-3F3BE6DCAD69}"/>
    <cellStyle name="Comma [0] 2 2 4 4" xfId="12570" xr:uid="{453D0ED2-5752-4D17-A62A-E0E14C0C38E7}"/>
    <cellStyle name="Comma [0] 2 2 4 5" xfId="12571" xr:uid="{F63AB1E2-3DC9-4F55-AE40-4B1790374EEF}"/>
    <cellStyle name="Comma [0] 2 2 5" xfId="12572" xr:uid="{6D4AD33A-12B2-4E8F-84EA-8E7BC8040787}"/>
    <cellStyle name="Comma [0] 2 2 6" xfId="12573" xr:uid="{8134468A-8FE6-465A-B07A-E1920AE504CA}"/>
    <cellStyle name="Comma [0] 2 2 7" xfId="12574" xr:uid="{00B4CC33-F916-4695-95A8-61761A998C36}"/>
    <cellStyle name="Comma [0] 2 2 8" xfId="12575" xr:uid="{30AAF751-CE6F-4F38-B00E-563260182B4F}"/>
    <cellStyle name="Comma [0] 2 2 9" xfId="12576" xr:uid="{7BCB207D-7174-4A2E-B97E-6950502CEE34}"/>
    <cellStyle name="Comma [0] 2 2_INPUT Allocators" xfId="12577" xr:uid="{E983CCE1-557C-48A2-897A-AE17C6027323}"/>
    <cellStyle name="Comma [0] 2 3" xfId="18" xr:uid="{B359CDB4-C4DB-4C7C-862B-4A7B92648BFD}"/>
    <cellStyle name="Comma [0] 2 3 10" xfId="12578" xr:uid="{D275DFB2-D05F-4028-8CED-78B01A0662B3}"/>
    <cellStyle name="Comma [0] 2 3 2" xfId="12579" xr:uid="{B8E3DED6-5DAC-49A7-AD6C-9CEE083A5B5F}"/>
    <cellStyle name="Comma [0] 2 3 2 2" xfId="12580" xr:uid="{F339FF0D-081C-49C7-9127-2D6E041380C0}"/>
    <cellStyle name="Comma [0] 2 3 2 2 2" xfId="12581" xr:uid="{46647507-E945-4910-84B6-46F2EC1DA06E}"/>
    <cellStyle name="Comma [0] 2 3 2 2 3" xfId="12582" xr:uid="{9C7DDAE9-0ED2-42E2-A332-1F993A656DE0}"/>
    <cellStyle name="Comma [0] 2 3 2 2 4" xfId="12583" xr:uid="{7AB87C49-1609-4D03-A605-97573FDEDAFD}"/>
    <cellStyle name="Comma [0] 2 3 2 2 5" xfId="12584" xr:uid="{CC3C452C-AB78-498B-9B05-2FBDA0A38E2D}"/>
    <cellStyle name="Comma [0] 2 3 2 3" xfId="12585" xr:uid="{3C5571D4-18CF-44BD-9C64-62C283D8ED8E}"/>
    <cellStyle name="Comma [0] 2 3 2 4" xfId="12586" xr:uid="{C26F8270-CD26-42EC-85B6-CEECFDEDA1E9}"/>
    <cellStyle name="Comma [0] 2 3 2 5" xfId="12587" xr:uid="{2DD40A24-38B8-475B-822B-9B9A1F041EAC}"/>
    <cellStyle name="Comma [0] 2 3 2 6" xfId="12588" xr:uid="{6602332C-A276-402C-8B84-9B0733643CCE}"/>
    <cellStyle name="Comma [0] 2 3 2 7" xfId="12589" xr:uid="{B8811EF5-8BE5-4F7A-9F2D-0DB162BA7348}"/>
    <cellStyle name="Comma [0] 2 3 2 8" xfId="12590" xr:uid="{1E41701B-551B-4C31-954D-841EC3F1F81D}"/>
    <cellStyle name="Comma [0] 2 3 2 9" xfId="12591" xr:uid="{B1E261C0-2D48-48BF-890C-78857D7E1C72}"/>
    <cellStyle name="Comma [0] 2 3 2_Int on Cust Dep" xfId="12592" xr:uid="{38E64A1E-F8E7-482A-8E85-DD67C1E8B73C}"/>
    <cellStyle name="Comma [0] 2 3 3" xfId="12593" xr:uid="{3235653C-462D-4A0C-A770-5301A9F6357D}"/>
    <cellStyle name="Comma [0] 2 3 3 2" xfId="12594" xr:uid="{AB6D4143-AF87-4941-A111-49774BC1A859}"/>
    <cellStyle name="Comma [0] 2 3 3 3" xfId="12595" xr:uid="{5D7EBE91-FFC4-40F7-A87E-AD82915704B9}"/>
    <cellStyle name="Comma [0] 2 3 3 4" xfId="12596" xr:uid="{B7C8CB2A-A0FF-4CE6-B08C-583B8B0148D0}"/>
    <cellStyle name="Comma [0] 2 3 3 5" xfId="12597" xr:uid="{4634C107-8266-46D1-A2C0-F55D11CEE183}"/>
    <cellStyle name="Comma [0] 2 3 4" xfId="12598" xr:uid="{3E0F7178-76D7-48A8-A31D-EF3E7FE5F7F8}"/>
    <cellStyle name="Comma [0] 2 3 5" xfId="12599" xr:uid="{E80B9FA5-EE7B-4412-A952-EB71F351A000}"/>
    <cellStyle name="Comma [0] 2 3 6" xfId="12600" xr:uid="{DB1464E3-26D4-4B69-AB2A-315E7E17CD73}"/>
    <cellStyle name="Comma [0] 2 3 7" xfId="12601" xr:uid="{B42D4458-DD2E-42E9-A7A5-FE08053D7AD7}"/>
    <cellStyle name="Comma [0] 2 3 8" xfId="12602" xr:uid="{0C7025E2-20DA-434B-8B89-30F6AC3FE186}"/>
    <cellStyle name="Comma [0] 2 3 9" xfId="12603" xr:uid="{D3F9EB3D-EAAA-4D76-B925-C51473996CA8}"/>
    <cellStyle name="Comma [0] 2 3_INPUT Allocators" xfId="12604" xr:uid="{49208F7D-1D1F-4129-92D5-FE26F1C39269}"/>
    <cellStyle name="Comma [0] 2 4" xfId="12605" xr:uid="{785392F5-1226-4976-8C19-B23FACB57DDA}"/>
    <cellStyle name="Comma [0] 2 5" xfId="15" xr:uid="{BE72FCB6-2C06-4D45-82D8-3CD4136980D0}"/>
    <cellStyle name="Comma [0] 2_INPUT Allocators" xfId="12606" xr:uid="{EDB003B5-5C23-40B9-A628-434BD1BF5DA6}"/>
    <cellStyle name="Comma [0] 3" xfId="19" xr:uid="{C1594A6F-0DD8-45FA-9B56-BC08C92FBF10}"/>
    <cellStyle name="Comma [0] 4" xfId="12607" xr:uid="{EEF56F6C-91C5-4B8A-BEE0-6246A41AFC47}"/>
    <cellStyle name="Comma [0] 4 2" xfId="12608" xr:uid="{F97D7E28-BB71-46E4-9481-A74BAD6215C5}"/>
    <cellStyle name="Comma [0] 5" xfId="12609" xr:uid="{9011E80B-E2AB-44F8-B58A-AB3762256EF0}"/>
    <cellStyle name="Comma [0] 5 2" xfId="12610" xr:uid="{C2C4A293-308B-43F3-92F1-D8389B3274EB}"/>
    <cellStyle name="Comma [0] 6" xfId="12611" xr:uid="{66BD2084-1461-4B0B-8E4C-696A9757738F}"/>
    <cellStyle name="Comma [0] 7" xfId="12612" xr:uid="{44E4309E-3464-446E-8E1D-0558BA43D95A}"/>
    <cellStyle name="Comma [0] 8" xfId="12613" xr:uid="{B2F702A9-801A-45C1-A5AB-885420D90FBF}"/>
    <cellStyle name="Comma [0] 9" xfId="12614" xr:uid="{EADA33FB-C643-42DD-9C30-620159A6CB8B}"/>
    <cellStyle name="Comma 10" xfId="12615" xr:uid="{2D9BCBCD-B85D-4B4A-995E-E7B4B410C6C8}"/>
    <cellStyle name="Comma 10 10" xfId="12616" xr:uid="{D569366D-D7FC-4DBD-84ED-572942B1F7F8}"/>
    <cellStyle name="Comma 10 11" xfId="12617" xr:uid="{D44FC408-15DF-4C75-9722-067D0FB299E5}"/>
    <cellStyle name="Comma 10 12" xfId="12618" xr:uid="{0F342FAC-25A3-4D35-986E-B73CF81DCABE}"/>
    <cellStyle name="Comma 10 13" xfId="12619" xr:uid="{F10C4DAF-ADDF-432C-8E88-6389333931D0}"/>
    <cellStyle name="Comma 10 14" xfId="12620" xr:uid="{8F62A2A8-15C6-462C-A629-4706F3CBE065}"/>
    <cellStyle name="Comma 10 15" xfId="12621" xr:uid="{3A8BA4DC-355A-47EB-BCF9-5EB5715F6867}"/>
    <cellStyle name="Comma 10 16" xfId="12622" xr:uid="{63F290E8-53A2-4C51-A453-AD79B8131CE5}"/>
    <cellStyle name="Comma 10 17" xfId="12623" xr:uid="{FDA3385E-08AB-4AD9-A3F0-B84A4F39B018}"/>
    <cellStyle name="Comma 10 18" xfId="12624" xr:uid="{EBBD3302-A036-4EAD-96D6-09B1E732A57D}"/>
    <cellStyle name="Comma 10 19" xfId="12625" xr:uid="{E77AEC42-4452-4440-8E6D-EFCC824F4A23}"/>
    <cellStyle name="Comma 10 2" xfId="12626" xr:uid="{95DDE3CF-CB46-417B-9F7B-FD3113ECCDDD}"/>
    <cellStyle name="Comma 10 20" xfId="12627" xr:uid="{340E453D-BAD2-49D4-AB06-429570514505}"/>
    <cellStyle name="Comma 10 21" xfId="12628" xr:uid="{DFAF6388-EE7D-427E-841A-2B512E9B963C}"/>
    <cellStyle name="Comma 10 22" xfId="12629" xr:uid="{5007777A-E13F-47FC-9CBE-BB495BCC0E69}"/>
    <cellStyle name="Comma 10 23" xfId="12630" xr:uid="{F154C448-182C-4309-90CA-7E4B2D24D74C}"/>
    <cellStyle name="Comma 10 24" xfId="12631" xr:uid="{796F29B5-72C8-4655-A9C5-82FFA029020C}"/>
    <cellStyle name="Comma 10 25" xfId="12632" xr:uid="{69DDD554-C8E1-4C05-AA93-CE4E009AE9C7}"/>
    <cellStyle name="Comma 10 26" xfId="12633" xr:uid="{569C2ED0-C561-4880-B202-82D5C9B51B1C}"/>
    <cellStyle name="Comma 10 27" xfId="12634" xr:uid="{2F9D8B59-57D3-4283-8CE2-999706B0A1E6}"/>
    <cellStyle name="Comma 10 27 2" xfId="12635" xr:uid="{95B77127-4E05-4EC3-ADDF-6466689CDB06}"/>
    <cellStyle name="Comma 10 27 2 2" xfId="12636" xr:uid="{8F8DD84C-708F-4DEA-BF4B-776B222AA1C8}"/>
    <cellStyle name="Comma 10 27 2 3" xfId="12637" xr:uid="{75472694-D231-4842-9C4A-932034C3A84C}"/>
    <cellStyle name="Comma 10 27 2 4" xfId="12638" xr:uid="{7666E901-2A01-4254-B819-9C4ACB654473}"/>
    <cellStyle name="Comma 10 27 2 5" xfId="12639" xr:uid="{DAB7217C-4FCB-4E35-B62F-2016BDD68D13}"/>
    <cellStyle name="Comma 10 27 3" xfId="12640" xr:uid="{B090F98D-2E7D-4305-8BCA-4523C70E9358}"/>
    <cellStyle name="Comma 10 27 4" xfId="12641" xr:uid="{CA271A58-E359-42BE-9746-D051EA880F9E}"/>
    <cellStyle name="Comma 10 27 5" xfId="12642" xr:uid="{FED113BB-9042-4E7A-9739-0E40F6C0E9E6}"/>
    <cellStyle name="Comma 10 27 6" xfId="12643" xr:uid="{939BAFC0-FF8C-49C1-B9D6-E1555E9A6508}"/>
    <cellStyle name="Comma 10 27 7" xfId="12644" xr:uid="{60C613EF-43DF-4614-B641-AA2367E45315}"/>
    <cellStyle name="Comma 10 27 8" xfId="12645" xr:uid="{701E6531-A753-43C1-BC36-8585612574ED}"/>
    <cellStyle name="Comma 10 27 9" xfId="12646" xr:uid="{C8747A14-CE59-4F69-B15A-80F4099AA548}"/>
    <cellStyle name="Comma 10 27_Int on Cust Dep" xfId="12647" xr:uid="{C9AC1FB4-0960-4D30-87C5-FDE972CA8050}"/>
    <cellStyle name="Comma 10 28" xfId="12648" xr:uid="{E654C24F-2378-43ED-9674-2F802A9BF5DC}"/>
    <cellStyle name="Comma 10 28 2" xfId="12649" xr:uid="{9EBEEE94-6662-4E06-9E55-6AD0165B8AF9}"/>
    <cellStyle name="Comma 10 28 2 2" xfId="12650" xr:uid="{BB12D0DA-BE96-41C4-881D-1B91C3935133}"/>
    <cellStyle name="Comma 10 28 2 3" xfId="12651" xr:uid="{C5C9C122-7B49-4D78-9C60-4E4CE71ED079}"/>
    <cellStyle name="Comma 10 28 2 4" xfId="12652" xr:uid="{730CBBDE-91A9-445D-808F-1CDCF97AD6CF}"/>
    <cellStyle name="Comma 10 28 2 5" xfId="12653" xr:uid="{7E1B332A-230B-4528-94AE-DA3F3439BD36}"/>
    <cellStyle name="Comma 10 28 3" xfId="12654" xr:uid="{D092A1DE-7237-4B61-94F9-D1AC9482D33A}"/>
    <cellStyle name="Comma 10 28 4" xfId="12655" xr:uid="{F10174DD-3C1D-4A67-9213-DA813FDD2C3A}"/>
    <cellStyle name="Comma 10 28 5" xfId="12656" xr:uid="{72DBE87E-3FA6-4BB2-9560-24F563554E7F}"/>
    <cellStyle name="Comma 10 28 6" xfId="12657" xr:uid="{A9D58D7D-C887-49FD-B867-37523B15E4F1}"/>
    <cellStyle name="Comma 10 28 7" xfId="12658" xr:uid="{586E28F6-319E-444F-993F-F3D5FD74BB0A}"/>
    <cellStyle name="Comma 10 28 8" xfId="12659" xr:uid="{16F0436F-A069-48BA-AC95-35AAD4958FB3}"/>
    <cellStyle name="Comma 10 28 9" xfId="12660" xr:uid="{C50C2ADD-1989-4700-9180-33AFEB966D1C}"/>
    <cellStyle name="Comma 10 28_Int on Cust Dep" xfId="12661" xr:uid="{11BE213B-9EE5-4019-A809-B00FA6098FEB}"/>
    <cellStyle name="Comma 10 29" xfId="12662" xr:uid="{194E0654-CFD6-45D0-AB69-949E0FC6EB7B}"/>
    <cellStyle name="Comma 10 29 2" xfId="12663" xr:uid="{4D72EA0F-E252-4894-A148-9344B5312B95}"/>
    <cellStyle name="Comma 10 29 2 2" xfId="12664" xr:uid="{D7F8E064-ADD1-43F5-BDA1-A54C62D69BE9}"/>
    <cellStyle name="Comma 10 29 2 3" xfId="12665" xr:uid="{FC8DB434-7EFD-4C8C-859F-B0397EA46BD1}"/>
    <cellStyle name="Comma 10 29 2 4" xfId="12666" xr:uid="{EDAE5A65-31F3-47E7-A3D5-56F07B25034D}"/>
    <cellStyle name="Comma 10 29 2 5" xfId="12667" xr:uid="{14D54263-6305-4D97-9774-F37E87BB1AE3}"/>
    <cellStyle name="Comma 10 29 3" xfId="12668" xr:uid="{44D9BCD2-1DF8-4543-87B1-2E52841F109B}"/>
    <cellStyle name="Comma 10 29 4" xfId="12669" xr:uid="{EC0DA777-9DDD-4334-9C34-694083622C70}"/>
    <cellStyle name="Comma 10 29 5" xfId="12670" xr:uid="{7C734051-B05C-437F-B66D-3FDA70BA5476}"/>
    <cellStyle name="Comma 10 29 6" xfId="12671" xr:uid="{FF03FFDC-7BC9-4A21-9D6B-7A9DFDBB0042}"/>
    <cellStyle name="Comma 10 29 7" xfId="12672" xr:uid="{BDC936B7-3881-463F-9025-F021C0A76A9E}"/>
    <cellStyle name="Comma 10 29 8" xfId="12673" xr:uid="{BECF617B-94BA-411E-8B6D-D1157677C9A0}"/>
    <cellStyle name="Comma 10 29 9" xfId="12674" xr:uid="{F483906B-F909-4D8B-AD59-2EE3DFAABA9C}"/>
    <cellStyle name="Comma 10 29_Int on Cust Dep" xfId="12675" xr:uid="{D385D24E-5E62-4EFB-9462-CCD39A04188A}"/>
    <cellStyle name="Comma 10 3" xfId="12676" xr:uid="{E802B0CD-07FD-41A0-9D23-D737BB4A4C3F}"/>
    <cellStyle name="Comma 10 30" xfId="12677" xr:uid="{79263863-1F16-4854-8C32-95A15851EEC6}"/>
    <cellStyle name="Comma 10 30 2" xfId="12678" xr:uid="{0365ED47-5061-4700-AF4E-DD8F0ADB8C57}"/>
    <cellStyle name="Comma 10 30 2 2" xfId="12679" xr:uid="{42A1E716-29A2-4CE7-9C30-F5BA7FDA25E7}"/>
    <cellStyle name="Comma 10 30 2 3" xfId="12680" xr:uid="{E7A540DF-4609-43F9-A6AD-9115BF528B0C}"/>
    <cellStyle name="Comma 10 30 2 4" xfId="12681" xr:uid="{A56C481F-475E-4738-AA4C-40E7AD7359E9}"/>
    <cellStyle name="Comma 10 30 2 5" xfId="12682" xr:uid="{FD229D60-79B3-4237-ACE4-C97463D6122F}"/>
    <cellStyle name="Comma 10 30 3" xfId="12683" xr:uid="{EA1BCAB1-914B-4E8E-8DDF-B9B78F4766AE}"/>
    <cellStyle name="Comma 10 30 4" xfId="12684" xr:uid="{9448C2C6-1FE7-4482-95A3-8DE9315199FB}"/>
    <cellStyle name="Comma 10 30 5" xfId="12685" xr:uid="{ABABAAA0-B3B7-47D1-BAF6-49161A2CB5AE}"/>
    <cellStyle name="Comma 10 30 6" xfId="12686" xr:uid="{144C5DF4-FC19-4871-B035-D91BAEB7E6EA}"/>
    <cellStyle name="Comma 10 30 7" xfId="12687" xr:uid="{46CA4882-241B-44AF-8510-9F852026AC22}"/>
    <cellStyle name="Comma 10 30 8" xfId="12688" xr:uid="{34DF3BD0-BB36-473E-962B-7F2226B9F46B}"/>
    <cellStyle name="Comma 10 30 9" xfId="12689" xr:uid="{38D68E08-0BB3-46BB-B25C-AA50ADAFE479}"/>
    <cellStyle name="Comma 10 30_Int on Cust Dep" xfId="12690" xr:uid="{13BBC3E8-6571-4805-9DC3-08F9B4EB9D05}"/>
    <cellStyle name="Comma 10 31" xfId="12691" xr:uid="{683DBE40-245E-40DA-9E34-E9F829E9C729}"/>
    <cellStyle name="Comma 10 31 2" xfId="12692" xr:uid="{1E84A22B-9E65-48D9-8B5F-A20D5CE2D1D5}"/>
    <cellStyle name="Comma 10 31 2 2" xfId="12693" xr:uid="{629066EB-176C-43E4-BCF0-20A2504656E5}"/>
    <cellStyle name="Comma 10 31 2 3" xfId="12694" xr:uid="{C4DAA48A-D987-4C3F-9898-C0DB04B6C657}"/>
    <cellStyle name="Comma 10 31 2 4" xfId="12695" xr:uid="{5E20ABBD-96F4-429E-9472-AD57E4C91CBF}"/>
    <cellStyle name="Comma 10 31 2 5" xfId="12696" xr:uid="{0C262731-BA5B-44B1-93E5-F37A628826E4}"/>
    <cellStyle name="Comma 10 31 3" xfId="12697" xr:uid="{20BE4008-F08D-4FC5-9910-15EA40BA2B76}"/>
    <cellStyle name="Comma 10 31 4" xfId="12698" xr:uid="{DB79418A-62BA-46F6-A790-6476C691E495}"/>
    <cellStyle name="Comma 10 31 5" xfId="12699" xr:uid="{EF543EEA-C6CF-425A-9C5B-E9659A0F9162}"/>
    <cellStyle name="Comma 10 31 6" xfId="12700" xr:uid="{CD86DF4D-BC43-4E95-8CB1-CA475548BE48}"/>
    <cellStyle name="Comma 10 31 7" xfId="12701" xr:uid="{17E124A9-213B-48F3-B58C-FD655F2D04E5}"/>
    <cellStyle name="Comma 10 31 8" xfId="12702" xr:uid="{CBF01361-B6B8-4D06-9D4D-612C07CA5EE9}"/>
    <cellStyle name="Comma 10 31 9" xfId="12703" xr:uid="{BA1BCDA9-88B3-42F1-82B5-7953CF567BA1}"/>
    <cellStyle name="Comma 10 31_Int on Cust Dep" xfId="12704" xr:uid="{3D319638-C48E-4217-9029-8CE05E62C69B}"/>
    <cellStyle name="Comma 10 32" xfId="12705" xr:uid="{5B037637-2DEC-412B-B325-2A3761D7A0D9}"/>
    <cellStyle name="Comma 10 32 2" xfId="12706" xr:uid="{06E00328-8A1E-4026-B7E7-DB43FFB2F154}"/>
    <cellStyle name="Comma 10 32 3" xfId="12707" xr:uid="{CDEC4B64-136D-4298-83BD-E252E820C44D}"/>
    <cellStyle name="Comma 10 32 4" xfId="12708" xr:uid="{EB72A8C4-B226-45CF-B61E-60BD564BB241}"/>
    <cellStyle name="Comma 10 32 5" xfId="12709" xr:uid="{0C4D4822-B157-4E23-A305-B843DA568468}"/>
    <cellStyle name="Comma 10 33" xfId="12710" xr:uid="{23955216-538E-40AF-BFFB-C0187C04307C}"/>
    <cellStyle name="Comma 10 33 2" xfId="12711" xr:uid="{13FC180C-D04E-4155-9770-272880C3FBCD}"/>
    <cellStyle name="Comma 10 33 3" xfId="12712" xr:uid="{501866B6-F4F0-4E3A-8E10-1CC8B00B47BE}"/>
    <cellStyle name="Comma 10 33 4" xfId="12713" xr:uid="{A418EB08-33B6-4E5D-9550-F661A5572C15}"/>
    <cellStyle name="Comma 10 34" xfId="12714" xr:uid="{38DC689F-165C-449F-84D4-C389670EFE6E}"/>
    <cellStyle name="Comma 10 35" xfId="12715" xr:uid="{C7A761C1-A8FB-4D75-B321-6731803FE234}"/>
    <cellStyle name="Comma 10 36" xfId="12716" xr:uid="{D422CDFE-C5E5-4010-9246-4209BAFB0E71}"/>
    <cellStyle name="Comma 10 37" xfId="12717" xr:uid="{9E8D6FE9-7089-43C2-9251-E7E219137D54}"/>
    <cellStyle name="Comma 10 38" xfId="12718" xr:uid="{BF02AF5D-703E-42DD-8D77-8D470A94E581}"/>
    <cellStyle name="Comma 10 39" xfId="12719" xr:uid="{905D46DA-8143-4FE0-B5F6-9DAC4F310663}"/>
    <cellStyle name="Comma 10 4" xfId="12720" xr:uid="{6DBAABDA-854D-41B4-B472-915693F10033}"/>
    <cellStyle name="Comma 10 40" xfId="12721" xr:uid="{19E4BE06-ACFA-493C-8080-F266DE2772AE}"/>
    <cellStyle name="Comma 10 41" xfId="12722" xr:uid="{77ECB8CC-3323-4266-912F-0EF6CF044EA1}"/>
    <cellStyle name="Comma 10 42" xfId="12723" xr:uid="{80CC2020-6C60-45BA-A601-199B06C5CACC}"/>
    <cellStyle name="Comma 10 43" xfId="12724" xr:uid="{00612083-A668-4C16-8AB7-04F68C4A8D32}"/>
    <cellStyle name="Comma 10 5" xfId="12725" xr:uid="{F7F224EF-ADCB-4BD2-9BF6-686C14C74D8A}"/>
    <cellStyle name="Comma 10 6" xfId="12726" xr:uid="{66E3D5FC-24FB-43DA-ADFF-69C8D46E84C2}"/>
    <cellStyle name="Comma 10 7" xfId="12727" xr:uid="{2D147868-3D00-4415-B607-CD685D665084}"/>
    <cellStyle name="Comma 10 8" xfId="12728" xr:uid="{4996BE06-1B8C-4A90-AD52-033A5C6D53ED}"/>
    <cellStyle name="Comma 10 9" xfId="12729" xr:uid="{9A387081-D5C4-4ECF-8A0B-63E3EFDEB31A}"/>
    <cellStyle name="Comma 10_INPUT Allocators" xfId="12730" xr:uid="{F6F3D601-B3A7-4004-9AD9-B87A94EC3B1F}"/>
    <cellStyle name="Comma 100" xfId="12731" xr:uid="{2C7F2024-BE94-46AE-A003-8DCD496DEAE4}"/>
    <cellStyle name="Comma 101" xfId="12732" xr:uid="{0D2E6454-730B-43DF-90AA-6A6C2BFAD2C1}"/>
    <cellStyle name="Comma 102" xfId="12733" xr:uid="{6A868EA9-109A-4533-957D-05876D050672}"/>
    <cellStyle name="Comma 103" xfId="12734" xr:uid="{336196BE-F71F-42E4-8324-DEE35BA9C581}"/>
    <cellStyle name="Comma 104" xfId="12735" xr:uid="{7CF79D19-342A-4AD6-BE3C-A662EF4F643C}"/>
    <cellStyle name="Comma 105" xfId="12736" xr:uid="{B0D8F7B9-CBCE-4AD0-9A0A-6A48730F4158}"/>
    <cellStyle name="Comma 106" xfId="12737" xr:uid="{941806BF-1586-4D22-AE42-01A3FFA82C39}"/>
    <cellStyle name="Comma 107" xfId="12738" xr:uid="{ECDD245A-A0D9-4316-80F2-6765A0F29F10}"/>
    <cellStyle name="Comma 108" xfId="12739" xr:uid="{E547B565-76DC-42E3-B4FE-E63F4D2CBAE1}"/>
    <cellStyle name="Comma 109" xfId="12740" xr:uid="{0B9DE8EE-35EB-4789-8CFA-3795CE9D9AA4}"/>
    <cellStyle name="Comma 11" xfId="12741" xr:uid="{2B3CAB55-6074-4CEB-81CB-4A920BF1F9E4}"/>
    <cellStyle name="Comma 11 10" xfId="12742" xr:uid="{7D42D99F-7AFD-4C3A-9115-A851C75D4950}"/>
    <cellStyle name="Comma 11 11" xfId="12743" xr:uid="{901B5A86-B20B-4C00-89C5-2964BE0602AB}"/>
    <cellStyle name="Comma 11 12" xfId="12744" xr:uid="{27A591D2-FE50-4B7F-89CC-8BFF760DF7DE}"/>
    <cellStyle name="Comma 11 13" xfId="12745" xr:uid="{D37467EE-F3E6-48F4-909F-4DE117B20676}"/>
    <cellStyle name="Comma 11 14" xfId="12746" xr:uid="{FDEAAB70-A8C6-45DD-9CCF-545EC0D1AB6A}"/>
    <cellStyle name="Comma 11 15" xfId="12747" xr:uid="{2CF7AE05-E7FF-40AA-B97C-F8E34CCA6F8F}"/>
    <cellStyle name="Comma 11 16" xfId="12748" xr:uid="{42F5D828-B363-434F-9ACB-6965405353C5}"/>
    <cellStyle name="Comma 11 17" xfId="12749" xr:uid="{5179C7C2-EADA-4425-9B17-281EBF032755}"/>
    <cellStyle name="Comma 11 18" xfId="12750" xr:uid="{AC91A393-2F0A-4767-98DE-935D8619E3CE}"/>
    <cellStyle name="Comma 11 19" xfId="12751" xr:uid="{65DCB36C-6430-4ED3-BC22-105FA4F43292}"/>
    <cellStyle name="Comma 11 2" xfId="12752" xr:uid="{E7C4A950-9511-4092-BCA7-5B7550354E5D}"/>
    <cellStyle name="Comma 11 20" xfId="12753" xr:uid="{E91E26B0-05F3-4126-936A-0D98EA355DAB}"/>
    <cellStyle name="Comma 11 21" xfId="12754" xr:uid="{BD9556EF-F074-4668-AFDA-5E635C0BA734}"/>
    <cellStyle name="Comma 11 22" xfId="12755" xr:uid="{2366D04A-0BAE-4E66-AD0D-0BC11AAC4158}"/>
    <cellStyle name="Comma 11 23" xfId="12756" xr:uid="{8A405390-333B-4967-A2CE-7DDE6C9841AD}"/>
    <cellStyle name="Comma 11 24" xfId="12757" xr:uid="{31448A7D-CA60-438D-9FC0-ADBD0167B2BB}"/>
    <cellStyle name="Comma 11 25" xfId="12758" xr:uid="{7740EDB1-A046-4CA2-8611-B059C56175D5}"/>
    <cellStyle name="Comma 11 25 2" xfId="12759" xr:uid="{8D604322-1B4B-4390-8319-BC3936D953B0}"/>
    <cellStyle name="Comma 11 25_INPUT Allocators" xfId="12760" xr:uid="{A1946E05-35E4-4608-A049-7F983E1C0541}"/>
    <cellStyle name="Comma 11 26" xfId="12761" xr:uid="{93C3D031-E8B7-4C87-B7DF-ABD4F8EAF190}"/>
    <cellStyle name="Comma 11 27" xfId="12762" xr:uid="{1A862448-09CE-4EB1-A3DC-48B7CA51459C}"/>
    <cellStyle name="Comma 11 28" xfId="12763" xr:uid="{268FE2E8-F5EB-4751-BC8E-5BBCACC18074}"/>
    <cellStyle name="Comma 11 29" xfId="12764" xr:uid="{29030956-277D-4BA9-B8A6-E1991D13638E}"/>
    <cellStyle name="Comma 11 29 2" xfId="12765" xr:uid="{17635583-C889-4C94-968B-BC08D33283AE}"/>
    <cellStyle name="Comma 11 29 2 2" xfId="12766" xr:uid="{A32158DF-9795-4F0F-A7BE-D8A4D9356CC9}"/>
    <cellStyle name="Comma 11 29 2 3" xfId="12767" xr:uid="{0C46EFF6-8BB8-440A-BB3E-AA90957C2250}"/>
    <cellStyle name="Comma 11 29 2 4" xfId="12768" xr:uid="{35884B62-3F7E-4FBD-B68E-97C470A3C22F}"/>
    <cellStyle name="Comma 11 29 2 5" xfId="12769" xr:uid="{1A6D4F6E-7908-4569-BF39-FDD4775DC033}"/>
    <cellStyle name="Comma 11 29 3" xfId="12770" xr:uid="{F0619846-2F9A-4692-B552-AB54EAF91861}"/>
    <cellStyle name="Comma 11 29 4" xfId="12771" xr:uid="{1B893615-E41A-4E76-A9B2-209CABBCA2DB}"/>
    <cellStyle name="Comma 11 29 5" xfId="12772" xr:uid="{27732455-A20F-40C7-99B0-4823D9D03160}"/>
    <cellStyle name="Comma 11 29 6" xfId="12773" xr:uid="{8B6FB564-51A3-4F57-9004-3652EB865696}"/>
    <cellStyle name="Comma 11 29 7" xfId="12774" xr:uid="{D587E515-FFD7-4B07-A6BB-D2F6E57AA783}"/>
    <cellStyle name="Comma 11 29 8" xfId="12775" xr:uid="{95512ED8-B8EC-41E8-BD45-22A8D3464E45}"/>
    <cellStyle name="Comma 11 29 9" xfId="12776" xr:uid="{C9C3CC6B-1B4C-4D65-9DF4-5E77A3FF26E1}"/>
    <cellStyle name="Comma 11 29_Int on Cust Dep" xfId="12777" xr:uid="{5CBAB652-2DF4-4B46-A1F1-143AD6292A01}"/>
    <cellStyle name="Comma 11 3" xfId="12778" xr:uid="{B9F44554-AB28-4435-9A6C-20F7156F5E7B}"/>
    <cellStyle name="Comma 11 30" xfId="12779" xr:uid="{5C0E18F2-D40D-4C6F-9AF5-7EE77BB549DA}"/>
    <cellStyle name="Comma 11 30 2" xfId="12780" xr:uid="{EF56AD71-24F7-4EBA-AF62-7643B2316E39}"/>
    <cellStyle name="Comma 11 30 2 2" xfId="12781" xr:uid="{23CF87B3-04B8-4324-8C70-3FDEBAC0A34C}"/>
    <cellStyle name="Comma 11 30 2 3" xfId="12782" xr:uid="{D4B01D23-11A3-47DE-AAB6-4584D594263E}"/>
    <cellStyle name="Comma 11 30 2 4" xfId="12783" xr:uid="{8743E6AB-CEF3-47CA-99F9-4B42D9D2217E}"/>
    <cellStyle name="Comma 11 30 2 5" xfId="12784" xr:uid="{FEF3B430-3FED-4AAC-B3B3-3B0939D268BC}"/>
    <cellStyle name="Comma 11 30 3" xfId="12785" xr:uid="{D3C9765D-E9EC-4E93-9337-4B63C16F86EB}"/>
    <cellStyle name="Comma 11 30 4" xfId="12786" xr:uid="{3AB2AFAB-239A-430E-B3FC-B61649D00AB3}"/>
    <cellStyle name="Comma 11 30 5" xfId="12787" xr:uid="{F7C00EAD-24DB-41F2-AC76-2E0CCFE21C2D}"/>
    <cellStyle name="Comma 11 30 6" xfId="12788" xr:uid="{B1069B15-B5D3-468E-B5B6-80C0D50E75EE}"/>
    <cellStyle name="Comma 11 30 7" xfId="12789" xr:uid="{1A69D6CE-5776-47E8-98C1-2C8D31BE2123}"/>
    <cellStyle name="Comma 11 30 8" xfId="12790" xr:uid="{3325957E-D96C-40D6-B619-7AA8E6C7DF73}"/>
    <cellStyle name="Comma 11 30 9" xfId="12791" xr:uid="{14201F8D-CECA-4EB3-85C3-FC8A0259BD3F}"/>
    <cellStyle name="Comma 11 30_Int on Cust Dep" xfId="12792" xr:uid="{0CF12996-D796-4DF2-8155-9ADB5DB42A6B}"/>
    <cellStyle name="Comma 11 31" xfId="12793" xr:uid="{76E101AA-7AF6-43B2-84AE-277EFB088DF0}"/>
    <cellStyle name="Comma 11 31 2" xfId="12794" xr:uid="{EE9F6C63-D77C-45F6-B253-CEDBCD608309}"/>
    <cellStyle name="Comma 11 31 2 2" xfId="12795" xr:uid="{15497DFD-9182-4B96-BA3C-02A9FD301054}"/>
    <cellStyle name="Comma 11 31 2 3" xfId="12796" xr:uid="{2B84FB7E-237C-4BCA-BA94-F80C9FFE71FB}"/>
    <cellStyle name="Comma 11 31 2 4" xfId="12797" xr:uid="{67874381-E69C-4980-A128-48482590D0C9}"/>
    <cellStyle name="Comma 11 31 2 5" xfId="12798" xr:uid="{7C3BD514-6955-4F6A-9EA6-78AE46300189}"/>
    <cellStyle name="Comma 11 31 3" xfId="12799" xr:uid="{E0014A7A-C455-4063-ADF6-02093210F481}"/>
    <cellStyle name="Comma 11 31 4" xfId="12800" xr:uid="{36ACE45C-EB55-41D1-8EFD-99886A517630}"/>
    <cellStyle name="Comma 11 31 5" xfId="12801" xr:uid="{8E332DBE-4FF8-4C83-84A1-DA14FFD89470}"/>
    <cellStyle name="Comma 11 31 6" xfId="12802" xr:uid="{C2B4721F-F02D-410F-85FA-FC32AAF96590}"/>
    <cellStyle name="Comma 11 31 7" xfId="12803" xr:uid="{7E6E44E3-F3E4-43CA-8E58-D9C912A190DD}"/>
    <cellStyle name="Comma 11 31 8" xfId="12804" xr:uid="{BDE60C2A-9C7A-470F-A341-1B32E542FCF8}"/>
    <cellStyle name="Comma 11 31 9" xfId="12805" xr:uid="{3FB98579-1BD2-4CF1-BC51-C77253F8673D}"/>
    <cellStyle name="Comma 11 31_Int on Cust Dep" xfId="12806" xr:uid="{3462E70D-4CF6-4776-8E11-693C7DE2ACCE}"/>
    <cellStyle name="Comma 11 32" xfId="12807" xr:uid="{336D1461-F0FD-4FB0-9FB1-09007D808FF2}"/>
    <cellStyle name="Comma 11 32 2" xfId="12808" xr:uid="{E0F4BB7C-2769-4213-AF57-D1EECB321400}"/>
    <cellStyle name="Comma 11 32 2 2" xfId="12809" xr:uid="{6909A1AB-15FE-43B6-9BEA-F37CF4B5F6C6}"/>
    <cellStyle name="Comma 11 32 2 3" xfId="12810" xr:uid="{CFE3C873-3AA7-4BB7-A4E6-5987EC37D864}"/>
    <cellStyle name="Comma 11 32 2 4" xfId="12811" xr:uid="{E94B43E8-3450-4161-918C-E373ABA3E346}"/>
    <cellStyle name="Comma 11 32 2 5" xfId="12812" xr:uid="{C54B6F55-7D23-42DB-9AC9-0AEC102CFD2A}"/>
    <cellStyle name="Comma 11 32 3" xfId="12813" xr:uid="{470BF90F-6621-4294-A277-24738710174E}"/>
    <cellStyle name="Comma 11 32 4" xfId="12814" xr:uid="{32351899-0D6E-415B-AB70-0AA600F9E24D}"/>
    <cellStyle name="Comma 11 32 5" xfId="12815" xr:uid="{7C89E502-89D8-4806-BC72-CA6AE20D5180}"/>
    <cellStyle name="Comma 11 32 6" xfId="12816" xr:uid="{AC462C00-9A6D-4C01-89BC-14CBBD22F369}"/>
    <cellStyle name="Comma 11 32 7" xfId="12817" xr:uid="{E0C0B352-F59C-45C3-B1E8-B44C83B0F2C7}"/>
    <cellStyle name="Comma 11 32 8" xfId="12818" xr:uid="{2A9968C3-E5E5-4FBE-A165-0281350105C6}"/>
    <cellStyle name="Comma 11 32 9" xfId="12819" xr:uid="{269D5013-CF25-4906-BC9A-2412C4432627}"/>
    <cellStyle name="Comma 11 32_Int on Cust Dep" xfId="12820" xr:uid="{34BE9E6E-9918-458B-8C78-58A29D14EE6D}"/>
    <cellStyle name="Comma 11 33" xfId="12821" xr:uid="{88E81041-5B8D-41BE-9611-4ADCCE3C3DA1}"/>
    <cellStyle name="Comma 11 33 2" xfId="12822" xr:uid="{77A73561-6ABE-4B68-BB30-AFEC5DF9E505}"/>
    <cellStyle name="Comma 11 33 2 2" xfId="12823" xr:uid="{C8388B5C-A1B5-4900-90F7-A311FA1951E2}"/>
    <cellStyle name="Comma 11 33 2 3" xfId="12824" xr:uid="{F9ECB83C-BB7B-491D-910B-0B7AD70E2BA5}"/>
    <cellStyle name="Comma 11 33 2 4" xfId="12825" xr:uid="{CED88795-BD9F-45D8-9D5A-36A75F4A23B4}"/>
    <cellStyle name="Comma 11 33 2 5" xfId="12826" xr:uid="{91E6428A-3E8D-4E23-8E11-EB1564EA7B4C}"/>
    <cellStyle name="Comma 11 33 3" xfId="12827" xr:uid="{272F60DD-EE61-48AB-9B8F-9BA3A48BA6C0}"/>
    <cellStyle name="Comma 11 33 4" xfId="12828" xr:uid="{F1377D9C-E204-45D7-958A-079FB0CEC559}"/>
    <cellStyle name="Comma 11 33 5" xfId="12829" xr:uid="{A6C48B8A-7168-4C29-B8B9-FA09FFC2D4CA}"/>
    <cellStyle name="Comma 11 33 6" xfId="12830" xr:uid="{AF1C0EDD-7908-4754-B20D-32ACFAF1D669}"/>
    <cellStyle name="Comma 11 33 7" xfId="12831" xr:uid="{116E2EAB-7D18-4F48-A3CB-56B6A394F387}"/>
    <cellStyle name="Comma 11 33 8" xfId="12832" xr:uid="{EB575891-C684-46A1-A6E5-20261573DA09}"/>
    <cellStyle name="Comma 11 33 9" xfId="12833" xr:uid="{3642E788-C161-482A-B4CF-1EC62C597141}"/>
    <cellStyle name="Comma 11 33_Int on Cust Dep" xfId="12834" xr:uid="{893C9512-B90E-4E04-AA6D-E6B7C2EEBD88}"/>
    <cellStyle name="Comma 11 34" xfId="12835" xr:uid="{978E4A99-4661-4A15-B5CA-171A5F2F5AD3}"/>
    <cellStyle name="Comma 11 34 2" xfId="12836" xr:uid="{8AF81EFC-63F1-4C1B-8D7A-C7709B009345}"/>
    <cellStyle name="Comma 11 34 3" xfId="12837" xr:uid="{CFC709F4-6F2D-4EB8-A0C5-C91591C361E0}"/>
    <cellStyle name="Comma 11 34 4" xfId="12838" xr:uid="{E5FD5C38-4632-4474-B7BD-F87B73DE836D}"/>
    <cellStyle name="Comma 11 34 5" xfId="12839" xr:uid="{9CE8F2CB-3E73-4ED8-B0CB-DB562C8EAE88}"/>
    <cellStyle name="Comma 11 35" xfId="12840" xr:uid="{B6CE08CF-BFA5-4998-994A-A337B935BF39}"/>
    <cellStyle name="Comma 11 35 2" xfId="12841" xr:uid="{E4EB26C8-0EF4-48A2-8680-6847CBC0DFF4}"/>
    <cellStyle name="Comma 11 35 3" xfId="12842" xr:uid="{F6AC0094-EEEC-493F-9EE4-917AAA55CB36}"/>
    <cellStyle name="Comma 11 35 4" xfId="12843" xr:uid="{39A4D5D6-0666-4B24-B0CF-FE8A08276964}"/>
    <cellStyle name="Comma 11 36" xfId="12844" xr:uid="{E314ECA8-2153-47D6-8C97-9781D5C67930}"/>
    <cellStyle name="Comma 11 37" xfId="12845" xr:uid="{AA80AFE1-7FF2-451D-85B1-8FEE12BCA907}"/>
    <cellStyle name="Comma 11 38" xfId="12846" xr:uid="{622EA31C-35D8-44BF-A5AA-6FD0F3BA41B4}"/>
    <cellStyle name="Comma 11 39" xfId="12847" xr:uid="{AA54A137-F198-4623-AC9E-1B3E26EDB1DB}"/>
    <cellStyle name="Comma 11 4" xfId="12848" xr:uid="{B0C34081-479B-4AC8-AA58-0A848F111383}"/>
    <cellStyle name="Comma 11 40" xfId="12849" xr:uid="{B51D752A-EDDC-41AB-BF56-DFED7B220EEA}"/>
    <cellStyle name="Comma 11 41" xfId="12850" xr:uid="{B6F23FD7-8EB2-4ABD-9039-E62BAD25C304}"/>
    <cellStyle name="Comma 11 42" xfId="12851" xr:uid="{4ACF3BB1-4C2A-4A34-BAFC-219311B82110}"/>
    <cellStyle name="Comma 11 43" xfId="12852" xr:uid="{ADFF48DF-2CFD-4C96-9701-A8B3E6CD605E}"/>
    <cellStyle name="Comma 11 44" xfId="12853" xr:uid="{BFF5A7F2-5EA1-4FFE-A92B-A8D6F98D8A3F}"/>
    <cellStyle name="Comma 11 45" xfId="12854" xr:uid="{5A663B29-F399-4E1D-BB34-4E824084EA00}"/>
    <cellStyle name="Comma 11 5" xfId="12855" xr:uid="{5DDF9109-C283-48D6-90E9-B7DD4DB6D213}"/>
    <cellStyle name="Comma 11 6" xfId="12856" xr:uid="{BC159711-F14F-4D30-9F40-7D730E15E969}"/>
    <cellStyle name="Comma 11 7" xfId="12857" xr:uid="{7C6D9685-BEB6-4A2A-B86A-7D6B61D0714A}"/>
    <cellStyle name="Comma 11 8" xfId="12858" xr:uid="{B8B64170-79B5-42CF-81EB-72E2C2C79131}"/>
    <cellStyle name="Comma 11 9" xfId="12859" xr:uid="{D23CD297-8319-4E2A-9D5C-4046E06B154D}"/>
    <cellStyle name="Comma 11_INPUT Allocators" xfId="12860" xr:uid="{106EFFFC-04A0-4B7E-9A28-04A5FBDA20A0}"/>
    <cellStyle name="Comma 110" xfId="12861" xr:uid="{543CA0C7-08DD-46A7-A78D-53A0831AD089}"/>
    <cellStyle name="Comma 111" xfId="12862" xr:uid="{54439728-5DA4-479F-A9C0-67019BA7CD34}"/>
    <cellStyle name="Comma 112" xfId="12863" xr:uid="{8DBDCFA8-97C6-4723-AB50-3D9B8CB5FB93}"/>
    <cellStyle name="Comma 113" xfId="12864" xr:uid="{7AD8E835-B89D-481C-AA30-D87A1193FFED}"/>
    <cellStyle name="Comma 114" xfId="12865" xr:uid="{8D799F4B-BA24-4F76-A6B0-441B5184DB90}"/>
    <cellStyle name="Comma 115" xfId="12866" xr:uid="{F654A6D4-C321-4199-9F47-AE006A00D92B}"/>
    <cellStyle name="Comma 116" xfId="12867" xr:uid="{F5F87117-20F8-48AC-9550-B934CB188701}"/>
    <cellStyle name="Comma 117" xfId="12868" xr:uid="{06FA0CAD-1197-476D-9331-8100E1443C71}"/>
    <cellStyle name="Comma 118" xfId="12869" xr:uid="{AB1AECFB-BE0E-4EF4-85BB-5D44E4C957C6}"/>
    <cellStyle name="Comma 119" xfId="12870" xr:uid="{20CACB51-4F63-4CE5-8F49-6D16175ED9CE}"/>
    <cellStyle name="Comma 12" xfId="12871" xr:uid="{2FF9CA83-1D28-40F8-8C84-2115906F3A3E}"/>
    <cellStyle name="Comma 12 10" xfId="12872" xr:uid="{6EA34AD3-1A89-455B-9660-297C0ACE00DF}"/>
    <cellStyle name="Comma 12 11" xfId="12873" xr:uid="{40B0B970-A9C8-4C66-9D43-15757AF64919}"/>
    <cellStyle name="Comma 12 12" xfId="12874" xr:uid="{53C249E1-311E-4B7E-97FA-F17B2660BB0C}"/>
    <cellStyle name="Comma 12 13" xfId="12875" xr:uid="{4D5C7C0E-B895-42FF-AB5C-2723CB8F7071}"/>
    <cellStyle name="Comma 12 14" xfId="12876" xr:uid="{5D2A69B9-AECD-48BA-AD0A-230128F09E4A}"/>
    <cellStyle name="Comma 12 15" xfId="12877" xr:uid="{3FE18770-C7D4-44DF-BA1A-107C1A638C7C}"/>
    <cellStyle name="Comma 12 16" xfId="12878" xr:uid="{95C15205-FF78-40E8-9C29-478CC6A452A0}"/>
    <cellStyle name="Comma 12 17" xfId="12879" xr:uid="{A2355B27-03C4-4B11-83D3-DC00647AF023}"/>
    <cellStyle name="Comma 12 18" xfId="12880" xr:uid="{5D8014FA-B4DA-4CDE-856F-B457AF61C313}"/>
    <cellStyle name="Comma 12 19" xfId="12881" xr:uid="{FA4295AC-7688-439E-B97F-CEACB623EFB6}"/>
    <cellStyle name="Comma 12 2" xfId="12882" xr:uid="{B4336B1C-3CC5-45C0-AA52-1E5136139560}"/>
    <cellStyle name="Comma 12 20" xfId="12883" xr:uid="{3809CF1B-F246-4845-B311-49251AA6CC45}"/>
    <cellStyle name="Comma 12 21" xfId="12884" xr:uid="{C03DE44E-2980-46CA-90A9-A01D715B4016}"/>
    <cellStyle name="Comma 12 22" xfId="12885" xr:uid="{D1EF2596-DDA2-4BF2-B4B1-6C5A8D57F67F}"/>
    <cellStyle name="Comma 12 23" xfId="12886" xr:uid="{B23655A4-4A4C-4D1F-9605-242CF7C9B2EE}"/>
    <cellStyle name="Comma 12 24" xfId="12887" xr:uid="{D36C001C-76C4-4546-B5E8-FA7E63CA40BA}"/>
    <cellStyle name="Comma 12 3" xfId="12888" xr:uid="{7E6DBEE9-E6C8-46B0-914B-958828A4347B}"/>
    <cellStyle name="Comma 12 4" xfId="12889" xr:uid="{2B36ECCE-839F-48A1-8A0A-27B514451FCB}"/>
    <cellStyle name="Comma 12 5" xfId="12890" xr:uid="{281B2E65-8578-43E1-9A41-2D7B7A18C1A5}"/>
    <cellStyle name="Comma 12 6" xfId="12891" xr:uid="{899EB1CC-0495-4FBC-80CB-4863EBA95BDE}"/>
    <cellStyle name="Comma 12 7" xfId="12892" xr:uid="{4493A415-B6CE-4022-9FD8-3EA9ED00001C}"/>
    <cellStyle name="Comma 12 8" xfId="12893" xr:uid="{C5EE0FCB-A0C7-427E-8517-481DF4241142}"/>
    <cellStyle name="Comma 12 9" xfId="12894" xr:uid="{D926D70B-4141-4F5D-BF50-9F67426BAEA3}"/>
    <cellStyle name="Comma 12_INPUT Allocators" xfId="12895" xr:uid="{1CEA0D04-6407-4360-AF21-E9BEA954E61F}"/>
    <cellStyle name="Comma 120" xfId="12896" xr:uid="{7AFE1FAA-5C8C-4179-8B73-A627BE3E5EB4}"/>
    <cellStyle name="Comma 121" xfId="12897" xr:uid="{15DDF096-27B1-4724-A9D9-04AE52126BE7}"/>
    <cellStyle name="Comma 122" xfId="12898" xr:uid="{99F193D7-29F6-44BE-B8E7-6AFB59D2F9E1}"/>
    <cellStyle name="Comma 123" xfId="12899" xr:uid="{9150157B-ADF5-434E-9A9D-C80E9DB8B1CF}"/>
    <cellStyle name="Comma 124" xfId="12900" xr:uid="{F5DDFC3E-0F68-4381-8404-999DB41066D9}"/>
    <cellStyle name="Comma 125" xfId="12901" xr:uid="{9A1A92A1-1721-40E3-A5D0-C6945765F565}"/>
    <cellStyle name="Comma 126" xfId="12902" xr:uid="{C8158EDC-7C36-42BF-84EF-A3BCF7945E15}"/>
    <cellStyle name="Comma 127" xfId="12903" xr:uid="{2B2077A9-BA8D-42A1-B397-B839D011B540}"/>
    <cellStyle name="Comma 128" xfId="12904" xr:uid="{AA317D6E-C998-4AB9-A4AF-8B11D3568165}"/>
    <cellStyle name="Comma 129" xfId="12905" xr:uid="{3C99D367-1270-4486-B42B-F2AF59AB46A3}"/>
    <cellStyle name="Comma 13" xfId="12906" xr:uid="{9C66D8BD-D890-4D27-B755-0812B6FBDEBC}"/>
    <cellStyle name="Comma 13 10" xfId="12907" xr:uid="{C74C1DBE-492B-4E45-BAA3-438CCC6AE34E}"/>
    <cellStyle name="Comma 13 11" xfId="12908" xr:uid="{F8DA3100-5792-43F2-BC00-EDB24210EF23}"/>
    <cellStyle name="Comma 13 12" xfId="12909" xr:uid="{904F501D-BE3E-44C5-A666-611374E909D8}"/>
    <cellStyle name="Comma 13 13" xfId="12910" xr:uid="{3F26B2CF-CE9C-4C97-815B-9E07832F3030}"/>
    <cellStyle name="Comma 13 14" xfId="12911" xr:uid="{7AEFC331-B492-41DD-A715-877C85A320EF}"/>
    <cellStyle name="Comma 13 15" xfId="12912" xr:uid="{8E6A014B-540D-4991-B56C-D019390E72A8}"/>
    <cellStyle name="Comma 13 16" xfId="12913" xr:uid="{BA19F983-CF7F-40C5-AE2D-6FBC893DD761}"/>
    <cellStyle name="Comma 13 17" xfId="12914" xr:uid="{E0C9301A-BD5B-4B4D-B0FA-0392C46F9A97}"/>
    <cellStyle name="Comma 13 18" xfId="12915" xr:uid="{D0C5C564-B0C9-42FD-9603-05CD7E7368CD}"/>
    <cellStyle name="Comma 13 19" xfId="12916" xr:uid="{A096864B-473E-4FEF-B7E3-6725D8BCECDA}"/>
    <cellStyle name="Comma 13 2" xfId="12917" xr:uid="{9DB5E0AC-AB1D-4883-B569-AB4ECAA54816}"/>
    <cellStyle name="Comma 13 20" xfId="12918" xr:uid="{A6B8678D-D955-4087-A95D-6221686F83AB}"/>
    <cellStyle name="Comma 13 21" xfId="12919" xr:uid="{BC683C41-E182-49A5-B6D4-EB9882F7633B}"/>
    <cellStyle name="Comma 13 22" xfId="12920" xr:uid="{A711D7C0-6F39-4900-8748-CE16636C8775}"/>
    <cellStyle name="Comma 13 23" xfId="12921" xr:uid="{8D34EC9F-9335-462D-A384-44EDCF8016D4}"/>
    <cellStyle name="Comma 13 24" xfId="12922" xr:uid="{B3743B02-8BDF-43B3-A0CC-86B45E91F83F}"/>
    <cellStyle name="Comma 13 25" xfId="12923" xr:uid="{73A2664B-776F-4AB8-B018-1B337DE1F091}"/>
    <cellStyle name="Comma 13 25 2" xfId="12924" xr:uid="{240EF5EF-1FCC-4BE0-AF46-035FAE5AA691}"/>
    <cellStyle name="Comma 13 25 2 2" xfId="12925" xr:uid="{98484612-7DE0-4E32-80DD-E9B694CBCE9E}"/>
    <cellStyle name="Comma 13 25 2 3" xfId="12926" xr:uid="{2560A8A8-686A-48F1-9F37-0FC972EF7BDB}"/>
    <cellStyle name="Comma 13 25 2 4" xfId="12927" xr:uid="{9984DF94-A9F4-4F0E-91BA-A2C1DCE4C537}"/>
    <cellStyle name="Comma 13 25 2 5" xfId="12928" xr:uid="{8925DD9B-122F-4761-8979-1A2D345FA14E}"/>
    <cellStyle name="Comma 13 25 3" xfId="12929" xr:uid="{BF184D6B-C03A-47A6-B9CD-C507F49A6135}"/>
    <cellStyle name="Comma 13 25 4" xfId="12930" xr:uid="{C1CA6F47-1332-492A-83F7-A9FA36F28710}"/>
    <cellStyle name="Comma 13 25 5" xfId="12931" xr:uid="{08B9FDA8-1F8F-449A-8DC0-C278BBBB0F9A}"/>
    <cellStyle name="Comma 13 25 6" xfId="12932" xr:uid="{58E99A5F-727E-419F-8392-27767855F812}"/>
    <cellStyle name="Comma 13 25 7" xfId="12933" xr:uid="{80497C2D-70BA-4872-B03E-AE7504CEC8A2}"/>
    <cellStyle name="Comma 13 25 8" xfId="12934" xr:uid="{D69BF355-0DF3-41DB-8CB7-E8DBDB0DD00D}"/>
    <cellStyle name="Comma 13 25 9" xfId="12935" xr:uid="{359021E7-45C8-444D-99F9-60A36BC3774C}"/>
    <cellStyle name="Comma 13 25_Int on Cust Dep" xfId="12936" xr:uid="{8E6874B7-BE8A-402F-B362-2B07B0F9A0D6}"/>
    <cellStyle name="Comma 13 26" xfId="12937" xr:uid="{DB31CB71-F9E6-4FA5-8DC3-4047E8C183EB}"/>
    <cellStyle name="Comma 13 26 2" xfId="12938" xr:uid="{74E0A1DE-FD80-4C89-B435-7EB301BBACBE}"/>
    <cellStyle name="Comma 13 26 2 2" xfId="12939" xr:uid="{586159F5-7A33-462B-A875-5E5C96B3C244}"/>
    <cellStyle name="Comma 13 26 2 3" xfId="12940" xr:uid="{33A1DCAC-A0CE-4095-8625-203812B3D27A}"/>
    <cellStyle name="Comma 13 26 2 4" xfId="12941" xr:uid="{43077E06-BFC5-426D-949F-1D6CEA6B7CCC}"/>
    <cellStyle name="Comma 13 26 2 5" xfId="12942" xr:uid="{7E30F359-8A91-4130-A995-31A1D4329EFD}"/>
    <cellStyle name="Comma 13 26 3" xfId="12943" xr:uid="{D4F416D3-026F-46F4-A50D-9788604C91B6}"/>
    <cellStyle name="Comma 13 26 4" xfId="12944" xr:uid="{74390C54-4C33-4366-B873-107A12DC7B45}"/>
    <cellStyle name="Comma 13 26 5" xfId="12945" xr:uid="{93EA361D-805D-4ADA-9669-E43B4EF08DE7}"/>
    <cellStyle name="Comma 13 26 6" xfId="12946" xr:uid="{C9C5151D-9778-4A86-BD08-FDFA82D67A5E}"/>
    <cellStyle name="Comma 13 26 7" xfId="12947" xr:uid="{D7BA77BD-09F5-4552-85E1-02CB8F551939}"/>
    <cellStyle name="Comma 13 26 8" xfId="12948" xr:uid="{5C9FAE41-E0A8-4070-89CD-37E55AAA835E}"/>
    <cellStyle name="Comma 13 26 9" xfId="12949" xr:uid="{5FB42C86-9B5E-407D-B2DE-13D1EE32C053}"/>
    <cellStyle name="Comma 13 26_Int on Cust Dep" xfId="12950" xr:uid="{3F20C6C1-FAE3-4CBC-B786-D2B98F100C93}"/>
    <cellStyle name="Comma 13 27" xfId="12951" xr:uid="{3BE5D5F8-F5A5-4699-91B9-9EEAE07118A8}"/>
    <cellStyle name="Comma 13 27 2" xfId="12952" xr:uid="{9DE34840-13BD-40EE-8B5E-BB5B3E3E4252}"/>
    <cellStyle name="Comma 13 27 2 2" xfId="12953" xr:uid="{294B4F4B-555B-4BFC-96AD-371C974C000E}"/>
    <cellStyle name="Comma 13 27 2 3" xfId="12954" xr:uid="{54090025-E8D8-4835-927B-662BDE81EBE9}"/>
    <cellStyle name="Comma 13 27 2 4" xfId="12955" xr:uid="{B8A57563-607B-4174-BA47-756DA048514F}"/>
    <cellStyle name="Comma 13 27 2 5" xfId="12956" xr:uid="{471FA483-9104-4FC2-ACC7-18A83C42E6BA}"/>
    <cellStyle name="Comma 13 27 3" xfId="12957" xr:uid="{D3BBCA18-E3AF-46E0-A810-F0A95BB213EB}"/>
    <cellStyle name="Comma 13 27 4" xfId="12958" xr:uid="{0233A2E5-EEC9-4B64-AB7F-5896AFB764B0}"/>
    <cellStyle name="Comma 13 27 5" xfId="12959" xr:uid="{B68F459F-F078-4489-8B0E-D74CF0107233}"/>
    <cellStyle name="Comma 13 27 6" xfId="12960" xr:uid="{27143170-AA03-4B31-8CBD-650F641F9528}"/>
    <cellStyle name="Comma 13 27 7" xfId="12961" xr:uid="{E2630D39-7E50-4C3C-A6A3-6EE8DCF3AEA5}"/>
    <cellStyle name="Comma 13 27 8" xfId="12962" xr:uid="{D6E516E6-84A1-47A2-AA3E-B6ABF096523A}"/>
    <cellStyle name="Comma 13 27 9" xfId="12963" xr:uid="{BCDFFFDA-5D39-4B50-9FBD-6B6E0B73A785}"/>
    <cellStyle name="Comma 13 27_Int on Cust Dep" xfId="12964" xr:uid="{C5138E16-90D5-431E-A752-06FA9C5A821E}"/>
    <cellStyle name="Comma 13 28" xfId="12965" xr:uid="{8499CD85-35EE-423B-A40F-B9F06E96605E}"/>
    <cellStyle name="Comma 13 28 2" xfId="12966" xr:uid="{D4AA2A66-2712-4EB2-A526-8D53DAB1FA99}"/>
    <cellStyle name="Comma 13 28 3" xfId="12967" xr:uid="{675D6D90-FD89-493E-A362-D7A160AED94E}"/>
    <cellStyle name="Comma 13 28 4" xfId="12968" xr:uid="{98C22C74-4AC9-4BCD-959B-17C27AB7E311}"/>
    <cellStyle name="Comma 13 28 5" xfId="12969" xr:uid="{54F1FE95-C120-436D-A198-361135FCB7C1}"/>
    <cellStyle name="Comma 13 29" xfId="12970" xr:uid="{BE64DF71-454C-4A0D-92EA-27ECCEE75723}"/>
    <cellStyle name="Comma 13 29 2" xfId="12971" xr:uid="{2523DB81-6C01-41ED-9E97-1E1B08D51507}"/>
    <cellStyle name="Comma 13 29 3" xfId="12972" xr:uid="{27761547-751B-402D-B824-E0176413C247}"/>
    <cellStyle name="Comma 13 29 4" xfId="12973" xr:uid="{3E944C9E-1D92-4AEA-98F1-070A4A46DB7E}"/>
    <cellStyle name="Comma 13 3" xfId="12974" xr:uid="{CAFC1BFD-1BFF-4944-BC8D-413B642E509E}"/>
    <cellStyle name="Comma 13 30" xfId="12975" xr:uid="{77944D3E-AA7D-4366-9137-5F7809FE4BF5}"/>
    <cellStyle name="Comma 13 31" xfId="12976" xr:uid="{BEB24316-2FD4-4243-96A3-893632363B65}"/>
    <cellStyle name="Comma 13 32" xfId="12977" xr:uid="{34823EE9-433B-42A3-86C7-5F56CD4533BC}"/>
    <cellStyle name="Comma 13 33" xfId="12978" xr:uid="{0D73E6FF-F45F-4D16-8957-5EABFFB125EB}"/>
    <cellStyle name="Comma 13 34" xfId="12979" xr:uid="{4CF24785-4DEC-45AC-AFF2-A255727B92DE}"/>
    <cellStyle name="Comma 13 35" xfId="12980" xr:uid="{DB48764A-3967-429B-8A7F-88AC3C40FFEF}"/>
    <cellStyle name="Comma 13 36" xfId="12981" xr:uid="{E04E38CC-C3A8-408C-BBFB-B42381312A34}"/>
    <cellStyle name="Comma 13 37" xfId="12982" xr:uid="{F91CB0FC-F1E7-4D3F-8C3D-BA9F5BB2A6AF}"/>
    <cellStyle name="Comma 13 38" xfId="12983" xr:uid="{ED05E21A-A1FC-43B3-901A-FE4228FF781F}"/>
    <cellStyle name="Comma 13 39" xfId="12984" xr:uid="{6826EF29-61B8-45CB-9CED-7A176EE4A6D3}"/>
    <cellStyle name="Comma 13 4" xfId="12985" xr:uid="{A302C6CB-E0EA-4C9F-8D1E-5D6169A120FA}"/>
    <cellStyle name="Comma 13 5" xfId="12986" xr:uid="{14B18371-EC8C-4B28-AB6A-00201E7B0BF2}"/>
    <cellStyle name="Comma 13 6" xfId="12987" xr:uid="{C4995BE8-F042-4CEA-91BA-1A7A363F0258}"/>
    <cellStyle name="Comma 13 7" xfId="12988" xr:uid="{9409E0C7-DE40-4907-A055-AF0B419EC399}"/>
    <cellStyle name="Comma 13 8" xfId="12989" xr:uid="{105C87A5-F818-401C-8634-5DF5CE743E09}"/>
    <cellStyle name="Comma 13 9" xfId="12990" xr:uid="{02379CEF-3008-4A00-9D0C-BA5497475B48}"/>
    <cellStyle name="Comma 13_INPUT Allocators" xfId="12991" xr:uid="{672313F3-5141-443B-9571-60DEA0E4B109}"/>
    <cellStyle name="Comma 130" xfId="12992" xr:uid="{693EE33A-795B-491D-9084-9CF4BD38318F}"/>
    <cellStyle name="Comma 131" xfId="12993" xr:uid="{8CE4F309-726B-4920-81EE-C7F5701B0DA0}"/>
    <cellStyle name="Comma 132" xfId="12994" xr:uid="{08F6B77C-8519-4A67-B0D5-511E1C3212E5}"/>
    <cellStyle name="Comma 133" xfId="12995" xr:uid="{E1153ADB-E3E5-47B0-A1A6-F35DDB5A1FC6}"/>
    <cellStyle name="Comma 134" xfId="12996" xr:uid="{34AD49A9-D86D-4CF0-A2A4-69E7EC4ED99A}"/>
    <cellStyle name="Comma 135" xfId="12997" xr:uid="{58DB07AF-95F1-412D-9F04-E0649F8AC8A0}"/>
    <cellStyle name="Comma 136" xfId="12998" xr:uid="{AC7800B4-C8D2-4ED5-98DD-2DD616A8987C}"/>
    <cellStyle name="Comma 137" xfId="12999" xr:uid="{BC344E99-7B40-467D-8856-BAC74F641109}"/>
    <cellStyle name="Comma 138" xfId="13000" xr:uid="{38A1AE3C-AF6C-418D-A66A-5B88E4877844}"/>
    <cellStyle name="Comma 139" xfId="13001" xr:uid="{6E320386-4DF7-4719-AF10-369CA93E2358}"/>
    <cellStyle name="Comma 14" xfId="13002" xr:uid="{31BFB6EF-2CD9-4986-8039-14B31860211A}"/>
    <cellStyle name="Comma 14 10" xfId="13003" xr:uid="{3E299D96-9915-4836-8C0D-6C8FD5A6E5C5}"/>
    <cellStyle name="Comma 14 11" xfId="13004" xr:uid="{AD774F44-AF6B-4801-8A5C-CEE93182844A}"/>
    <cellStyle name="Comma 14 12" xfId="13005" xr:uid="{12527F86-9313-4D72-86EE-01A64966C572}"/>
    <cellStyle name="Comma 14 13" xfId="13006" xr:uid="{FA4E08BC-F6BE-4E81-8D31-A63EDC1E0EFD}"/>
    <cellStyle name="Comma 14 14" xfId="13007" xr:uid="{A699C37F-F7AF-4E7B-9FBB-2A4EA74094C5}"/>
    <cellStyle name="Comma 14 2" xfId="13008" xr:uid="{2E7F699F-C700-40A0-B752-B06612277941}"/>
    <cellStyle name="Comma 14 3" xfId="13009" xr:uid="{13D33F04-DA2D-43F6-8D59-4580C18D922A}"/>
    <cellStyle name="Comma 14 4" xfId="13010" xr:uid="{9796C592-F4C3-4414-A522-FBD2E21AEA9A}"/>
    <cellStyle name="Comma 14 5" xfId="13011" xr:uid="{93A538F6-6D11-4999-8D43-0CF54C39633D}"/>
    <cellStyle name="Comma 14 6" xfId="13012" xr:uid="{7CE34E35-9A6D-466E-A059-FC3A0D75742F}"/>
    <cellStyle name="Comma 14 7" xfId="13013" xr:uid="{22F128D7-83F5-4E72-A3AF-668ACE9EC50B}"/>
    <cellStyle name="Comma 14 8" xfId="13014" xr:uid="{A9531A41-04F9-40D0-B765-0427E98E0778}"/>
    <cellStyle name="Comma 14 9" xfId="13015" xr:uid="{50D28822-A4AB-48FF-975D-BA44FBDE7B4A}"/>
    <cellStyle name="Comma 14_INPUT Allocators" xfId="13016" xr:uid="{61A77C7B-B013-49FA-810B-DE86C44AED1F}"/>
    <cellStyle name="Comma 140" xfId="13017" xr:uid="{EC6864B3-74D7-4A00-AE26-1EC44B19EAD4}"/>
    <cellStyle name="Comma 141" xfId="13018" xr:uid="{9ED551AD-DBBB-4007-9DEF-A236C02BC187}"/>
    <cellStyle name="Comma 142" xfId="13019" xr:uid="{D0D77383-45A4-4EA2-9C28-4F115420F6A7}"/>
    <cellStyle name="Comma 143" xfId="13020" xr:uid="{B4BE7B02-AE54-478A-B38A-23D1B3B3D8AF}"/>
    <cellStyle name="Comma 144" xfId="13021" xr:uid="{0B2F55E8-18DF-4D4C-B3EB-6AD13B658ED3}"/>
    <cellStyle name="Comma 145" xfId="13022" xr:uid="{6071C6A6-134A-414C-8B56-AB7B589A68BF}"/>
    <cellStyle name="Comma 146" xfId="13023" xr:uid="{0A40F7C5-708A-4DC1-B137-5D111FEF91BA}"/>
    <cellStyle name="Comma 147" xfId="13024" xr:uid="{4397352D-D598-407D-9CD4-F75790245C92}"/>
    <cellStyle name="Comma 148" xfId="13025" xr:uid="{5F1D4C74-C6C8-4460-9511-FA07EE9D5BE0}"/>
    <cellStyle name="Comma 149" xfId="13026" xr:uid="{93170726-8D85-4D2C-8B75-19AFE0A66224}"/>
    <cellStyle name="Comma 15" xfId="13027" xr:uid="{1B6857CE-1351-4783-90B5-75DEE95EDC17}"/>
    <cellStyle name="Comma 15 2" xfId="13028" xr:uid="{5F1707BC-8D5D-49B2-9002-19CA3B99CA84}"/>
    <cellStyle name="Comma 15 2 2" xfId="13029" xr:uid="{F1437836-01B5-4841-9FB8-3585BFB30557}"/>
    <cellStyle name="Comma 15 2 2 2" xfId="13030" xr:uid="{80029AC2-6D4C-43E2-961E-A936BC91241F}"/>
    <cellStyle name="Comma 15 2 2_INPUT Allocators" xfId="13031" xr:uid="{9D977B32-8BA3-4B56-AEAB-D8F7EE2C6EDC}"/>
    <cellStyle name="Comma 15 2 3" xfId="13032" xr:uid="{6B00B342-60F5-4DD2-941D-249554BFA219}"/>
    <cellStyle name="Comma 15 2 3 2" xfId="13033" xr:uid="{D3568542-F903-49D0-81B8-6E9CC0311C11}"/>
    <cellStyle name="Comma 15 2 3_INPUT Allocators" xfId="13034" xr:uid="{39D3970C-6925-41D8-9A22-8E7C09073E2B}"/>
    <cellStyle name="Comma 15 2 4" xfId="13035" xr:uid="{AFAAD27C-1124-4632-B0F4-13B4290AD4CA}"/>
    <cellStyle name="Comma 15 2 4 2" xfId="13036" xr:uid="{B6596994-20D2-477E-B5B9-7B9A72206815}"/>
    <cellStyle name="Comma 15 2 4_INPUT Allocators" xfId="13037" xr:uid="{1C26A5CD-3B20-4DD2-9826-8B74B8DF2927}"/>
    <cellStyle name="Comma 15 2_INPUT Allocators" xfId="13038" xr:uid="{0A93EF6A-75A7-4731-BAEA-FD345165A9F7}"/>
    <cellStyle name="Comma 15 3" xfId="13039" xr:uid="{24A0BB05-2B3F-42B5-A2C3-1B140FEFF33D}"/>
    <cellStyle name="Comma 15 4" xfId="13040" xr:uid="{EF18468D-5A47-475F-9301-453230245B26}"/>
    <cellStyle name="Comma 15 5" xfId="13041" xr:uid="{13436355-DDA4-4399-A3DD-875B0AFA63A2}"/>
    <cellStyle name="Comma 15 6" xfId="13042" xr:uid="{BC422AB7-B18F-4985-BA39-08044D2AC600}"/>
    <cellStyle name="Comma 15_INPUT Allocators" xfId="13043" xr:uid="{666041F9-888A-40A8-A974-942C0C9A9313}"/>
    <cellStyle name="Comma 150" xfId="13044" xr:uid="{7D53817A-CAA1-4936-A413-CBE5AAAB1123}"/>
    <cellStyle name="Comma 151" xfId="13045" xr:uid="{2318F681-90B6-40D5-997D-8261D95D28A3}"/>
    <cellStyle name="Comma 152" xfId="13046" xr:uid="{7C212675-1974-4634-B8FA-80B641DECD6E}"/>
    <cellStyle name="Comma 153" xfId="13047" xr:uid="{B6E2679C-5A47-4785-B0D4-3B68EE242DB4}"/>
    <cellStyle name="Comma 154" xfId="13048" xr:uid="{126B3D1F-0FFE-48C7-B76F-CE65E7811CF9}"/>
    <cellStyle name="Comma 155" xfId="13049" xr:uid="{BBA22B74-8EF8-4EC9-B604-8BE2D9770D2D}"/>
    <cellStyle name="Comma 156" xfId="13050" xr:uid="{8F93BEE6-DB94-46E7-ADF3-DF0BAD89170B}"/>
    <cellStyle name="Comma 157" xfId="13051" xr:uid="{E0802B07-FAE1-46E4-BE57-EE9A80AEDDD8}"/>
    <cellStyle name="Comma 158" xfId="13052" xr:uid="{EB30FB03-F8AD-4431-ABDB-B03B3C4FF2C9}"/>
    <cellStyle name="Comma 159" xfId="13053" xr:uid="{0720C710-F5DB-4636-9AFB-9033FA043BF8}"/>
    <cellStyle name="Comma 16" xfId="13054" xr:uid="{7B78D157-43E5-47C4-A99B-8ADC07906617}"/>
    <cellStyle name="Comma 16 10" xfId="13055" xr:uid="{87BAB34C-A473-45F9-BA51-85D1B423399C}"/>
    <cellStyle name="Comma 16 11" xfId="13056" xr:uid="{35309BEC-5F66-4B2A-B290-79F2EBAB9775}"/>
    <cellStyle name="Comma 16 2" xfId="13057" xr:uid="{02F74947-D094-418B-A997-65DFE81B31B9}"/>
    <cellStyle name="Comma 16 2 2" xfId="13058" xr:uid="{BFE5CF6C-39D6-4652-91B5-99BB16198D0B}"/>
    <cellStyle name="Comma 16 2 2 2" xfId="13059" xr:uid="{65DB8A5A-76A3-460B-8889-CD5A9073BF66}"/>
    <cellStyle name="Comma 16 2 2 3" xfId="13060" xr:uid="{43608D3C-C359-4978-B186-32822A12EE52}"/>
    <cellStyle name="Comma 16 2 2 4" xfId="13061" xr:uid="{3BD46B6E-D09B-47FA-91E4-A2A05644F499}"/>
    <cellStyle name="Comma 16 2 2 5" xfId="13062" xr:uid="{CDB18EF8-4438-486C-83DE-4F8C4B000887}"/>
    <cellStyle name="Comma 16 2 3" xfId="13063" xr:uid="{83F21652-7B48-4153-8FB9-6CCA320DBD64}"/>
    <cellStyle name="Comma 16 2 4" xfId="13064" xr:uid="{38D16E49-3A39-45FD-88AE-1A1F8322C91F}"/>
    <cellStyle name="Comma 16 2 5" xfId="13065" xr:uid="{1902663D-31E2-4E45-814B-102A272C5015}"/>
    <cellStyle name="Comma 16 2 6" xfId="13066" xr:uid="{1D80F557-6E99-4CF3-8C83-D137F3F87B75}"/>
    <cellStyle name="Comma 16 2 7" xfId="13067" xr:uid="{6766CE35-76E6-40CD-96E2-EDCDAA7E01FF}"/>
    <cellStyle name="Comma 16 2 8" xfId="13068" xr:uid="{CBCCF2F1-2D3D-4AAE-AA08-AFC1EC24DDA9}"/>
    <cellStyle name="Comma 16 2 9" xfId="13069" xr:uid="{9585C66E-FB62-4915-BEBD-014FFC9AB7F1}"/>
    <cellStyle name="Comma 16 2_Int on Cust Dep" xfId="13070" xr:uid="{E8D6EF90-82C8-4BC8-A477-AFE77090536C}"/>
    <cellStyle name="Comma 16 3" xfId="13071" xr:uid="{5C0BCAF8-7880-4040-8DF3-0A63C2AF0400}"/>
    <cellStyle name="Comma 16 3 2" xfId="13072" xr:uid="{B2252B85-DEFB-4BA7-909C-4ECDEA4D706B}"/>
    <cellStyle name="Comma 16 3 2 2" xfId="13073" xr:uid="{9E421FA6-4176-4D99-9B08-F97AC8147072}"/>
    <cellStyle name="Comma 16 3 2 3" xfId="13074" xr:uid="{47869BBD-2FE8-48B5-BC4A-30DC86761231}"/>
    <cellStyle name="Comma 16 3 2 4" xfId="13075" xr:uid="{79CA4BA7-7A81-4C87-ABDC-6FEE45D71E24}"/>
    <cellStyle name="Comma 16 3 2 5" xfId="13076" xr:uid="{E55E6A1D-7473-4CB6-A7A0-21552B5C84ED}"/>
    <cellStyle name="Comma 16 3 3" xfId="13077" xr:uid="{F36745F1-3B80-4AC5-8DBD-44779DCFEB3B}"/>
    <cellStyle name="Comma 16 3 4" xfId="13078" xr:uid="{B5BE5230-87C4-4FF3-92DF-2C3A17D573C6}"/>
    <cellStyle name="Comma 16 3 5" xfId="13079" xr:uid="{D83E7343-C10B-4EE7-AEF4-EFE464F63041}"/>
    <cellStyle name="Comma 16 3 6" xfId="13080" xr:uid="{9901F486-A63B-43DD-9E61-771D69735B15}"/>
    <cellStyle name="Comma 16 3 7" xfId="13081" xr:uid="{C4F8979B-7073-4ED0-9F3E-9C47D341761A}"/>
    <cellStyle name="Comma 16 3 8" xfId="13082" xr:uid="{C78EE4E4-4781-425A-A4ED-E687D74FFE26}"/>
    <cellStyle name="Comma 16 3 9" xfId="13083" xr:uid="{ABAC0543-9DB4-4394-BA61-8C49F00DEC8D}"/>
    <cellStyle name="Comma 16 3_Int on Cust Dep" xfId="13084" xr:uid="{D2FE99CD-C8B1-4D25-B1AB-3B4A02786AC9}"/>
    <cellStyle name="Comma 16 4" xfId="13085" xr:uid="{00A7E715-E0AD-4B56-A956-3448B43AE2EC}"/>
    <cellStyle name="Comma 16 4 2" xfId="13086" xr:uid="{893E6E46-90FC-4A19-99EB-C912C5340EF6}"/>
    <cellStyle name="Comma 16 4 3" xfId="13087" xr:uid="{A99E6CA2-5577-4F19-BE62-C13107C2E4FE}"/>
    <cellStyle name="Comma 16 4 4" xfId="13088" xr:uid="{EBD1B347-0B30-4C32-B1E2-438A155626C4}"/>
    <cellStyle name="Comma 16 4 5" xfId="13089" xr:uid="{DB7A0483-29CA-4258-B9C0-695B0B846DC1}"/>
    <cellStyle name="Comma 16 5" xfId="13090" xr:uid="{7C12B9DA-BA44-484C-8BD8-1F1EFCE9AB76}"/>
    <cellStyle name="Comma 16 6" xfId="13091" xr:uid="{FC06AC71-B999-4632-B3E9-8A181DE7F172}"/>
    <cellStyle name="Comma 16 7" xfId="13092" xr:uid="{5A111AA5-658F-4437-A396-1F4C38E76263}"/>
    <cellStyle name="Comma 16 8" xfId="13093" xr:uid="{58982D31-4854-4F85-9811-D2C6E0BB2595}"/>
    <cellStyle name="Comma 16 9" xfId="13094" xr:uid="{C3B8A083-9B58-40FC-B0DC-331195A558F6}"/>
    <cellStyle name="Comma 16_INPUT Allocators" xfId="13095" xr:uid="{497E8CA8-75BE-47C7-8F53-65B24EF303B7}"/>
    <cellStyle name="Comma 160" xfId="13096" xr:uid="{463886EE-D565-4E35-9A3D-491693A97B3F}"/>
    <cellStyle name="Comma 161" xfId="13097" xr:uid="{41AD12E5-B60B-420A-9529-FB591934966A}"/>
    <cellStyle name="Comma 162" xfId="13098" xr:uid="{7D863A8B-0D8C-4466-9E62-9405EC29B0DE}"/>
    <cellStyle name="Comma 163" xfId="13099" xr:uid="{8A24E551-3066-4AB1-BA07-AAFC23475276}"/>
    <cellStyle name="Comma 164" xfId="13100" xr:uid="{250C5E6C-6D25-40C7-BEDD-E2C2CA125365}"/>
    <cellStyle name="Comma 165" xfId="13101" xr:uid="{6AFA4ABD-DA49-4558-90BE-B9ABCA1A5D9F}"/>
    <cellStyle name="Comma 166" xfId="13102" xr:uid="{7E97DDE8-915C-4FCE-8DE9-298D1A6D0E37}"/>
    <cellStyle name="Comma 167" xfId="13103" xr:uid="{D8A58E36-FC97-493B-B6F7-D428E40D0744}"/>
    <cellStyle name="Comma 168" xfId="13104" xr:uid="{F930B7B2-9F9C-431C-A444-C2B1E4BE6764}"/>
    <cellStyle name="Comma 169" xfId="13105" xr:uid="{02B3D9BE-067B-4E01-AE11-456AD85C311F}"/>
    <cellStyle name="Comma 17" xfId="13106" xr:uid="{853EE435-25E0-472C-B2F0-C5ED99789B41}"/>
    <cellStyle name="Comma 17 10" xfId="13107" xr:uid="{90A47FCA-30B0-4CC2-94C0-9AE1FB162BCC}"/>
    <cellStyle name="Comma 17 11" xfId="13108" xr:uid="{73F0C909-F3CA-41D1-8E2C-5C0E2A5EFD7C}"/>
    <cellStyle name="Comma 17 12" xfId="13109" xr:uid="{B665087B-5170-454B-8845-F1B474B4904B}"/>
    <cellStyle name="Comma 17 13" xfId="13110" xr:uid="{2B5CA4F4-12E3-48BF-BB26-4FA16145574D}"/>
    <cellStyle name="Comma 17 14" xfId="13111" xr:uid="{ED22CA36-591D-4D10-B7B3-6081958C2B78}"/>
    <cellStyle name="Comma 17 15" xfId="13112" xr:uid="{894B4A02-421A-4D2E-933F-038FA9BFF56D}"/>
    <cellStyle name="Comma 17 16" xfId="13113" xr:uid="{B43E5E1B-5EE3-48A3-9F8F-80B98CC494AD}"/>
    <cellStyle name="Comma 17 17" xfId="13114" xr:uid="{CBD2A500-320F-45AE-876E-24EF31536E74}"/>
    <cellStyle name="Comma 17 18" xfId="13115" xr:uid="{8AE16A0E-D318-483F-96CD-7E45E44840BB}"/>
    <cellStyle name="Comma 17 19" xfId="13116" xr:uid="{3004B315-FD39-4582-A99D-F56DE6FEFCB3}"/>
    <cellStyle name="Comma 17 2" xfId="13117" xr:uid="{982342FC-450A-43C0-A5BB-118C9A03DCEE}"/>
    <cellStyle name="Comma 17 20" xfId="13118" xr:uid="{9E97D373-D56E-4CDA-BCE7-47411A092D55}"/>
    <cellStyle name="Comma 17 21" xfId="13119" xr:uid="{8EAFD966-653C-4BE7-9A0B-770393FE6BDE}"/>
    <cellStyle name="Comma 17 22" xfId="13120" xr:uid="{6B39458D-F333-4CD3-AC9C-E4201C4F7E08}"/>
    <cellStyle name="Comma 17 23" xfId="13121" xr:uid="{073D0AC5-0FBC-4771-9751-838007D204E1}"/>
    <cellStyle name="Comma 17 24" xfId="13122" xr:uid="{A7EBD174-2C17-4739-8E9D-A562C904421E}"/>
    <cellStyle name="Comma 17 3" xfId="13123" xr:uid="{76CCC847-3C02-4DF0-8C77-6FDA300539A2}"/>
    <cellStyle name="Comma 17 4" xfId="13124" xr:uid="{A9F90A7E-2D38-40AE-9359-6E5E8AF9D09F}"/>
    <cellStyle name="Comma 17 5" xfId="13125" xr:uid="{CD9CA377-41D3-4C11-A6DD-FA81C7C43004}"/>
    <cellStyle name="Comma 17 6" xfId="13126" xr:uid="{E855CB1B-5BD7-4AD3-960C-7F4139C114B3}"/>
    <cellStyle name="Comma 17 7" xfId="13127" xr:uid="{93CE07CC-AE4A-451E-8354-082AD150214F}"/>
    <cellStyle name="Comma 17 8" xfId="13128" xr:uid="{25B1416B-642A-47CB-B82E-2B06B0FEAF21}"/>
    <cellStyle name="Comma 17 9" xfId="13129" xr:uid="{5873B74D-844F-4B8A-BC45-576369B8D35F}"/>
    <cellStyle name="Comma 17_INPUT Allocators" xfId="13130" xr:uid="{DE074DD0-1F9D-4BE1-94CA-75F28A546CCA}"/>
    <cellStyle name="Comma 170" xfId="13131" xr:uid="{13524D28-A01A-40C0-99DC-062C1972FCBA}"/>
    <cellStyle name="Comma 171" xfId="13132" xr:uid="{5F6E34D7-5E09-4604-8312-E61B20BE97B6}"/>
    <cellStyle name="Comma 172" xfId="13133" xr:uid="{A509C35A-8E0E-48A9-BAC1-76FD6F8A6AFF}"/>
    <cellStyle name="Comma 173" xfId="13134" xr:uid="{08CA6CBE-885A-4087-AA42-7179A4BE9517}"/>
    <cellStyle name="Comma 174" xfId="13135" xr:uid="{C4869CB9-67CE-42F2-A16F-7FB125654F12}"/>
    <cellStyle name="Comma 174 2" xfId="13136" xr:uid="{4FFCE5E4-710C-48C3-939E-5C8FF4CA45F3}"/>
    <cellStyle name="Comma 175" xfId="13137" xr:uid="{EF07B8D1-819A-4BDF-8314-C3F8FFD534E2}"/>
    <cellStyle name="Comma 175 2" xfId="13138" xr:uid="{9C3A28AB-DAF2-4109-9C8B-815374DA06FA}"/>
    <cellStyle name="Comma 176" xfId="13139" xr:uid="{1910E113-6CF5-4B38-9732-51D2C71801FF}"/>
    <cellStyle name="Comma 176 2" xfId="13140" xr:uid="{9893D7D5-CC1F-46E6-8195-B5D40EA91696}"/>
    <cellStyle name="Comma 177" xfId="13141" xr:uid="{557B3AB2-703F-4633-8EB6-EBAA2BF190D7}"/>
    <cellStyle name="Comma 178" xfId="13142" xr:uid="{16788350-033B-4A9A-9E77-EA5F509469E6}"/>
    <cellStyle name="Comma 179" xfId="13143" xr:uid="{B8B3FA5B-AEF9-4FBC-9BE8-9A6CA85AD93F}"/>
    <cellStyle name="Comma 18" xfId="13144" xr:uid="{BBD9776A-3B71-4F5B-882C-2CAABDBE9BB6}"/>
    <cellStyle name="Comma 18 2" xfId="13145" xr:uid="{AEBA39A3-96CF-48ED-80F6-51EB3E21B3E1}"/>
    <cellStyle name="Comma 18 3" xfId="13146" xr:uid="{0EDB6A8B-5F7E-4C9B-93D4-ED04D1DAB7B2}"/>
    <cellStyle name="Comma 18 4" xfId="13147" xr:uid="{B1DC18FC-9690-4E5E-AC0F-FAE0F4BC511F}"/>
    <cellStyle name="Comma 18 5" xfId="13148" xr:uid="{AC2CE65C-4E69-4639-A1D8-08F4371B71A0}"/>
    <cellStyle name="Comma 18 6" xfId="13149" xr:uid="{87C3B433-3D28-4498-9934-96ECDF9ED80E}"/>
    <cellStyle name="Comma 18_INPUT Allocators" xfId="13150" xr:uid="{1231D343-B43C-42C8-9112-098D9DB344CC}"/>
    <cellStyle name="Comma 180" xfId="13151" xr:uid="{BE274264-08F5-48CB-8F1D-313B71C25F02}"/>
    <cellStyle name="Comma 181" xfId="13152" xr:uid="{44797E7B-661E-49DE-B22D-34A6EAC1F077}"/>
    <cellStyle name="Comma 182" xfId="13153" xr:uid="{53052F60-AE1B-4FBF-9DF3-F835BBE60BEC}"/>
    <cellStyle name="Comma 183" xfId="13154" xr:uid="{86B2C5E4-ADC2-469B-AE0F-B835CF30A3F4}"/>
    <cellStyle name="Comma 184" xfId="13155" xr:uid="{640F3117-78BE-4A21-9DAE-54EA890DF6A5}"/>
    <cellStyle name="Comma 185" xfId="13156" xr:uid="{689AEBFC-5459-4091-87AA-995C5ECE138A}"/>
    <cellStyle name="Comma 186" xfId="13157" xr:uid="{00D4C587-1DFE-407B-B86C-9A332CFE9D38}"/>
    <cellStyle name="Comma 187" xfId="13158" xr:uid="{7CDFF801-43F1-4AAC-A35F-C446560DCFEA}"/>
    <cellStyle name="Comma 188" xfId="13159" xr:uid="{F1744CDE-134D-4EDB-BFDD-D6ACBBEE384C}"/>
    <cellStyle name="Comma 189" xfId="13160" xr:uid="{B66E8022-751D-423D-B8A5-3C1CB0BCA4AD}"/>
    <cellStyle name="Comma 19" xfId="13161" xr:uid="{40DDDB7A-7653-4FF7-A607-FC84542CE725}"/>
    <cellStyle name="Comma 19 10" xfId="13162" xr:uid="{6BAB8F93-D54C-44EE-8E92-BD8079F54053}"/>
    <cellStyle name="Comma 19 11" xfId="13163" xr:uid="{80E7FCFE-E14B-4599-95E4-9FAB4D01C996}"/>
    <cellStyle name="Comma 19 12" xfId="13164" xr:uid="{1ECE8E35-7552-4FCC-AF6D-FF47C9482422}"/>
    <cellStyle name="Comma 19 13" xfId="13165" xr:uid="{450DB10B-E322-4334-911C-4CC5CFE40186}"/>
    <cellStyle name="Comma 19 14" xfId="13166" xr:uid="{3E85CE59-15B9-4912-8295-65A321DACFB4}"/>
    <cellStyle name="Comma 19 15" xfId="13167" xr:uid="{856ED8C2-32DD-45DF-BD97-71E7FB8EA6D0}"/>
    <cellStyle name="Comma 19 16" xfId="13168" xr:uid="{83348844-ED8A-494A-ADBA-CB0DC5C2DC12}"/>
    <cellStyle name="Comma 19 2" xfId="13169" xr:uid="{A56B4FCA-8CDF-4DCF-8D6D-BD80DAE1C427}"/>
    <cellStyle name="Comma 19 3" xfId="13170" xr:uid="{8E249D5D-630C-4925-BF59-F471F29BF594}"/>
    <cellStyle name="Comma 19 4" xfId="13171" xr:uid="{10011C82-2510-408C-9003-6A6D06B5608E}"/>
    <cellStyle name="Comma 19 5" xfId="13172" xr:uid="{6921EB99-AD71-4B1F-840B-4F58601AD3C5}"/>
    <cellStyle name="Comma 19 6" xfId="13173" xr:uid="{88CFC83D-509D-449A-97D5-382831EF5933}"/>
    <cellStyle name="Comma 19 7" xfId="13174" xr:uid="{6B7DEAD7-412C-4595-9FE2-74032D6C38E9}"/>
    <cellStyle name="Comma 19 8" xfId="13175" xr:uid="{17678081-9530-47A5-AA62-67F343722570}"/>
    <cellStyle name="Comma 19 8 2" xfId="13176" xr:uid="{7C51CFD6-5C9D-4183-9948-88A5D757CA7D}"/>
    <cellStyle name="Comma 19 8 2 2" xfId="13177" xr:uid="{1BD2F4A1-A3C8-4538-9082-2A98281F0C02}"/>
    <cellStyle name="Comma 19 8 2 3" xfId="13178" xr:uid="{4A709731-5F23-45C8-BFD2-F1719D3AA34C}"/>
    <cellStyle name="Comma 19 8 2 4" xfId="13179" xr:uid="{DC3231DC-8C1A-40D8-9A7A-E0D36F21B776}"/>
    <cellStyle name="Comma 19 8 2 5" xfId="13180" xr:uid="{840D5D74-7FC3-4853-AACD-07B4211D1FC2}"/>
    <cellStyle name="Comma 19 8 3" xfId="13181" xr:uid="{4665B34C-C649-41A7-809E-526311A493A3}"/>
    <cellStyle name="Comma 19 8 4" xfId="13182" xr:uid="{33919452-7989-4738-8EA1-A845BA38684C}"/>
    <cellStyle name="Comma 19 8 5" xfId="13183" xr:uid="{771637A1-5C0E-4212-87BD-17A3233F6644}"/>
    <cellStyle name="Comma 19 8 6" xfId="13184" xr:uid="{B98C12EE-CBFD-4FAD-BD48-2AD1BC7C69B4}"/>
    <cellStyle name="Comma 19 8 7" xfId="13185" xr:uid="{9047529A-4E9D-4CB2-BE65-2108CD907E14}"/>
    <cellStyle name="Comma 19 8 8" xfId="13186" xr:uid="{EC955100-90C7-4A2F-A021-E38751E8E712}"/>
    <cellStyle name="Comma 19 8 9" xfId="13187" xr:uid="{BDF88A51-22C3-4467-8F0D-432929663A80}"/>
    <cellStyle name="Comma 19 8_Int on Cust Dep" xfId="13188" xr:uid="{F9C29A76-B023-4A45-8C1B-201D192905EF}"/>
    <cellStyle name="Comma 19 9" xfId="13189" xr:uid="{D2781D30-29A0-42F6-98B4-410235C6B16D}"/>
    <cellStyle name="Comma 19 9 2" xfId="13190" xr:uid="{8623B453-24C4-4AE7-BCFF-0F454D0D47F4}"/>
    <cellStyle name="Comma 19 9 3" xfId="13191" xr:uid="{C09966AD-DD85-40E4-959E-CC7CA7CE386F}"/>
    <cellStyle name="Comma 19 9 4" xfId="13192" xr:uid="{16E27404-A36E-43FE-A7F3-593DAD369680}"/>
    <cellStyle name="Comma 19 9 5" xfId="13193" xr:uid="{0BADAE7F-D764-4FCC-A288-C675B1983869}"/>
    <cellStyle name="Comma 19_INPUT Allocators" xfId="13194" xr:uid="{31FCBCD5-37DF-4546-9916-BA3EC398C3D6}"/>
    <cellStyle name="Comma 190" xfId="13195" xr:uid="{1742A52C-770E-44AF-9AE9-5A0DD184B0F2}"/>
    <cellStyle name="Comma 191" xfId="13196" xr:uid="{A12B595A-B9C4-4D53-8C5D-5107AE522476}"/>
    <cellStyle name="Comma 191 2" xfId="56662" xr:uid="{5548B67D-750B-4581-AF5A-87FCB96DCFAA}"/>
    <cellStyle name="Comma 192" xfId="13197" xr:uid="{269D6E76-F2CE-48D1-B704-E7398EE89E66}"/>
    <cellStyle name="Comma 193" xfId="13198" xr:uid="{C0A9FA1F-3991-49C4-82AB-51F5F278EBBC}"/>
    <cellStyle name="Comma 194" xfId="13199" xr:uid="{7A3F6483-3F1A-43C5-A4A0-BDB26EEF1B2A}"/>
    <cellStyle name="Comma 195" xfId="13200" xr:uid="{D49E8FC5-B856-4FAF-B3BC-AEA035F3018E}"/>
    <cellStyle name="Comma 195 2" xfId="56651" xr:uid="{FFD25333-97EB-4E00-B90A-2A036A9B8EDF}"/>
    <cellStyle name="Comma 195 3" xfId="56664" xr:uid="{25B10C9C-2A2F-4B73-B882-569D07B4CCFF}"/>
    <cellStyle name="Comma 196" xfId="13201" xr:uid="{E5C39EE4-65F5-41ED-A98D-F399970B94AC}"/>
    <cellStyle name="Comma 197" xfId="13202" xr:uid="{43290402-40CC-45CB-A994-9D63FE1FF0E8}"/>
    <cellStyle name="Comma 198" xfId="13203" xr:uid="{5A8BB53B-8EE2-4E11-8BB9-AE901E2665F5}"/>
    <cellStyle name="Comma 199" xfId="13204" xr:uid="{C4B6C2B3-14FE-4F93-9B7D-804234A9EDCF}"/>
    <cellStyle name="Comma 2" xfId="7" xr:uid="{00000000-0005-0000-0000-000002000000}"/>
    <cellStyle name="Comma 2 10" xfId="13205" xr:uid="{A799F73D-D81F-48E1-A159-E65A4C347086}"/>
    <cellStyle name="Comma 2 10 2" xfId="13206" xr:uid="{20F05A77-A234-4D92-B537-C96D6348D304}"/>
    <cellStyle name="Comma 2 10 2 2" xfId="13207" xr:uid="{2E2B52C6-1F46-4B8B-BE73-B51F4AD54875}"/>
    <cellStyle name="Comma 2 10 2_INPUT Allocators" xfId="13208" xr:uid="{A80AE023-D5A3-4D3F-8F30-C4ECD9F85F46}"/>
    <cellStyle name="Comma 2 10 3" xfId="13209" xr:uid="{A6017DFD-31DB-4F96-B344-C0C33C426317}"/>
    <cellStyle name="Comma 2 10 4" xfId="13210" xr:uid="{46F545A9-F484-4484-83FD-AC488AFFCB95}"/>
    <cellStyle name="Comma 2 10_INPUT Allocators" xfId="13211" xr:uid="{3624AC31-E946-476F-9F28-18BF871C5666}"/>
    <cellStyle name="Comma 2 11" xfId="13212" xr:uid="{4CD34A68-9D69-4FA1-B54E-0B546755529B}"/>
    <cellStyle name="Comma 2 12" xfId="13213" xr:uid="{198E4001-07AE-49CC-AD8E-BF67EDF9A444}"/>
    <cellStyle name="Comma 2 13" xfId="13214" xr:uid="{2538F172-86F6-4C04-9BF5-078D02D16733}"/>
    <cellStyle name="Comma 2 14" xfId="13215" xr:uid="{03020A3E-61A9-40D5-AF30-2BE73EA2E0DC}"/>
    <cellStyle name="Comma 2 15" xfId="13216" xr:uid="{671CC77F-8525-4265-9271-69A6E88C7E29}"/>
    <cellStyle name="Comma 2 16" xfId="13217" xr:uid="{A136ACCC-097F-41D7-9789-E60167315652}"/>
    <cellStyle name="Comma 2 17" xfId="13218" xr:uid="{653E4AA7-6910-4C98-808B-A385711E88FE}"/>
    <cellStyle name="Comma 2 18" xfId="13219" xr:uid="{8C1F9ABB-4896-45F5-BDB3-0424DC9E90D7}"/>
    <cellStyle name="Comma 2 19" xfId="13220" xr:uid="{BFAB2121-735A-4BEC-85CB-9FEBB8DEF882}"/>
    <cellStyle name="Comma 2 2" xfId="21" xr:uid="{BA507A81-4B2E-4797-A8E9-4B6C5BB5B583}"/>
    <cellStyle name="Comma 2 2 10" xfId="13221" xr:uid="{820C254B-671E-4FDE-A9A3-AB5004D2F604}"/>
    <cellStyle name="Comma 2 2 11" xfId="13222" xr:uid="{8715D333-B574-483B-8DF2-59CB98567CBE}"/>
    <cellStyle name="Comma 2 2 12" xfId="13223" xr:uid="{FD9080F0-2953-4D91-A430-D5894CE7FA57}"/>
    <cellStyle name="Comma 2 2 13" xfId="13224" xr:uid="{1CCB7E7D-C7E3-4AD0-A156-A8F3A7C8C565}"/>
    <cellStyle name="Comma 2 2 14" xfId="13225" xr:uid="{2720893F-7C28-4085-BFFB-D967C48D11F4}"/>
    <cellStyle name="Comma 2 2 15" xfId="13226" xr:uid="{D90259F3-DD06-4892-854D-CFEA916C65A6}"/>
    <cellStyle name="Comma 2 2 16" xfId="13227" xr:uid="{17AB233D-3D00-4DB0-BFFE-82DAD6043F81}"/>
    <cellStyle name="Comma 2 2 17" xfId="13228" xr:uid="{CB7D8057-0B5B-4ED6-B90F-AF8E923E617B}"/>
    <cellStyle name="Comma 2 2 18" xfId="13229" xr:uid="{2E632769-78E2-4415-AF5A-92B5D51B7D7A}"/>
    <cellStyle name="Comma 2 2 2" xfId="13230" xr:uid="{A5F766D1-AB2F-4429-B90A-268891FB909F}"/>
    <cellStyle name="Comma 2 2 2 10" xfId="13231" xr:uid="{B3360CC6-9377-41F2-840B-9DD5C9FF46F3}"/>
    <cellStyle name="Comma 2 2 2 11" xfId="13232" xr:uid="{94B1B4B2-3205-4011-ABA3-849455DCEACC}"/>
    <cellStyle name="Comma 2 2 2 2" xfId="13233" xr:uid="{45670BB4-20DF-4616-AD39-DD0B882757F9}"/>
    <cellStyle name="Comma 2 2 2 2 2" xfId="13234" xr:uid="{53460552-F748-43C1-B6DD-16561D637FFE}"/>
    <cellStyle name="Comma 2 2 2 2 2 2" xfId="13235" xr:uid="{DFFED5C9-CAC1-4CD2-B11C-F90E681D568B}"/>
    <cellStyle name="Comma 2 2 2 2 2 2 2" xfId="13236" xr:uid="{1EA80AB3-2DE5-4534-92D1-14BA57E990F2}"/>
    <cellStyle name="Comma 2 2 2 2 2 2 2 2" xfId="13237" xr:uid="{13075742-28D1-4786-B7D8-2DB6575D6EE0}"/>
    <cellStyle name="Comma 2 2 2 2 2 2 2 3" xfId="13238" xr:uid="{E3957C8C-89AC-4D3D-A276-0FC50FEE08F8}"/>
    <cellStyle name="Comma 2 2 2 2 2 2 2 4" xfId="13239" xr:uid="{5B4F311E-E2DD-4D66-A07A-9F26DB0A7587}"/>
    <cellStyle name="Comma 2 2 2 2 2 2 2 5" xfId="13240" xr:uid="{3FA396DA-D2C1-4C85-8493-BCD2ABFAABC7}"/>
    <cellStyle name="Comma 2 2 2 2 2 2 2 6" xfId="13241" xr:uid="{4D72EC1C-CDA5-40D5-A30E-486F4742C8B7}"/>
    <cellStyle name="Comma 2 2 2 2 2 2 2 7" xfId="13242" xr:uid="{1CC0F8B7-044A-44D7-8D8B-C8E5963286F1}"/>
    <cellStyle name="Comma 2 2 2 2 2 2 2 8" xfId="13243" xr:uid="{5089B12D-C263-4084-8EDD-3865EAAF104E}"/>
    <cellStyle name="Comma 2 2 2 2 2 2 2_Int on Cust Dep" xfId="13244" xr:uid="{F17FCCE3-1B6E-4F49-BE7B-E0705C161710}"/>
    <cellStyle name="Comma 2 2 2 2 2 2 3" xfId="13245" xr:uid="{29A4228F-79E6-40CA-AE39-9FBE3BABC426}"/>
    <cellStyle name="Comma 2 2 2 2 2 2 4" xfId="13246" xr:uid="{C46EE8BE-107D-4FF7-85D2-31A25B6C6084}"/>
    <cellStyle name="Comma 2 2 2 2 2 2 5" xfId="13247" xr:uid="{3FE4BDFA-B0CB-44EE-8411-4259C3822E9D}"/>
    <cellStyle name="Comma 2 2 2 2 2 2 6" xfId="13248" xr:uid="{2CA12B7B-FB96-4C4C-B493-168C264D186B}"/>
    <cellStyle name="Comma 2 2 2 2 2 2 7" xfId="13249" xr:uid="{9921A1C5-8DDD-4BC5-9A69-BEB05A1D8A46}"/>
    <cellStyle name="Comma 2 2 2 2 2 2 8" xfId="13250" xr:uid="{20EE7801-1EEB-4208-BB19-F1735590BE12}"/>
    <cellStyle name="Comma 2 2 2 2 2 2_Int on Cust Dep" xfId="13251" xr:uid="{1CA8829D-4F70-493A-8666-D2B344F6018E}"/>
    <cellStyle name="Comma 2 2 2 2 2 3" xfId="13252" xr:uid="{247D971F-CF66-4B07-9DEF-9FDB3662B70E}"/>
    <cellStyle name="Comma 2 2 2 2 2 4" xfId="13253" xr:uid="{6610CBF6-4423-4906-B3A0-F0F02D2BB004}"/>
    <cellStyle name="Comma 2 2 2 2 2 5" xfId="13254" xr:uid="{AD4430AE-E6F7-489A-A282-894C4BA11C15}"/>
    <cellStyle name="Comma 2 2 2 2 2 6" xfId="13255" xr:uid="{565FA45D-F010-464E-8410-0BB4B197AECE}"/>
    <cellStyle name="Comma 2 2 2 2 2 7" xfId="13256" xr:uid="{31ADD29E-8AF9-4C46-85C1-01722CF4A88C}"/>
    <cellStyle name="Comma 2 2 2 2 2 8" xfId="13257" xr:uid="{1E57379B-3D89-45F4-8367-F34510B8A8DB}"/>
    <cellStyle name="Comma 2 2 2 2 2_INPUT Allocators" xfId="13258" xr:uid="{15BBA850-4026-4246-98F5-630D13157B63}"/>
    <cellStyle name="Comma 2 2 2 2 3" xfId="13259" xr:uid="{FDEAD669-5A96-4A9A-BF17-298A1AEBE62E}"/>
    <cellStyle name="Comma 2 2 2 2 4" xfId="13260" xr:uid="{7A35CC96-5334-403E-A384-266C3B69B1B7}"/>
    <cellStyle name="Comma 2 2 2 2 5" xfId="13261" xr:uid="{FB7B68C5-E6AD-4AC1-AA5C-1332F24691B4}"/>
    <cellStyle name="Comma 2 2 2 2 6" xfId="13262" xr:uid="{823654CA-2962-4161-BDB2-C71FC9C27C58}"/>
    <cellStyle name="Comma 2 2 2 2 7" xfId="13263" xr:uid="{A9195141-97C1-4534-8BD5-2D4127EE97A3}"/>
    <cellStyle name="Comma 2 2 2 2 8" xfId="13264" xr:uid="{17A4C81C-19B8-407C-822C-02106381B56F}"/>
    <cellStyle name="Comma 2 2 2 2 9" xfId="13265" xr:uid="{7158B332-23AE-47E2-B163-40F764D2773C}"/>
    <cellStyle name="Comma 2 2 2 2_INPUT Allocators" xfId="13266" xr:uid="{4BFED25E-8FBF-4185-B90B-DA1249C1399E}"/>
    <cellStyle name="Comma 2 2 2 3" xfId="13267" xr:uid="{21E6F6CC-9FEB-422F-9FAD-33B397A1249B}"/>
    <cellStyle name="Comma 2 2 2 4" xfId="13268" xr:uid="{665555D7-D407-4938-B7C8-4FAB7E730D8C}"/>
    <cellStyle name="Comma 2 2 2 5" xfId="13269" xr:uid="{8C79CE52-C3D6-4637-8DF6-F5221B75623C}"/>
    <cellStyle name="Comma 2 2 2 6" xfId="13270" xr:uid="{1EC11C9D-4C70-4678-9E73-BD4883B85DE6}"/>
    <cellStyle name="Comma 2 2 2 7" xfId="13271" xr:uid="{0509BD9B-4315-4D64-A284-D0F28FA8B65A}"/>
    <cellStyle name="Comma 2 2 2 8" xfId="13272" xr:uid="{95A1E526-0DE1-4B1C-8A3E-05BCE2CDAA5C}"/>
    <cellStyle name="Comma 2 2 2 9" xfId="13273" xr:uid="{BDEAF4FE-D5F3-42FC-9E60-614E695F5BA4}"/>
    <cellStyle name="Comma 2 2 2_INPUT Allocators" xfId="13274" xr:uid="{F50EEA87-8B9E-485B-A260-F87E80D85C8A}"/>
    <cellStyle name="Comma 2 2 3" xfId="13275" xr:uid="{333B8A50-A70E-4139-A569-6CA3AE0E32DC}"/>
    <cellStyle name="Comma 2 2 3 2" xfId="13276" xr:uid="{7EB912B0-0470-4E1B-8477-564841296EB4}"/>
    <cellStyle name="Comma 2 2 3_INPUT Allocators" xfId="13277" xr:uid="{243EFECD-DDCE-4E8A-BBDC-A192BABD72FF}"/>
    <cellStyle name="Comma 2 2 4" xfId="13278" xr:uid="{9B56B501-ADC3-4E8A-A778-9957AB87A346}"/>
    <cellStyle name="Comma 2 2 4 2" xfId="13279" xr:uid="{C4C5A367-6A69-41B5-A0E4-5904BA6B652A}"/>
    <cellStyle name="Comma 2 2 4_INPUT Allocators" xfId="13280" xr:uid="{71695B9C-AF0C-4AD4-B658-3D355F0ED264}"/>
    <cellStyle name="Comma 2 2 5" xfId="13281" xr:uid="{AAAF7D40-66F4-48C1-986D-FFAE9896CE2A}"/>
    <cellStyle name="Comma 2 2 6" xfId="13282" xr:uid="{0AB4749C-A6DB-4D3C-9E8A-AE6A7CFFC34C}"/>
    <cellStyle name="Comma 2 2 7" xfId="13283" xr:uid="{B99E7A98-201D-4CAC-B1EA-4FCBB1565658}"/>
    <cellStyle name="Comma 2 2 8" xfId="13284" xr:uid="{15D0B6B9-14A9-40FA-AAC3-957ECD32020F}"/>
    <cellStyle name="Comma 2 2 9" xfId="13285" xr:uid="{C1BCE088-18E6-4BA6-BB6A-B12C18071512}"/>
    <cellStyle name="Comma 2 2_INPUT Allocators" xfId="13286" xr:uid="{212D468D-5487-47DC-A1F4-53D747D1CC28}"/>
    <cellStyle name="Comma 2 20" xfId="13287" xr:uid="{283C4ADF-B541-44A8-8DD9-32AA908B8F32}"/>
    <cellStyle name="Comma 2 21" xfId="13288" xr:uid="{49780068-E053-490E-9617-6E7427DFEA08}"/>
    <cellStyle name="Comma 2 22" xfId="13289" xr:uid="{7C584344-F206-4702-B17A-79B091D612AC}"/>
    <cellStyle name="Comma 2 23" xfId="13290" xr:uid="{9A1F26EB-0795-4CD7-A632-6EE6B3DD6928}"/>
    <cellStyle name="Comma 2 24" xfId="13291" xr:uid="{B239341D-76CC-41EE-8454-2EC427DC305A}"/>
    <cellStyle name="Comma 2 25" xfId="13292" xr:uid="{B02B39FC-90B1-43FA-938D-3458170E0039}"/>
    <cellStyle name="Comma 2 26" xfId="13293" xr:uid="{FFDB2F6F-AB9C-456E-BBAC-35923552548B}"/>
    <cellStyle name="Comma 2 27" xfId="13294" xr:uid="{B251986C-994B-4A31-950F-99D509615583}"/>
    <cellStyle name="Comma 2 28" xfId="13295" xr:uid="{73935FA2-086E-4324-9563-BD7619D59598}"/>
    <cellStyle name="Comma 2 29" xfId="13296" xr:uid="{06B97621-72E1-4521-9342-24B1B1B98CC6}"/>
    <cellStyle name="Comma 2 3" xfId="13297" xr:uid="{F7FCC832-2CAC-44E4-86B4-F53654530E02}"/>
    <cellStyle name="Comma 2 3 2" xfId="13298" xr:uid="{3F96FDCA-824F-4202-BCBB-EE8FBFE41F41}"/>
    <cellStyle name="Comma 2 3 3" xfId="13299" xr:uid="{44FE01C0-D7D1-493B-B9A2-1752EC44D856}"/>
    <cellStyle name="Comma 2 3 4" xfId="13300" xr:uid="{1D653953-888B-491C-8062-182A7671F932}"/>
    <cellStyle name="Comma 2 3 5" xfId="13301" xr:uid="{3454C5BE-5B9B-45CD-AFC2-F88E1FD244B9}"/>
    <cellStyle name="Comma 2 3 6" xfId="13302" xr:uid="{857471B7-1C35-49EA-AAA3-B951AE6A40B0}"/>
    <cellStyle name="Comma 2 3 7" xfId="13303" xr:uid="{EACF6892-5DE7-4858-BB4B-72DF60A42E18}"/>
    <cellStyle name="Comma 2 3_INPUT Allocators" xfId="13304" xr:uid="{CC52D9EB-A97F-44D1-8AE9-49381F9CB118}"/>
    <cellStyle name="Comma 2 30" xfId="13305" xr:uid="{388BEC9B-1AD1-409F-851B-5C9653304744}"/>
    <cellStyle name="Comma 2 31" xfId="13306" xr:uid="{86370EB5-6973-45E4-BB4A-34B928FE4428}"/>
    <cellStyle name="Comma 2 32" xfId="13307" xr:uid="{C091CDAF-FD94-45D0-BFCC-3D7FE2AD7279}"/>
    <cellStyle name="Comma 2 33" xfId="13308" xr:uid="{BF7E263E-E1BD-4243-B4F6-441337B674B8}"/>
    <cellStyle name="Comma 2 34" xfId="13309" xr:uid="{EE927E14-C8D9-46C9-96E3-917EA1AD6105}"/>
    <cellStyle name="Comma 2 35" xfId="13310" xr:uid="{90B448FE-FDA1-4D85-AA6D-7440D45F9707}"/>
    <cellStyle name="Comma 2 36" xfId="13311" xr:uid="{B0E7A41C-BED2-4DCE-BDD5-1ED965A58428}"/>
    <cellStyle name="Comma 2 37" xfId="13312" xr:uid="{5074C909-131B-46DD-A7AC-4C78BA3876ED}"/>
    <cellStyle name="Comma 2 38" xfId="13313" xr:uid="{76C425A0-77EB-4E94-8F27-4789E945A5B9}"/>
    <cellStyle name="Comma 2 39" xfId="13314" xr:uid="{110D6916-E9C3-4E9B-9FCC-6790CD7A3A9C}"/>
    <cellStyle name="Comma 2 4" xfId="13315" xr:uid="{00E02F47-7999-4DC9-9C8E-F6B94806547D}"/>
    <cellStyle name="Comma 2 4 2" xfId="13316" xr:uid="{E6692398-65AD-4C2A-89CC-E17D790DD61C}"/>
    <cellStyle name="Comma 2 4 2 2" xfId="13317" xr:uid="{19BD2A4D-F306-42F4-AF3D-5EE6D6AD3E44}"/>
    <cellStyle name="Comma 2 4 2_INPUT Allocators" xfId="13318" xr:uid="{BC2ED8F4-1106-49A4-947A-69DEC388C0C7}"/>
    <cellStyle name="Comma 2 4 3" xfId="13319" xr:uid="{0335109D-861D-463B-A220-843D23EE0154}"/>
    <cellStyle name="Comma 2 4 4" xfId="13320" xr:uid="{7AD7EF4C-2390-4CD6-860A-AD2FF9931041}"/>
    <cellStyle name="Comma 2 4_INPUT Allocators" xfId="13321" xr:uid="{3EB7F190-4448-4267-9E6E-9F90AB84480E}"/>
    <cellStyle name="Comma 2 40" xfId="13322" xr:uid="{6ED236A4-7AC9-408B-BBD4-1E21BA671850}"/>
    <cellStyle name="Comma 2 41" xfId="13323" xr:uid="{6B407CAE-85D0-44F7-9149-0F7B578B9C90}"/>
    <cellStyle name="Comma 2 42" xfId="13324" xr:uid="{6F0997DA-5CB1-470C-8D58-F17059323DDA}"/>
    <cellStyle name="Comma 2 43" xfId="13325" xr:uid="{76A0523D-1BE8-4C34-AB48-CD18FF80266E}"/>
    <cellStyle name="Comma 2 44" xfId="13326" xr:uid="{DED8C402-7A49-4BFD-9E44-4EE0DB034438}"/>
    <cellStyle name="Comma 2 45" xfId="13327" xr:uid="{DC370CA2-AFA3-450A-A492-EA88185EC7ED}"/>
    <cellStyle name="Comma 2 46" xfId="13328" xr:uid="{6D68B0D1-AEF1-42A1-836D-1046CB03CEE5}"/>
    <cellStyle name="Comma 2 47" xfId="13329" xr:uid="{61425BB9-E8D9-4332-A889-B666DC8E8E1B}"/>
    <cellStyle name="Comma 2 48" xfId="13330" xr:uid="{5F2E437A-08B2-4DC6-BE1D-0DC760A1FBB6}"/>
    <cellStyle name="Comma 2 49" xfId="13331" xr:uid="{C3875BDC-5644-4589-87E2-14E8301F3833}"/>
    <cellStyle name="Comma 2 5" xfId="13332" xr:uid="{01A3E7CD-A500-42A9-B7E3-38670C96A369}"/>
    <cellStyle name="Comma 2 5 2" xfId="13333" xr:uid="{C8A9C6EC-D5D3-4CC3-A80C-6B548BE63917}"/>
    <cellStyle name="Comma 2 5 2 2" xfId="13334" xr:uid="{FCBFD90D-DC03-4BD1-A2A9-CB84615C58A1}"/>
    <cellStyle name="Comma 2 5 2_INPUT Allocators" xfId="13335" xr:uid="{22E5743A-4E03-41C3-8DFF-744841FD2489}"/>
    <cellStyle name="Comma 2 5 3" xfId="13336" xr:uid="{62781F9C-617E-4752-80CA-26A7D5E04084}"/>
    <cellStyle name="Comma 2 5 4" xfId="13337" xr:uid="{1F359013-4AA7-4CBA-8075-0975CA599A3F}"/>
    <cellStyle name="Comma 2 5_INPUT Allocators" xfId="13338" xr:uid="{39B139B7-F3C6-4910-BE8C-45040D2E889C}"/>
    <cellStyle name="Comma 2 50" xfId="13339" xr:uid="{E6B291AC-3DB8-42E9-B9F0-C82F487F9DB3}"/>
    <cellStyle name="Comma 2 51" xfId="13340" xr:uid="{448211C6-D9CB-43CC-A166-286594F61F41}"/>
    <cellStyle name="Comma 2 52" xfId="13341" xr:uid="{11790CAF-247A-42E2-885A-18B16C90EE50}"/>
    <cellStyle name="Comma 2 53" xfId="13342" xr:uid="{D78A1248-103A-494C-BB80-82415F6F758F}"/>
    <cellStyle name="Comma 2 54" xfId="13343" xr:uid="{38ADEEEB-6D5C-408F-9AC8-8F8FF77DA73C}"/>
    <cellStyle name="Comma 2 55" xfId="13344" xr:uid="{FAC547A6-DECD-4B3F-B379-BD2E6045C658}"/>
    <cellStyle name="Comma 2 56" xfId="13345" xr:uid="{27ACDAEE-101C-4778-829C-7C46C0EEBCBE}"/>
    <cellStyle name="Comma 2 57" xfId="13346" xr:uid="{3A3F7FA7-7F8D-49D7-8E3F-07261503F1B1}"/>
    <cellStyle name="Comma 2 58" xfId="13347" xr:uid="{422C419B-61FD-4EFA-B70E-035E6DA4D99E}"/>
    <cellStyle name="Comma 2 59" xfId="13348" xr:uid="{EA6B6D89-7569-4FF5-A538-6C8DDBE13CF0}"/>
    <cellStyle name="Comma 2 6" xfId="13349" xr:uid="{B4D8E71D-DCFE-40C1-9607-C6FC9313E502}"/>
    <cellStyle name="Comma 2 6 2" xfId="13350" xr:uid="{F5C0DD7D-9003-48BE-884D-3470008587F6}"/>
    <cellStyle name="Comma 2 6 2 2" xfId="13351" xr:uid="{9322D051-88F8-42A4-A2FE-4A0BC06BE75B}"/>
    <cellStyle name="Comma 2 6 2_INPUT Allocators" xfId="13352" xr:uid="{3A9C4230-EE4F-4AF4-8908-F0AA4394BD86}"/>
    <cellStyle name="Comma 2 6 3" xfId="13353" xr:uid="{91DCDC41-F0A1-48A8-B360-A583F86AAE79}"/>
    <cellStyle name="Comma 2 6 4" xfId="13354" xr:uid="{8AB8285A-C5BA-4C1A-9B10-FA6DA891C6D1}"/>
    <cellStyle name="Comma 2 6_INPUT Allocators" xfId="13355" xr:uid="{292E58B4-DBAD-4EAD-B4C7-9E9DB9A20DA0}"/>
    <cellStyle name="Comma 2 60" xfId="13356" xr:uid="{93A3380B-5B91-484C-89D0-3CCC6E612989}"/>
    <cellStyle name="Comma 2 61" xfId="13357" xr:uid="{9A34C13B-AAFD-4509-A2C1-07717BCC72C8}"/>
    <cellStyle name="Comma 2 62" xfId="13358" xr:uid="{0C018604-E4F3-4EDD-95D2-760CB5052362}"/>
    <cellStyle name="Comma 2 63" xfId="13359" xr:uid="{45BFCEC2-B7AF-460B-9C30-52173011FF92}"/>
    <cellStyle name="Comma 2 64" xfId="13360" xr:uid="{9C388930-1131-4F55-9063-A728A0B51BAF}"/>
    <cellStyle name="Comma 2 65" xfId="13361" xr:uid="{81342087-221A-4603-8AE7-EB6FECD04811}"/>
    <cellStyle name="Comma 2 66" xfId="13362" xr:uid="{DC1C8DB0-4D1E-42F8-9A56-E5FBDC87F9AE}"/>
    <cellStyle name="Comma 2 67" xfId="13363" xr:uid="{4CAF754E-0D8F-48AE-A79A-52FB86BF6666}"/>
    <cellStyle name="Comma 2 68" xfId="13364" xr:uid="{4142E62B-D7E9-4BBF-976C-2525C6134610}"/>
    <cellStyle name="Comma 2 69" xfId="13365" xr:uid="{52DEB1BE-7CE7-47C1-B1BA-97757CDAB035}"/>
    <cellStyle name="Comma 2 7" xfId="13366" xr:uid="{0AC6B269-4C10-42D2-8849-51C67875B704}"/>
    <cellStyle name="Comma 2 7 2" xfId="13367" xr:uid="{C2E855BE-7BE4-4A01-A499-288807C2AF51}"/>
    <cellStyle name="Comma 2 7 2 2" xfId="13368" xr:uid="{7D0057FA-6615-4C20-8AE0-42CF3D05EA61}"/>
    <cellStyle name="Comma 2 7 2_INPUT Allocators" xfId="13369" xr:uid="{665C02EC-8247-436D-BA2C-C15787702CE9}"/>
    <cellStyle name="Comma 2 7 3" xfId="13370" xr:uid="{F26811BD-251F-41DC-8543-A816C58CA226}"/>
    <cellStyle name="Comma 2 7 4" xfId="13371" xr:uid="{A95596CD-AF54-4D75-B95D-E1D403E741B2}"/>
    <cellStyle name="Comma 2 7_INPUT Allocators" xfId="13372" xr:uid="{0F86145A-0FA5-48D0-96E5-5C48FDD3E9BA}"/>
    <cellStyle name="Comma 2 70" xfId="13373" xr:uid="{B8E42FB2-8AFC-404D-A184-910C0E465D55}"/>
    <cellStyle name="Comma 2 71" xfId="13374" xr:uid="{8D825A9F-3ED6-4697-9B0F-A5720528744E}"/>
    <cellStyle name="Comma 2 72" xfId="13375" xr:uid="{96FE2985-426C-4DAD-B1E5-6308898F6AF9}"/>
    <cellStyle name="Comma 2 73" xfId="13376" xr:uid="{F1978C8E-A39E-4F80-9B77-305CC6352776}"/>
    <cellStyle name="Comma 2 74" xfId="13377" xr:uid="{AFBC2D05-F22A-4C94-8FFA-B88F3B943C6D}"/>
    <cellStyle name="Comma 2 75" xfId="13378" xr:uid="{C90F183D-9357-4BC8-BFC6-F56B88BA5E06}"/>
    <cellStyle name="Comma 2 76" xfId="13379" xr:uid="{73C98B3A-B02D-453A-84B5-30D703EACB9A}"/>
    <cellStyle name="Comma 2 77" xfId="13380" xr:uid="{F601AD77-9C2C-4E6F-B520-D44FCCAE4738}"/>
    <cellStyle name="Comma 2 78" xfId="13381" xr:uid="{B67302B1-280D-431C-882E-48150FF5B4A3}"/>
    <cellStyle name="Comma 2 79" xfId="13382" xr:uid="{7C92E6AD-5314-46E6-B755-931ECC6F1148}"/>
    <cellStyle name="Comma 2 8" xfId="13383" xr:uid="{3F9E54DE-EEED-43D4-8B69-B7730E6B2CB3}"/>
    <cellStyle name="Comma 2 8 2" xfId="13384" xr:uid="{AF32AA2F-115E-490A-ACCD-0BA07FBA328E}"/>
    <cellStyle name="Comma 2 8 2 2" xfId="13385" xr:uid="{C888AC8E-1117-4A5E-A7B3-EAA8F81973C9}"/>
    <cellStyle name="Comma 2 8 2_INPUT Allocators" xfId="13386" xr:uid="{2C208148-EDF0-44CB-BC1A-80432BD3B09A}"/>
    <cellStyle name="Comma 2 8 3" xfId="13387" xr:uid="{FC2668EF-909B-4100-8ADA-D5EA89FE0959}"/>
    <cellStyle name="Comma 2 8 4" xfId="13388" xr:uid="{45BD0064-B594-4EB0-BC41-86DB875427D4}"/>
    <cellStyle name="Comma 2 8_INPUT Allocators" xfId="13389" xr:uid="{36FD864E-8053-4DCC-8149-68291759517A}"/>
    <cellStyle name="Comma 2 80" xfId="13390" xr:uid="{F49BE300-EEB0-430F-82D1-3B8AB10B3D1A}"/>
    <cellStyle name="Comma 2 81" xfId="13391" xr:uid="{B993180E-189A-4D4F-9E51-277A073B80A9}"/>
    <cellStyle name="Comma 2 82" xfId="13392" xr:uid="{C5BE4F7C-A2E5-4E7D-9E3B-97C44A091DD9}"/>
    <cellStyle name="Comma 2 83" xfId="13393" xr:uid="{B0CF53CE-95EE-4DEB-ACB2-2FFF672FDEFE}"/>
    <cellStyle name="Comma 2 84" xfId="13394" xr:uid="{10633441-4618-4CB2-882C-2B854C68E5C1}"/>
    <cellStyle name="Comma 2 85" xfId="13395" xr:uid="{3C31F95F-1826-40EA-8BD7-90138959836F}"/>
    <cellStyle name="Comma 2 86" xfId="13396" xr:uid="{DA48CD94-B388-4726-A825-08CD73B48857}"/>
    <cellStyle name="Comma 2 87" xfId="13397" xr:uid="{E996986D-790D-48AF-9C7D-6B22F1FE8728}"/>
    <cellStyle name="Comma 2 88" xfId="13398" xr:uid="{BDA0B5A0-12ED-40FE-82FE-EDF0F594C826}"/>
    <cellStyle name="Comma 2 89" xfId="13399" xr:uid="{7AF7D79C-B05F-44C4-AEA2-E6CD7A579545}"/>
    <cellStyle name="Comma 2 9" xfId="13400" xr:uid="{C4662139-EA2E-4131-BC03-7883251E9FDF}"/>
    <cellStyle name="Comma 2 9 2" xfId="13401" xr:uid="{31644A7D-5D7D-4188-B270-E29443029E96}"/>
    <cellStyle name="Comma 2 9 2 2" xfId="13402" xr:uid="{F21E282E-934C-4E59-A297-4CC168F07EE0}"/>
    <cellStyle name="Comma 2 9 2_INPUT Allocators" xfId="13403" xr:uid="{0F3D23D6-2E5A-4643-8BF3-9F77543AA477}"/>
    <cellStyle name="Comma 2 9 3" xfId="13404" xr:uid="{724DB3DA-A33B-4C9D-93CE-B54B9BCF0EA2}"/>
    <cellStyle name="Comma 2 9 4" xfId="13405" xr:uid="{B3A21A55-2592-424D-B812-DC605FF53B96}"/>
    <cellStyle name="Comma 2 9_INPUT Allocators" xfId="13406" xr:uid="{883BB5A2-1B22-40BE-BA8E-945B6D7F4A5B}"/>
    <cellStyle name="Comma 2 90" xfId="13407" xr:uid="{57E0DAE2-7A92-4926-B213-D66F2EB23226}"/>
    <cellStyle name="Comma 2 91" xfId="13408" xr:uid="{0862B4D5-A205-432F-9C9F-675936815D78}"/>
    <cellStyle name="Comma 2 92" xfId="13409" xr:uid="{A1170365-AB78-4329-B5DD-677BB1203AC6}"/>
    <cellStyle name="Comma 2 93" xfId="13410" xr:uid="{3DC5033D-7535-48CF-8A5D-4A5E1A3BA1CB}"/>
    <cellStyle name="Comma 2 94" xfId="13411" xr:uid="{931929E5-7AC0-4C87-AA8F-AA458EA57D87}"/>
    <cellStyle name="Comma 2 95" xfId="13412" xr:uid="{D728A767-8937-4E60-B732-C860DE69505E}"/>
    <cellStyle name="Comma 2 96" xfId="13413" xr:uid="{5C195E5A-A8BF-474F-AD5C-28049B801D92}"/>
    <cellStyle name="Comma 2 97" xfId="20" xr:uid="{70F550EB-CD6C-430D-B5E4-9DF2E7011807}"/>
    <cellStyle name="Comma 2_Int on Cust Dep" xfId="13414" xr:uid="{CBBA0EF5-2225-40CA-B145-0C1042FABA45}"/>
    <cellStyle name="Comma 20" xfId="13415" xr:uid="{896DE532-1B71-4C73-A78D-F8C93F9778B8}"/>
    <cellStyle name="Comma 20 10" xfId="13416" xr:uid="{3A063625-BE2F-499E-BD6B-9FA178A1335C}"/>
    <cellStyle name="Comma 20 10 2" xfId="13417" xr:uid="{F546B62E-14DE-4BC3-89CD-1CC4D5E2506B}"/>
    <cellStyle name="Comma 20 10 3" xfId="13418" xr:uid="{4BBB6A3F-8E32-41AD-A2D7-DBA9E674B814}"/>
    <cellStyle name="Comma 20 10 4" xfId="13419" xr:uid="{645BD44C-4B3B-4DAA-918C-957326DA2248}"/>
    <cellStyle name="Comma 20 10 5" xfId="13420" xr:uid="{0D52195F-18F8-4F4E-AB0C-CAAE605D5FDD}"/>
    <cellStyle name="Comma 20 11" xfId="13421" xr:uid="{85C5E34A-7529-426C-A190-200222652379}"/>
    <cellStyle name="Comma 20 12" xfId="13422" xr:uid="{40BB652C-F35C-482F-992B-CEF9FCFD9DBF}"/>
    <cellStyle name="Comma 20 13" xfId="13423" xr:uid="{F375249A-FE7C-43B2-BCB8-7505D7A2A41E}"/>
    <cellStyle name="Comma 20 14" xfId="13424" xr:uid="{DD61EA8F-74BD-4EF6-9BCB-28C667C692F9}"/>
    <cellStyle name="Comma 20 15" xfId="13425" xr:uid="{15A70F26-0FE8-49C8-A8D8-B8E4AD4C21CD}"/>
    <cellStyle name="Comma 20 16" xfId="13426" xr:uid="{ECC504ED-2603-4EF4-823B-F9B7587FC7A1}"/>
    <cellStyle name="Comma 20 17" xfId="13427" xr:uid="{94CEEB4C-5B6E-4FB1-98EF-AD2317C2D354}"/>
    <cellStyle name="Comma 20 2" xfId="13428" xr:uid="{391C490A-62DD-4658-9B2B-12EDF5B63CAC}"/>
    <cellStyle name="Comma 20 2 10" xfId="13429" xr:uid="{1D6A6F0B-28AD-435F-A00A-684720C51DC5}"/>
    <cellStyle name="Comma 20 2 10 2" xfId="13430" xr:uid="{8D1C7302-7FE9-49C6-A579-4E92F23FD3EC}"/>
    <cellStyle name="Comma 20 2 10 2 2" xfId="13431" xr:uid="{B749F603-732B-4BA5-9248-A624D1245591}"/>
    <cellStyle name="Comma 20 2 10 2 3" xfId="13432" xr:uid="{198B991A-4F41-4F92-AE02-6A89F5862995}"/>
    <cellStyle name="Comma 20 2 10 2 4" xfId="13433" xr:uid="{BC8763C9-C80A-4261-A477-F69A1943AF2E}"/>
    <cellStyle name="Comma 20 2 10 2 5" xfId="13434" xr:uid="{F8FEFEBA-2951-4A97-9BCD-EE4A0F97E068}"/>
    <cellStyle name="Comma 20 2 10 3" xfId="13435" xr:uid="{5FF3141A-50F5-4B88-B167-6B4FB274ACBE}"/>
    <cellStyle name="Comma 20 2 10 4" xfId="13436" xr:uid="{39D6C0A2-B24C-4F83-BDB5-50DDAEA590AC}"/>
    <cellStyle name="Comma 20 2 10 5" xfId="13437" xr:uid="{B1C2AEF2-C73A-4539-BD13-A0C11A4E9E16}"/>
    <cellStyle name="Comma 20 2 10 6" xfId="13438" xr:uid="{BA62393B-DF33-4445-A453-D034D257D641}"/>
    <cellStyle name="Comma 20 2 10 7" xfId="13439" xr:uid="{D3DDDC92-BE64-4732-AFB7-8F1B2E6B95DD}"/>
    <cellStyle name="Comma 20 2 10 8" xfId="13440" xr:uid="{2C1C5160-E461-48D9-B2A1-C789AEC87DE4}"/>
    <cellStyle name="Comma 20 2 10 9" xfId="13441" xr:uid="{CADC2057-BD10-4E94-A2F8-2E0DB15B8238}"/>
    <cellStyle name="Comma 20 2 10_Int on Cust Dep" xfId="13442" xr:uid="{585F2088-6B65-4B33-A291-513E3DBAA15D}"/>
    <cellStyle name="Comma 20 2 11" xfId="13443" xr:uid="{2095BF6E-51E6-4CBD-9BF4-2AB07047B39E}"/>
    <cellStyle name="Comma 20 2 11 2" xfId="13444" xr:uid="{88E4F4CD-D07D-4227-BD3E-2B0E476190D6}"/>
    <cellStyle name="Comma 20 2 11 3" xfId="13445" xr:uid="{DAD5351E-9CE1-40F7-A22C-4922A84CD3EE}"/>
    <cellStyle name="Comma 20 2 11 4" xfId="13446" xr:uid="{99C57BC4-5D2F-4DFF-8208-1E1C23A96689}"/>
    <cellStyle name="Comma 20 2 11 5" xfId="13447" xr:uid="{C13ACEC8-04A2-4762-A6E9-CCA26632F322}"/>
    <cellStyle name="Comma 20 2 12" xfId="13448" xr:uid="{DABE3A17-5105-4DD5-BD9A-0B6856B06423}"/>
    <cellStyle name="Comma 20 2 12 2" xfId="13449" xr:uid="{12D713FB-EA4D-49D5-A622-F5B828E92979}"/>
    <cellStyle name="Comma 20 2 12 3" xfId="13450" xr:uid="{F8278367-8BAB-4E95-A231-DF9045BE2D30}"/>
    <cellStyle name="Comma 20 2 12 4" xfId="13451" xr:uid="{BFAEB3D5-A7C6-42D5-B1D0-711FE2D25060}"/>
    <cellStyle name="Comma 20 2 13" xfId="13452" xr:uid="{2E950BC5-253B-4969-918A-481445BAB45E}"/>
    <cellStyle name="Comma 20 2 14" xfId="13453" xr:uid="{61510639-0260-45FF-A517-58216E76200F}"/>
    <cellStyle name="Comma 20 2 15" xfId="13454" xr:uid="{B3153037-75C5-4861-8E97-C1BF5795DC22}"/>
    <cellStyle name="Comma 20 2 16" xfId="13455" xr:uid="{F31DCB68-45CF-4C57-9FC9-7250143F24CB}"/>
    <cellStyle name="Comma 20 2 17" xfId="13456" xr:uid="{16B5DAEB-6AE6-43B4-8304-13F00BB30F75}"/>
    <cellStyle name="Comma 20 2 18" xfId="13457" xr:uid="{6757EE82-8E56-46E9-9F0D-848D79A5B815}"/>
    <cellStyle name="Comma 20 2 19" xfId="13458" xr:uid="{CB71155B-3494-42E2-9A5C-D0E1CE60F095}"/>
    <cellStyle name="Comma 20 2 2" xfId="13459" xr:uid="{65839FCD-4ACC-4CCA-9C59-8C920A6C7172}"/>
    <cellStyle name="Comma 20 2 20" xfId="13460" xr:uid="{6C99BB6D-89FF-4A37-947F-6CFE32EE16C7}"/>
    <cellStyle name="Comma 20 2 21" xfId="13461" xr:uid="{945EF236-5F55-4477-BA12-A4FA77C14F41}"/>
    <cellStyle name="Comma 20 2 22" xfId="13462" xr:uid="{07F68FF5-D4D0-4D0A-9633-448872AC3BD6}"/>
    <cellStyle name="Comma 20 2 3" xfId="13463" xr:uid="{F510EE79-AE3C-4BDF-BC16-DB1B6F5E1A3C}"/>
    <cellStyle name="Comma 20 2 4" xfId="13464" xr:uid="{A8455E59-4BC4-4FE6-9059-5AA4331D029F}"/>
    <cellStyle name="Comma 20 2 5" xfId="13465" xr:uid="{C34BD9BE-45B8-4D06-BBFC-11743B1FE6A1}"/>
    <cellStyle name="Comma 20 2 6" xfId="13466" xr:uid="{D6CC2F2B-CC0A-4799-92F4-77E8A10DCEF6}"/>
    <cellStyle name="Comma 20 2 6 10" xfId="13467" xr:uid="{9B92BF4D-7988-45F0-B062-5A9BFDE17722}"/>
    <cellStyle name="Comma 20 2 6 11" xfId="13468" xr:uid="{D0A29C7B-6B78-4405-BEAA-374EAA32FC8F}"/>
    <cellStyle name="Comma 20 2 6 12" xfId="13469" xr:uid="{0D29CF28-9DD0-486B-83DA-889E877F9EAE}"/>
    <cellStyle name="Comma 20 2 6 13" xfId="13470" xr:uid="{0FC3D4BE-D54B-4522-92A8-C691F69ED305}"/>
    <cellStyle name="Comma 20 2 6 14" xfId="13471" xr:uid="{B4137E88-4D62-465A-A5B9-A4A07C970389}"/>
    <cellStyle name="Comma 20 2 6 15" xfId="13472" xr:uid="{0776D760-E0B1-4A31-9AAD-CF84081F760F}"/>
    <cellStyle name="Comma 20 2 6 2" xfId="13473" xr:uid="{788A858E-9F39-4E70-97FB-E5E4FC659C63}"/>
    <cellStyle name="Comma 20 2 6 2 2" xfId="13474" xr:uid="{A17040F6-9AA8-46B2-BAB3-495600B08439}"/>
    <cellStyle name="Comma 20 2 6 2 2 2" xfId="13475" xr:uid="{9836A1F7-69DF-4AA2-981E-B23C7CD8054B}"/>
    <cellStyle name="Comma 20 2 6 2 2 3" xfId="13476" xr:uid="{894B2788-22BD-4F92-A411-F5130F823E1F}"/>
    <cellStyle name="Comma 20 2 6 2 2 4" xfId="13477" xr:uid="{6BA4B08B-4E9F-4194-A149-26FC57ED6EC4}"/>
    <cellStyle name="Comma 20 2 6 2 2 5" xfId="13478" xr:uid="{1D09E197-C578-490C-8850-D2E49DA0AEF4}"/>
    <cellStyle name="Comma 20 2 6 2 3" xfId="13479" xr:uid="{E6ABE49A-6B14-4F43-8EDB-94E8FCAF78B1}"/>
    <cellStyle name="Comma 20 2 6 2 4" xfId="13480" xr:uid="{EEDF2520-9149-4323-BDB7-939157D0506A}"/>
    <cellStyle name="Comma 20 2 6 2 5" xfId="13481" xr:uid="{7611BFDA-D6F1-4A9D-9D18-804D74D4E2C9}"/>
    <cellStyle name="Comma 20 2 6 2 6" xfId="13482" xr:uid="{81BC091C-68B2-4883-A4D7-FAC9002E2886}"/>
    <cellStyle name="Comma 20 2 6 2 7" xfId="13483" xr:uid="{F293B07E-2198-4443-8F92-33C7A298EC46}"/>
    <cellStyle name="Comma 20 2 6 2 8" xfId="13484" xr:uid="{3D4E9160-B799-4059-859A-CAFAB2E957C1}"/>
    <cellStyle name="Comma 20 2 6 2 9" xfId="13485" xr:uid="{DD05DF21-9FA5-4487-A315-E600632336C0}"/>
    <cellStyle name="Comma 20 2 6 2_Int on Cust Dep" xfId="13486" xr:uid="{04828469-60D4-4079-866C-CC86837FC526}"/>
    <cellStyle name="Comma 20 2 6 3" xfId="13487" xr:uid="{ED6A3A6B-C352-4408-8E3B-C363DA53B79A}"/>
    <cellStyle name="Comma 20 2 6 3 2" xfId="13488" xr:uid="{3A6D10E3-08C2-4631-9E66-AEB024CDFA55}"/>
    <cellStyle name="Comma 20 2 6 3 2 2" xfId="13489" xr:uid="{2F5BC2CD-EA5F-4FDD-9564-6F7DEDF9076E}"/>
    <cellStyle name="Comma 20 2 6 3 2 3" xfId="13490" xr:uid="{FF0A6BB2-E906-4D69-AB30-F21FDDD1E26C}"/>
    <cellStyle name="Comma 20 2 6 3 2 4" xfId="13491" xr:uid="{E9A4E797-9150-4F2F-A88F-33C16F7DA1ED}"/>
    <cellStyle name="Comma 20 2 6 3 2 5" xfId="13492" xr:uid="{7A67A917-F35A-472D-B96E-97E2D0572B11}"/>
    <cellStyle name="Comma 20 2 6 3 3" xfId="13493" xr:uid="{A75C2FC9-809B-4DE2-BDED-DCC5565D9321}"/>
    <cellStyle name="Comma 20 2 6 3 4" xfId="13494" xr:uid="{16CB2DD6-6027-42C2-804B-BD22A8254099}"/>
    <cellStyle name="Comma 20 2 6 3 5" xfId="13495" xr:uid="{86805572-38BA-4FCA-B918-897674F72A31}"/>
    <cellStyle name="Comma 20 2 6 3 6" xfId="13496" xr:uid="{EDDF39ED-83D4-4653-A57C-553DA4213617}"/>
    <cellStyle name="Comma 20 2 6 3 7" xfId="13497" xr:uid="{F62B9D92-5FE9-47FF-BD0F-4A8C9DF119A7}"/>
    <cellStyle name="Comma 20 2 6 3 8" xfId="13498" xr:uid="{78459E05-B9AD-42B2-BC06-D9CD4EC6D6EC}"/>
    <cellStyle name="Comma 20 2 6 3 9" xfId="13499" xr:uid="{F60A4801-C127-40D9-B38B-9CD83774F028}"/>
    <cellStyle name="Comma 20 2 6 3_Int on Cust Dep" xfId="13500" xr:uid="{50346592-AD2C-4742-81D0-97E14D84E115}"/>
    <cellStyle name="Comma 20 2 6 4" xfId="13501" xr:uid="{F96BF7C3-3803-4A24-8CD2-CC71C713B64A}"/>
    <cellStyle name="Comma 20 2 6 4 2" xfId="13502" xr:uid="{A6F88C52-356C-4137-9611-454EC3164AB6}"/>
    <cellStyle name="Comma 20 2 6 4 3" xfId="13503" xr:uid="{855D78C2-A776-489D-9E0B-6B3569AB08CD}"/>
    <cellStyle name="Comma 20 2 6 4 4" xfId="13504" xr:uid="{633CB008-AA67-4C72-8A82-860B4B79890B}"/>
    <cellStyle name="Comma 20 2 6 4 5" xfId="13505" xr:uid="{38F22834-0723-434C-98B8-585FF641A696}"/>
    <cellStyle name="Comma 20 2 6 5" xfId="13506" xr:uid="{D8895853-4A19-477F-8D60-FB7464B95E09}"/>
    <cellStyle name="Comma 20 2 6 5 2" xfId="13507" xr:uid="{91002ADE-B440-4B2F-B312-017815E86240}"/>
    <cellStyle name="Comma 20 2 6 5 3" xfId="13508" xr:uid="{0D74EE5D-B12B-401E-BD17-6770AFBF2479}"/>
    <cellStyle name="Comma 20 2 6 5 4" xfId="13509" xr:uid="{667FA446-776E-4B79-9FEA-6014BC5C6F79}"/>
    <cellStyle name="Comma 20 2 6 6" xfId="13510" xr:uid="{8D02C463-0F0D-4D7C-B63F-635633C0025F}"/>
    <cellStyle name="Comma 20 2 6 7" xfId="13511" xr:uid="{BA74DCB4-20CF-48F8-ABBF-C08DD029463A}"/>
    <cellStyle name="Comma 20 2 6 8" xfId="13512" xr:uid="{B5CC026B-4B54-4BEA-9F65-CF29867C35E2}"/>
    <cellStyle name="Comma 20 2 6 9" xfId="13513" xr:uid="{1BCEEA18-AE1E-482B-8B6A-A0C6E19B0A0F}"/>
    <cellStyle name="Comma 20 2 6_INPUT Allocators" xfId="13514" xr:uid="{9A961AE2-EA56-47F4-806C-B7B4D0C02C46}"/>
    <cellStyle name="Comma 20 2 7" xfId="13515" xr:uid="{0DFA043F-A4EE-452C-9926-2A3F60E065C4}"/>
    <cellStyle name="Comma 20 2 7 10" xfId="13516" xr:uid="{3CF86E84-6046-4890-92A2-1F9711295F1C}"/>
    <cellStyle name="Comma 20 2 7 11" xfId="13517" xr:uid="{3DB7A836-3EB7-4F42-80AC-913EC9522357}"/>
    <cellStyle name="Comma 20 2 7 12" xfId="13518" xr:uid="{0983D794-91C9-48A2-B4E2-224922616C95}"/>
    <cellStyle name="Comma 20 2 7 13" xfId="13519" xr:uid="{8E9F5753-B524-484C-98AF-4F07C53C106C}"/>
    <cellStyle name="Comma 20 2 7 14" xfId="13520" xr:uid="{F52BCBE9-DCAD-45B4-A9D0-2D172A718C56}"/>
    <cellStyle name="Comma 20 2 7 15" xfId="13521" xr:uid="{45869C75-A75E-4FAC-88EB-EFAA43BBA310}"/>
    <cellStyle name="Comma 20 2 7 2" xfId="13522" xr:uid="{0E8DE472-5FB5-4D5D-BCDB-CF1DD5FE0138}"/>
    <cellStyle name="Comma 20 2 7 2 2" xfId="13523" xr:uid="{AFB1DF08-AAFC-4BA7-89A4-77D79E520A64}"/>
    <cellStyle name="Comma 20 2 7 2 2 2" xfId="13524" xr:uid="{42D4AD52-9E4D-4CDB-B852-21B3082CD0A5}"/>
    <cellStyle name="Comma 20 2 7 2 2 3" xfId="13525" xr:uid="{87575E3A-428D-41E0-ABDA-CFDAA0723D6D}"/>
    <cellStyle name="Comma 20 2 7 2 2 4" xfId="13526" xr:uid="{1EC4D60D-78C2-4670-AE38-D2A9F32A7FD6}"/>
    <cellStyle name="Comma 20 2 7 2 2 5" xfId="13527" xr:uid="{72EB6FE4-9E01-4D85-8C9B-CBD84ECA7466}"/>
    <cellStyle name="Comma 20 2 7 2 3" xfId="13528" xr:uid="{F0B87878-26B4-4110-BF6E-1C64A5E5FCC2}"/>
    <cellStyle name="Comma 20 2 7 2 4" xfId="13529" xr:uid="{41701716-F00B-4B6E-B6A6-868F623FDA91}"/>
    <cellStyle name="Comma 20 2 7 2 5" xfId="13530" xr:uid="{1D7E5F26-1B4C-484C-A822-37D8175DB303}"/>
    <cellStyle name="Comma 20 2 7 2 6" xfId="13531" xr:uid="{9FE15D61-F926-4E5F-820D-D59528440567}"/>
    <cellStyle name="Comma 20 2 7 2 7" xfId="13532" xr:uid="{7A0ADC91-18D8-4F0F-A7CA-EE259AFC85A4}"/>
    <cellStyle name="Comma 20 2 7 2 8" xfId="13533" xr:uid="{5EF09B5F-5720-4CDA-9056-8AD100FF9634}"/>
    <cellStyle name="Comma 20 2 7 2 9" xfId="13534" xr:uid="{EFD39061-9985-4E2B-A1B8-0C1E5B0A0B32}"/>
    <cellStyle name="Comma 20 2 7 2_Int on Cust Dep" xfId="13535" xr:uid="{584B630F-1361-481C-88EF-F37D673D8D1E}"/>
    <cellStyle name="Comma 20 2 7 3" xfId="13536" xr:uid="{67030A3A-6D28-4580-BE82-BA9E648818EB}"/>
    <cellStyle name="Comma 20 2 7 3 2" xfId="13537" xr:uid="{B1565B96-6C4A-4326-9827-7E4CAD72725F}"/>
    <cellStyle name="Comma 20 2 7 3 2 2" xfId="13538" xr:uid="{402D3C2B-1ED2-4DDB-BB0F-6F2A045B46E7}"/>
    <cellStyle name="Comma 20 2 7 3 2 3" xfId="13539" xr:uid="{AFE99D34-3BA1-4FAD-A02C-1391F97C574C}"/>
    <cellStyle name="Comma 20 2 7 3 2 4" xfId="13540" xr:uid="{5F5571E3-0ACE-4F31-869F-48532026634E}"/>
    <cellStyle name="Comma 20 2 7 3 2 5" xfId="13541" xr:uid="{0CA3ADE7-B235-4D94-A102-F68F4F4C3A17}"/>
    <cellStyle name="Comma 20 2 7 3 3" xfId="13542" xr:uid="{6616234D-BB3D-451F-8568-EF5524EE4F90}"/>
    <cellStyle name="Comma 20 2 7 3 4" xfId="13543" xr:uid="{1752676B-CE36-4CF0-B57F-A6124564F76D}"/>
    <cellStyle name="Comma 20 2 7 3 5" xfId="13544" xr:uid="{E2D03E19-DC06-4941-ABAF-C9080DE318FF}"/>
    <cellStyle name="Comma 20 2 7 3 6" xfId="13545" xr:uid="{9FCF47F1-6D3A-4FB7-B5EB-E3B2F801E8E0}"/>
    <cellStyle name="Comma 20 2 7 3 7" xfId="13546" xr:uid="{B23570BF-A324-4B35-8A77-BB500ED54B31}"/>
    <cellStyle name="Comma 20 2 7 3 8" xfId="13547" xr:uid="{DC8BBEFE-5113-4112-9A2F-35C674A09700}"/>
    <cellStyle name="Comma 20 2 7 3 9" xfId="13548" xr:uid="{83865319-1ADA-4B34-99BD-4842548862AD}"/>
    <cellStyle name="Comma 20 2 7 3_Int on Cust Dep" xfId="13549" xr:uid="{4B02F8F8-2849-4B69-B01E-4CB3C0B97FC2}"/>
    <cellStyle name="Comma 20 2 7 4" xfId="13550" xr:uid="{60248FCD-7F6E-4D0B-89E7-E36274F884D7}"/>
    <cellStyle name="Comma 20 2 7 4 2" xfId="13551" xr:uid="{950F5552-DAFE-4484-918C-D1710B7D3B43}"/>
    <cellStyle name="Comma 20 2 7 4 3" xfId="13552" xr:uid="{D213A3BD-065A-4326-BFB4-3909005A4136}"/>
    <cellStyle name="Comma 20 2 7 4 4" xfId="13553" xr:uid="{DF53E100-E5C6-491B-A0E3-91C8C8BF46E8}"/>
    <cellStyle name="Comma 20 2 7 4 5" xfId="13554" xr:uid="{7C9DFF71-6E28-4313-8DCC-2CAAD59B4C79}"/>
    <cellStyle name="Comma 20 2 7 5" xfId="13555" xr:uid="{95594239-9731-4809-87BD-CF7979D95EAE}"/>
    <cellStyle name="Comma 20 2 7 5 2" xfId="13556" xr:uid="{4A9584E3-9592-4FBD-8872-04B1FD698022}"/>
    <cellStyle name="Comma 20 2 7 5 3" xfId="13557" xr:uid="{47A21468-86B8-4701-A5AB-F3EF35466893}"/>
    <cellStyle name="Comma 20 2 7 5 4" xfId="13558" xr:uid="{FBB70EB2-8D03-499B-B3BA-695ACD6EE45E}"/>
    <cellStyle name="Comma 20 2 7 6" xfId="13559" xr:uid="{DBB7A994-3CBF-48CD-9B7E-97EB832781AF}"/>
    <cellStyle name="Comma 20 2 7 7" xfId="13560" xr:uid="{9C03879E-FE4D-4CF7-88B6-9F63CB7C287C}"/>
    <cellStyle name="Comma 20 2 7 8" xfId="13561" xr:uid="{66D70246-749E-4950-8882-56D3465A2335}"/>
    <cellStyle name="Comma 20 2 7 9" xfId="13562" xr:uid="{8B160FCB-E50F-4894-9D3B-E21FDE5EF874}"/>
    <cellStyle name="Comma 20 2 7_INPUT Allocators" xfId="13563" xr:uid="{840AE40A-18C6-423B-84A0-016082A7B9BE}"/>
    <cellStyle name="Comma 20 2 8" xfId="13564" xr:uid="{A8A7BF9E-A52A-48F5-9CB3-FF0A75E09749}"/>
    <cellStyle name="Comma 20 2 8 10" xfId="13565" xr:uid="{E247279A-354E-452A-AB3A-BA79A470723F}"/>
    <cellStyle name="Comma 20 2 8 11" xfId="13566" xr:uid="{D21FAE8C-4A1F-4B02-8D0D-889F78F32AE2}"/>
    <cellStyle name="Comma 20 2 8 12" xfId="13567" xr:uid="{A808870B-3711-4CBB-B7DF-BDBC325B4FAC}"/>
    <cellStyle name="Comma 20 2 8 13" xfId="13568" xr:uid="{B5149C83-FD12-4A51-AFA6-2DF32F2E5979}"/>
    <cellStyle name="Comma 20 2 8 14" xfId="13569" xr:uid="{52F508E4-8E36-487B-B964-1332EA5276AD}"/>
    <cellStyle name="Comma 20 2 8 15" xfId="13570" xr:uid="{062390D2-6296-468F-ADBE-F769CB58DD1E}"/>
    <cellStyle name="Comma 20 2 8 2" xfId="13571" xr:uid="{D1E6C6EB-00A1-49FC-90C7-37DD14F48DA3}"/>
    <cellStyle name="Comma 20 2 8 2 2" xfId="13572" xr:uid="{322B6A9D-2E10-4E16-AF18-A822656C1111}"/>
    <cellStyle name="Comma 20 2 8 2 2 2" xfId="13573" xr:uid="{C8CA203C-825D-43F3-9BAC-770C57BC6258}"/>
    <cellStyle name="Comma 20 2 8 2 2 3" xfId="13574" xr:uid="{306EC981-C328-40F2-A5EF-CD03F47F99BD}"/>
    <cellStyle name="Comma 20 2 8 2 2 4" xfId="13575" xr:uid="{9EB14684-E521-4D70-90F1-504E553BF2BE}"/>
    <cellStyle name="Comma 20 2 8 2 2 5" xfId="13576" xr:uid="{3E4F1BEF-7C53-4D64-9DAF-39D23EE9B2D6}"/>
    <cellStyle name="Comma 20 2 8 2 3" xfId="13577" xr:uid="{D09452F6-808B-4F0B-82F4-5A72C11ABC4C}"/>
    <cellStyle name="Comma 20 2 8 2 4" xfId="13578" xr:uid="{48F5C7B0-5585-44F9-A70C-61A1077537E4}"/>
    <cellStyle name="Comma 20 2 8 2 5" xfId="13579" xr:uid="{A9AE6633-79D2-4030-BC2D-31241850194B}"/>
    <cellStyle name="Comma 20 2 8 2 6" xfId="13580" xr:uid="{FA180A8A-5FC7-4A29-8359-4D206484A59C}"/>
    <cellStyle name="Comma 20 2 8 2 7" xfId="13581" xr:uid="{D36EFF2E-452D-4546-B2AA-19161364BD4D}"/>
    <cellStyle name="Comma 20 2 8 2 8" xfId="13582" xr:uid="{EE03AEAE-A995-4C3E-B23E-61B16C1EC7F3}"/>
    <cellStyle name="Comma 20 2 8 2 9" xfId="13583" xr:uid="{2FFE819E-DCDB-408F-8ED7-B87C6D47142F}"/>
    <cellStyle name="Comma 20 2 8 2_Int on Cust Dep" xfId="13584" xr:uid="{0B12453F-8004-4082-B76B-EC0AF7361167}"/>
    <cellStyle name="Comma 20 2 8 3" xfId="13585" xr:uid="{E93617BF-01BC-4DE3-969F-EF896B12D70E}"/>
    <cellStyle name="Comma 20 2 8 3 2" xfId="13586" xr:uid="{93823496-CC06-48A2-A62C-D91083E1D211}"/>
    <cellStyle name="Comma 20 2 8 3 2 2" xfId="13587" xr:uid="{854B2FD0-D9F3-475F-8519-A9AC92EE35C5}"/>
    <cellStyle name="Comma 20 2 8 3 2 3" xfId="13588" xr:uid="{FC91ECC3-970D-4C73-963C-81E64FA634DC}"/>
    <cellStyle name="Comma 20 2 8 3 2 4" xfId="13589" xr:uid="{C62DD31D-2B31-4D06-932F-E37EEA009736}"/>
    <cellStyle name="Comma 20 2 8 3 2 5" xfId="13590" xr:uid="{226DDD70-E335-4028-A177-F965E707B729}"/>
    <cellStyle name="Comma 20 2 8 3 3" xfId="13591" xr:uid="{FDB8FE3C-AB6B-45ED-B5BE-78C0E1B6D089}"/>
    <cellStyle name="Comma 20 2 8 3 4" xfId="13592" xr:uid="{1F2F486C-9048-4C9E-9BA0-99B1396E7B37}"/>
    <cellStyle name="Comma 20 2 8 3 5" xfId="13593" xr:uid="{B3F5877A-51FD-4A2D-B5E5-E4ECB2C1FDBC}"/>
    <cellStyle name="Comma 20 2 8 3 6" xfId="13594" xr:uid="{BFFB5079-00AA-46C1-8FA6-FD2E7B3DD69D}"/>
    <cellStyle name="Comma 20 2 8 3 7" xfId="13595" xr:uid="{493B7F95-FC6E-4B64-85E0-2CE30C8C2DCC}"/>
    <cellStyle name="Comma 20 2 8 3 8" xfId="13596" xr:uid="{465C336D-8C0E-4650-AD22-5EAE864616F7}"/>
    <cellStyle name="Comma 20 2 8 3 9" xfId="13597" xr:uid="{110C7C12-0C63-4DB9-8EAE-21769E760804}"/>
    <cellStyle name="Comma 20 2 8 3_Int on Cust Dep" xfId="13598" xr:uid="{0F04A8B9-18BB-4A2C-9FC8-7744F9DE2B11}"/>
    <cellStyle name="Comma 20 2 8 4" xfId="13599" xr:uid="{DF5FE924-4551-4B5E-8418-49345DEE5226}"/>
    <cellStyle name="Comma 20 2 8 4 2" xfId="13600" xr:uid="{31994549-0F72-48C3-B2F8-B23BC017F206}"/>
    <cellStyle name="Comma 20 2 8 4 3" xfId="13601" xr:uid="{D32EE202-4036-4C0C-9F83-F9513CA3D4D3}"/>
    <cellStyle name="Comma 20 2 8 4 4" xfId="13602" xr:uid="{67C5C29D-B901-4A53-A5E0-606AE0081554}"/>
    <cellStyle name="Comma 20 2 8 4 5" xfId="13603" xr:uid="{040DFDB5-1709-459E-8146-AB1A7D17F246}"/>
    <cellStyle name="Comma 20 2 8 5" xfId="13604" xr:uid="{56EBBAB7-0005-40A6-BEB0-DFBE8F91815C}"/>
    <cellStyle name="Comma 20 2 8 5 2" xfId="13605" xr:uid="{549E8A27-3A76-4057-8D9B-3013600DEE94}"/>
    <cellStyle name="Comma 20 2 8 5 3" xfId="13606" xr:uid="{88231192-B938-4791-ACA1-4B09E741B231}"/>
    <cellStyle name="Comma 20 2 8 5 4" xfId="13607" xr:uid="{104F11B7-5A7C-49BD-895A-3241ADF3F9D1}"/>
    <cellStyle name="Comma 20 2 8 6" xfId="13608" xr:uid="{4498D6B4-8351-49F1-B598-0D9C2E467AFF}"/>
    <cellStyle name="Comma 20 2 8 7" xfId="13609" xr:uid="{B2B336CB-C243-49A3-B956-4879F0954CD1}"/>
    <cellStyle name="Comma 20 2 8 8" xfId="13610" xr:uid="{1776439B-B4BF-4424-B874-A1511D895BF1}"/>
    <cellStyle name="Comma 20 2 8 9" xfId="13611" xr:uid="{47A95B2B-80D1-4885-AC8A-92538E106524}"/>
    <cellStyle name="Comma 20 2 8_INPUT Allocators" xfId="13612" xr:uid="{D2059A72-933A-4AC0-846E-F044AB3B89D7}"/>
    <cellStyle name="Comma 20 2 9" xfId="13613" xr:uid="{C38DF795-E8C6-44D7-9DC2-55364BCB3254}"/>
    <cellStyle name="Comma 20 2 9 2" xfId="13614" xr:uid="{2F12C07E-D0FE-4807-8940-99130D41F4E1}"/>
    <cellStyle name="Comma 20 2 9 2 2" xfId="13615" xr:uid="{85BFF3AF-9E21-4930-BD2C-FCD29CD456A0}"/>
    <cellStyle name="Comma 20 2 9 2 3" xfId="13616" xr:uid="{1A3EE9D2-64D0-4100-8C93-423D516104D8}"/>
    <cellStyle name="Comma 20 2 9 2 4" xfId="13617" xr:uid="{6EF30E14-F90B-4E20-82AD-63BB39367CBE}"/>
    <cellStyle name="Comma 20 2 9 2 5" xfId="13618" xr:uid="{56164995-E891-4C81-B489-6136CB8C3E53}"/>
    <cellStyle name="Comma 20 2 9 3" xfId="13619" xr:uid="{EAEB9E07-2D2F-4AB0-9046-82484F9E03B7}"/>
    <cellStyle name="Comma 20 2 9 4" xfId="13620" xr:uid="{9484F88D-9728-43FE-945F-6C7AB475E1F5}"/>
    <cellStyle name="Comma 20 2 9 5" xfId="13621" xr:uid="{C001D671-A976-4C82-AD4D-3E84B4B2EFA1}"/>
    <cellStyle name="Comma 20 2 9 6" xfId="13622" xr:uid="{28862A78-1377-463B-820C-56FA82367D0E}"/>
    <cellStyle name="Comma 20 2 9 7" xfId="13623" xr:uid="{2A1F8B10-66AD-459E-8343-773BD7AF1441}"/>
    <cellStyle name="Comma 20 2 9 8" xfId="13624" xr:uid="{1B9EE505-E9A5-4A2F-B299-882BFA3CB16A}"/>
    <cellStyle name="Comma 20 2 9 9" xfId="13625" xr:uid="{8550F49F-6158-4A02-BAA6-9A5912F2E538}"/>
    <cellStyle name="Comma 20 2 9_Int on Cust Dep" xfId="13626" xr:uid="{FC7364D5-4C8E-420D-9D31-F13988630746}"/>
    <cellStyle name="Comma 20 2_INPUT Allocators" xfId="13627" xr:uid="{C32936A0-AA3A-474D-98DE-8BAE85EB9B93}"/>
    <cellStyle name="Comma 20 3" xfId="13628" xr:uid="{A4C3AA03-50CF-4B83-83CB-DAE64DDE9A32}"/>
    <cellStyle name="Comma 20 3 10" xfId="13629" xr:uid="{ECD94EAF-39EC-4C3A-BD09-DE087AB79607}"/>
    <cellStyle name="Comma 20 3 10 2" xfId="13630" xr:uid="{FEDFAF47-B222-47C3-B649-8831D230075E}"/>
    <cellStyle name="Comma 20 3 10 2 2" xfId="13631" xr:uid="{6F2FFF5C-9AAE-442C-9299-C92F22CC061C}"/>
    <cellStyle name="Comma 20 3 10 2 3" xfId="13632" xr:uid="{03A5C407-928B-4560-A9F4-53A1EDED5654}"/>
    <cellStyle name="Comma 20 3 10 2 4" xfId="13633" xr:uid="{095FA98B-F94E-4350-AF99-06848303DB51}"/>
    <cellStyle name="Comma 20 3 10 2 5" xfId="13634" xr:uid="{586CC4ED-F231-4685-8D69-89A4BEA44A6D}"/>
    <cellStyle name="Comma 20 3 10 3" xfId="13635" xr:uid="{4A7A2730-781C-4421-A890-3980D046E4DA}"/>
    <cellStyle name="Comma 20 3 10 4" xfId="13636" xr:uid="{442F046C-2835-4ECF-8578-745E2C55AB76}"/>
    <cellStyle name="Comma 20 3 10 5" xfId="13637" xr:uid="{D5288CE2-CE44-411D-813C-A1433725452D}"/>
    <cellStyle name="Comma 20 3 10 6" xfId="13638" xr:uid="{C89CC580-A6C1-4EB8-B22F-DA5DC1CC8DC2}"/>
    <cellStyle name="Comma 20 3 10 7" xfId="13639" xr:uid="{E549B612-721F-48C2-ABC3-EC96272E61C8}"/>
    <cellStyle name="Comma 20 3 10 8" xfId="13640" xr:uid="{65F7FF52-D06D-456C-81E4-357F186A05B3}"/>
    <cellStyle name="Comma 20 3 10 9" xfId="13641" xr:uid="{26FF112E-869E-45E6-A8C8-2A05971AEE46}"/>
    <cellStyle name="Comma 20 3 10_Int on Cust Dep" xfId="13642" xr:uid="{5FACA5C0-5881-447F-8E74-8965498BF2F2}"/>
    <cellStyle name="Comma 20 3 11" xfId="13643" xr:uid="{1C9D4886-EEDF-4F64-9ED8-C1887B5CF3AB}"/>
    <cellStyle name="Comma 20 3 11 2" xfId="13644" xr:uid="{8AFB90A5-2AA8-458B-8589-4FCD8686D599}"/>
    <cellStyle name="Comma 20 3 11 3" xfId="13645" xr:uid="{A570F698-FA2B-435B-8BFA-7D3BAFF87580}"/>
    <cellStyle name="Comma 20 3 11 4" xfId="13646" xr:uid="{88F0A6FC-BF3E-4F0D-B64A-20B8F4C5313A}"/>
    <cellStyle name="Comma 20 3 11 5" xfId="13647" xr:uid="{361C4BA0-A2D8-406D-9E0F-646627439296}"/>
    <cellStyle name="Comma 20 3 12" xfId="13648" xr:uid="{BF3CE69C-5BF3-43E6-9C35-4A9D1E0AABE0}"/>
    <cellStyle name="Comma 20 3 12 2" xfId="13649" xr:uid="{F47A084D-BE22-4AB3-A5DB-84B86DA17829}"/>
    <cellStyle name="Comma 20 3 12 3" xfId="13650" xr:uid="{31FE2274-2308-4DB0-90E2-FC2E685FCA02}"/>
    <cellStyle name="Comma 20 3 12 4" xfId="13651" xr:uid="{C21213B1-2A1B-4049-A387-7F37D125B4E0}"/>
    <cellStyle name="Comma 20 3 13" xfId="13652" xr:uid="{2D30C860-AA61-4B0F-A900-00DFF1F77271}"/>
    <cellStyle name="Comma 20 3 14" xfId="13653" xr:uid="{76A01AE0-CA25-425A-A480-27F6D23D3F4C}"/>
    <cellStyle name="Comma 20 3 15" xfId="13654" xr:uid="{444F99E8-6FE1-4E83-9C3A-966F3ABFBE9B}"/>
    <cellStyle name="Comma 20 3 16" xfId="13655" xr:uid="{388FC1B2-7963-48D5-986E-39B2BE45E037}"/>
    <cellStyle name="Comma 20 3 17" xfId="13656" xr:uid="{83B041C8-B9EC-4180-84E2-6AE2EF00D4CA}"/>
    <cellStyle name="Comma 20 3 18" xfId="13657" xr:uid="{05C137B4-7EC9-4EED-BD81-C7A09A1A7E53}"/>
    <cellStyle name="Comma 20 3 19" xfId="13658" xr:uid="{B244C716-0353-4687-BEE2-D2963B06ED63}"/>
    <cellStyle name="Comma 20 3 2" xfId="13659" xr:uid="{AFE749F4-DBDE-4083-B030-B176E956762D}"/>
    <cellStyle name="Comma 20 3 20" xfId="13660" xr:uid="{ADE7AF7A-C0DC-44DD-9E46-A33A612A02B8}"/>
    <cellStyle name="Comma 20 3 21" xfId="13661" xr:uid="{1C0F6704-613E-40A6-AC81-E8F305C97189}"/>
    <cellStyle name="Comma 20 3 22" xfId="13662" xr:uid="{BF7EBC05-4C08-45EA-8BCD-2FFEDBDF7B58}"/>
    <cellStyle name="Comma 20 3 3" xfId="13663" xr:uid="{79D80CD6-4441-4EFE-9459-EA41C09B668B}"/>
    <cellStyle name="Comma 20 3 4" xfId="13664" xr:uid="{F2D6A186-4DC1-4C02-B9FF-3D7D135B92CF}"/>
    <cellStyle name="Comma 20 3 5" xfId="13665" xr:uid="{A28FDE1C-C6A4-43B9-8404-CD4A1FFF322F}"/>
    <cellStyle name="Comma 20 3 6" xfId="13666" xr:uid="{CAC15BAB-230B-465C-98E5-AA7300EB498B}"/>
    <cellStyle name="Comma 20 3 6 10" xfId="13667" xr:uid="{244A5A1A-DFA8-4F14-9156-88A199C246D0}"/>
    <cellStyle name="Comma 20 3 6 11" xfId="13668" xr:uid="{EBB8DAB4-ABC0-431F-AB0D-E0D222D47FE5}"/>
    <cellStyle name="Comma 20 3 6 12" xfId="13669" xr:uid="{5B1C9B15-77C2-491A-8257-E0D5633A59E4}"/>
    <cellStyle name="Comma 20 3 6 13" xfId="13670" xr:uid="{87687467-ED02-4064-94E9-67029D4C8787}"/>
    <cellStyle name="Comma 20 3 6 14" xfId="13671" xr:uid="{B5047AB1-354D-4937-A45B-91A7D0A36BB3}"/>
    <cellStyle name="Comma 20 3 6 15" xfId="13672" xr:uid="{EC95649B-8908-4433-8A31-58DAC294B35A}"/>
    <cellStyle name="Comma 20 3 6 2" xfId="13673" xr:uid="{9B60F003-9841-4C66-B1C7-C67EBB2F2523}"/>
    <cellStyle name="Comma 20 3 6 2 2" xfId="13674" xr:uid="{16EC881D-5F22-4FA6-9B38-429D6B81A4D7}"/>
    <cellStyle name="Comma 20 3 6 2 2 2" xfId="13675" xr:uid="{A08CBE8A-D0F2-4CAE-AD29-E25E006D5E2C}"/>
    <cellStyle name="Comma 20 3 6 2 2 3" xfId="13676" xr:uid="{3B590555-E02C-4DED-8B64-365AF26F213E}"/>
    <cellStyle name="Comma 20 3 6 2 2 4" xfId="13677" xr:uid="{6E64AFCB-91DD-44CB-8FC5-6F999ED519B5}"/>
    <cellStyle name="Comma 20 3 6 2 2 5" xfId="13678" xr:uid="{635F5EBE-949C-4B55-AC0D-25EBDCF7566D}"/>
    <cellStyle name="Comma 20 3 6 2 3" xfId="13679" xr:uid="{F637F5D0-25E1-4B17-A89E-A06CDF0597C3}"/>
    <cellStyle name="Comma 20 3 6 2 4" xfId="13680" xr:uid="{80C8E82C-20B1-4B9C-BA45-A11E8EE37FB3}"/>
    <cellStyle name="Comma 20 3 6 2 5" xfId="13681" xr:uid="{7A2AD19D-AB4A-46E8-8CA8-6D7EC35125D2}"/>
    <cellStyle name="Comma 20 3 6 2 6" xfId="13682" xr:uid="{44702140-A020-44DA-B102-6530EDF650E7}"/>
    <cellStyle name="Comma 20 3 6 2 7" xfId="13683" xr:uid="{12F21AF8-7B01-47BE-89CC-FA917623F934}"/>
    <cellStyle name="Comma 20 3 6 2 8" xfId="13684" xr:uid="{82712271-908A-4F95-93EF-4015BC072781}"/>
    <cellStyle name="Comma 20 3 6 2 9" xfId="13685" xr:uid="{98F22971-F0F0-4A4C-B848-BF7BA2DD1940}"/>
    <cellStyle name="Comma 20 3 6 2_Int on Cust Dep" xfId="13686" xr:uid="{67F06EB1-E2DC-4266-9CAC-9353860CA327}"/>
    <cellStyle name="Comma 20 3 6 3" xfId="13687" xr:uid="{27A3C580-5525-4185-AEAD-E538DDB5FAA9}"/>
    <cellStyle name="Comma 20 3 6 3 2" xfId="13688" xr:uid="{FAC804B4-8599-47A5-8EA3-C2D338DD9CA6}"/>
    <cellStyle name="Comma 20 3 6 3 2 2" xfId="13689" xr:uid="{3CF63473-D251-44FC-9FB9-528AFD45193B}"/>
    <cellStyle name="Comma 20 3 6 3 2 3" xfId="13690" xr:uid="{245F6A25-B7D3-497F-9E12-03E551938718}"/>
    <cellStyle name="Comma 20 3 6 3 2 4" xfId="13691" xr:uid="{794D2A22-64EA-4089-BDCD-C43BC31EA717}"/>
    <cellStyle name="Comma 20 3 6 3 2 5" xfId="13692" xr:uid="{9B561FEF-59CD-462F-B8B6-A8C6D4EB0192}"/>
    <cellStyle name="Comma 20 3 6 3 3" xfId="13693" xr:uid="{ADDB0D79-DE51-4C2D-A001-65281C59931B}"/>
    <cellStyle name="Comma 20 3 6 3 4" xfId="13694" xr:uid="{E1A13A1E-508B-4C78-A881-56BFA58DD496}"/>
    <cellStyle name="Comma 20 3 6 3 5" xfId="13695" xr:uid="{C1FE1C04-4B47-4756-BFE4-4EE2A697AA49}"/>
    <cellStyle name="Comma 20 3 6 3 6" xfId="13696" xr:uid="{7F7C4C11-56C3-4DE0-A341-813AF971DD6D}"/>
    <cellStyle name="Comma 20 3 6 3 7" xfId="13697" xr:uid="{FA536CFD-12CB-472D-9D3D-E4BC6E9103F2}"/>
    <cellStyle name="Comma 20 3 6 3 8" xfId="13698" xr:uid="{C985097E-34E7-422F-BADA-6425FCB1E70E}"/>
    <cellStyle name="Comma 20 3 6 3 9" xfId="13699" xr:uid="{31E90792-80F4-4EC9-AEF8-80E591E4EE8F}"/>
    <cellStyle name="Comma 20 3 6 3_Int on Cust Dep" xfId="13700" xr:uid="{41BDAE7C-0506-4068-85AB-7D0D6F54C720}"/>
    <cellStyle name="Comma 20 3 6 4" xfId="13701" xr:uid="{E2B2CC42-BD68-473B-890C-30A0B47A2C7A}"/>
    <cellStyle name="Comma 20 3 6 4 2" xfId="13702" xr:uid="{6E131F51-6828-4308-A6A9-92D87FA3B8CF}"/>
    <cellStyle name="Comma 20 3 6 4 3" xfId="13703" xr:uid="{B8D8ED87-E59A-4E1A-9BE9-EF852B71F6BC}"/>
    <cellStyle name="Comma 20 3 6 4 4" xfId="13704" xr:uid="{DB897769-F887-4E89-BC5B-537EE4F647A7}"/>
    <cellStyle name="Comma 20 3 6 4 5" xfId="13705" xr:uid="{5C367013-C18F-47FE-8B3E-2C119A5C39AF}"/>
    <cellStyle name="Comma 20 3 6 5" xfId="13706" xr:uid="{020F6763-E0E9-4A25-89BE-01DAE83F46C2}"/>
    <cellStyle name="Comma 20 3 6 5 2" xfId="13707" xr:uid="{703D498B-8C6E-46F2-88B9-47F4D41E2A91}"/>
    <cellStyle name="Comma 20 3 6 5 3" xfId="13708" xr:uid="{AD73FE96-A5CA-41BB-B4A1-62603FA07D96}"/>
    <cellStyle name="Comma 20 3 6 5 4" xfId="13709" xr:uid="{3641F04F-8EA4-43CE-9E30-589F20513F16}"/>
    <cellStyle name="Comma 20 3 6 6" xfId="13710" xr:uid="{36C45AFD-6107-4E56-9FD6-12087F18EB6C}"/>
    <cellStyle name="Comma 20 3 6 7" xfId="13711" xr:uid="{BE9F79E7-2639-45FB-8C04-2958CBED16A6}"/>
    <cellStyle name="Comma 20 3 6 8" xfId="13712" xr:uid="{973000DC-EBBC-4D8F-ABEC-67B7C562C266}"/>
    <cellStyle name="Comma 20 3 6 9" xfId="13713" xr:uid="{A1E40D1A-4809-4B09-AED1-77176051F021}"/>
    <cellStyle name="Comma 20 3 6_INPUT Allocators" xfId="13714" xr:uid="{68536FA7-DE18-469E-A419-F439031FA43D}"/>
    <cellStyle name="Comma 20 3 7" xfId="13715" xr:uid="{C122CA49-F66F-4B29-BF34-7D95AA5EC35E}"/>
    <cellStyle name="Comma 20 3 7 10" xfId="13716" xr:uid="{5427C3B7-1BCC-4194-B942-41F6E90673A8}"/>
    <cellStyle name="Comma 20 3 7 11" xfId="13717" xr:uid="{733B58C7-A504-4806-9965-3AAB2FB545B7}"/>
    <cellStyle name="Comma 20 3 7 12" xfId="13718" xr:uid="{DCFA9AC2-5259-4F10-8983-8B16E0093408}"/>
    <cellStyle name="Comma 20 3 7 13" xfId="13719" xr:uid="{E00A8431-9B9F-44D5-9C80-F05B5E016E2E}"/>
    <cellStyle name="Comma 20 3 7 14" xfId="13720" xr:uid="{727076B8-BE1E-4D28-BA17-1869A04894C4}"/>
    <cellStyle name="Comma 20 3 7 15" xfId="13721" xr:uid="{92B1AB1F-542A-4EF8-9F28-6C9C351F407A}"/>
    <cellStyle name="Comma 20 3 7 2" xfId="13722" xr:uid="{9397D796-2A81-4A76-BD83-993203D68E03}"/>
    <cellStyle name="Comma 20 3 7 2 2" xfId="13723" xr:uid="{D0DCB84C-DDA5-4E1F-8321-0FB8FD2C46EC}"/>
    <cellStyle name="Comma 20 3 7 2 2 2" xfId="13724" xr:uid="{84CEDC41-D806-4DE1-93F7-5D68380406AD}"/>
    <cellStyle name="Comma 20 3 7 2 2 3" xfId="13725" xr:uid="{574AB139-3C1A-4A31-8C76-4B78D6B92C8D}"/>
    <cellStyle name="Comma 20 3 7 2 2 4" xfId="13726" xr:uid="{9651CE1B-5307-4EC2-B03D-50AE272B76B3}"/>
    <cellStyle name="Comma 20 3 7 2 2 5" xfId="13727" xr:uid="{A3C143D0-BE87-471D-81A4-00C1AE857DDD}"/>
    <cellStyle name="Comma 20 3 7 2 3" xfId="13728" xr:uid="{0D224AE6-4634-46FA-9E29-963886564DB0}"/>
    <cellStyle name="Comma 20 3 7 2 4" xfId="13729" xr:uid="{ADF8087B-7576-476E-B31A-0A007D7B3F2B}"/>
    <cellStyle name="Comma 20 3 7 2 5" xfId="13730" xr:uid="{1C4B0D93-0C14-445C-84D3-B3DCDEA04C5E}"/>
    <cellStyle name="Comma 20 3 7 2 6" xfId="13731" xr:uid="{FA373331-F2EF-4AA5-9A16-90AB52B10E5F}"/>
    <cellStyle name="Comma 20 3 7 2 7" xfId="13732" xr:uid="{15F4A78F-6AF3-4C6A-811A-F1774B21A6D2}"/>
    <cellStyle name="Comma 20 3 7 2 8" xfId="13733" xr:uid="{6A10EF1A-36D3-4A02-BAF3-0F3197A5A61C}"/>
    <cellStyle name="Comma 20 3 7 2 9" xfId="13734" xr:uid="{709229E6-C250-4C26-A15F-D340B2E3770F}"/>
    <cellStyle name="Comma 20 3 7 2_Int on Cust Dep" xfId="13735" xr:uid="{E00ADA05-AD22-4425-8E70-04B3D72FEFDE}"/>
    <cellStyle name="Comma 20 3 7 3" xfId="13736" xr:uid="{BC3F7BF3-B941-4284-8157-E155791530AA}"/>
    <cellStyle name="Comma 20 3 7 3 2" xfId="13737" xr:uid="{74D5B35D-DFD9-4F37-9BF8-84A8962E7AA6}"/>
    <cellStyle name="Comma 20 3 7 3 2 2" xfId="13738" xr:uid="{84050DC6-9FFC-4EFD-8329-0E0C57674A62}"/>
    <cellStyle name="Comma 20 3 7 3 2 3" xfId="13739" xr:uid="{94C371F2-F194-4996-9EB5-95CDC7071603}"/>
    <cellStyle name="Comma 20 3 7 3 2 4" xfId="13740" xr:uid="{06782339-FD32-41A2-82EF-8B1981C47EE5}"/>
    <cellStyle name="Comma 20 3 7 3 2 5" xfId="13741" xr:uid="{BF9787F8-50D6-4E00-9B6E-0542A35701EB}"/>
    <cellStyle name="Comma 20 3 7 3 3" xfId="13742" xr:uid="{3C175264-C304-43CA-AEEE-F3F56AFA901E}"/>
    <cellStyle name="Comma 20 3 7 3 4" xfId="13743" xr:uid="{FBBB1481-A1CD-4977-A2F8-DF6D2EDC477E}"/>
    <cellStyle name="Comma 20 3 7 3 5" xfId="13744" xr:uid="{A14AD3D3-9D40-44EA-A5B5-2CB1BF5A11A8}"/>
    <cellStyle name="Comma 20 3 7 3 6" xfId="13745" xr:uid="{EB7B1EC9-E47E-4C41-8517-7B8D58462A50}"/>
    <cellStyle name="Comma 20 3 7 3 7" xfId="13746" xr:uid="{BA444CBF-A878-4DBF-9A29-DA0A430D0392}"/>
    <cellStyle name="Comma 20 3 7 3 8" xfId="13747" xr:uid="{F139AB1F-453D-4EF2-BC8A-B7BC4D4E71DF}"/>
    <cellStyle name="Comma 20 3 7 3 9" xfId="13748" xr:uid="{D6586BB4-78BB-4DB0-929B-3FF8F2862E8C}"/>
    <cellStyle name="Comma 20 3 7 3_Int on Cust Dep" xfId="13749" xr:uid="{E5FE766B-F711-4EEB-99DC-D370A05AB6CE}"/>
    <cellStyle name="Comma 20 3 7 4" xfId="13750" xr:uid="{EA4C6DCA-3A98-4F5E-8CC4-559936CF2047}"/>
    <cellStyle name="Comma 20 3 7 4 2" xfId="13751" xr:uid="{7CF1588B-923A-4694-B463-BB4A98F8E277}"/>
    <cellStyle name="Comma 20 3 7 4 3" xfId="13752" xr:uid="{DF4F0E23-40B2-4177-A5A3-603598E2F904}"/>
    <cellStyle name="Comma 20 3 7 4 4" xfId="13753" xr:uid="{57776C46-66A6-4C49-AF36-1C51D9F275B6}"/>
    <cellStyle name="Comma 20 3 7 4 5" xfId="13754" xr:uid="{271C8201-313B-453C-9A41-F58C198E5156}"/>
    <cellStyle name="Comma 20 3 7 5" xfId="13755" xr:uid="{1CAF335A-2ED6-4265-96EB-E058F8B80B26}"/>
    <cellStyle name="Comma 20 3 7 5 2" xfId="13756" xr:uid="{1527E3FE-3747-4A04-985B-4B56786F1798}"/>
    <cellStyle name="Comma 20 3 7 5 3" xfId="13757" xr:uid="{6DBACB6E-6A35-482E-85B5-ACD75CCBDAA6}"/>
    <cellStyle name="Comma 20 3 7 5 4" xfId="13758" xr:uid="{28BE8DEC-6454-4512-9D61-3B067D390621}"/>
    <cellStyle name="Comma 20 3 7 6" xfId="13759" xr:uid="{B551544F-B246-4372-868C-1A4A7357C6A0}"/>
    <cellStyle name="Comma 20 3 7 7" xfId="13760" xr:uid="{51EFD8C6-5A86-4C22-BECF-97772EC527F6}"/>
    <cellStyle name="Comma 20 3 7 8" xfId="13761" xr:uid="{53B2365F-D5F9-4773-A0E6-DC72FA4ABB7E}"/>
    <cellStyle name="Comma 20 3 7 9" xfId="13762" xr:uid="{70D924DC-41D1-40B1-9679-E2943F787CD6}"/>
    <cellStyle name="Comma 20 3 7_INPUT Allocators" xfId="13763" xr:uid="{EBF1B8DF-EC7E-4CBA-BF61-E41F4FA66D43}"/>
    <cellStyle name="Comma 20 3 8" xfId="13764" xr:uid="{229F7D9B-9BCF-41D6-8985-9F6F2F167115}"/>
    <cellStyle name="Comma 20 3 8 10" xfId="13765" xr:uid="{FCAD6D2B-EFDC-4532-9706-C2D4D92235A8}"/>
    <cellStyle name="Comma 20 3 8 11" xfId="13766" xr:uid="{013E11A6-608B-4B0D-88C0-5B5C38E2A23F}"/>
    <cellStyle name="Comma 20 3 8 12" xfId="13767" xr:uid="{4FFD6C04-B987-4C87-8656-AFE3707059BB}"/>
    <cellStyle name="Comma 20 3 8 13" xfId="13768" xr:uid="{869D9690-0B3A-4F21-89D7-48A1F64CBA4A}"/>
    <cellStyle name="Comma 20 3 8 14" xfId="13769" xr:uid="{ED1971B2-79A4-4096-B157-48EDA0E63B5C}"/>
    <cellStyle name="Comma 20 3 8 15" xfId="13770" xr:uid="{3CEF61A7-AED7-4DE7-9942-DE9889A2BB4C}"/>
    <cellStyle name="Comma 20 3 8 2" xfId="13771" xr:uid="{1A094242-7190-4D04-8285-2FAACFED4F08}"/>
    <cellStyle name="Comma 20 3 8 2 2" xfId="13772" xr:uid="{857A8391-538B-44E7-8088-33E8C49A53F6}"/>
    <cellStyle name="Comma 20 3 8 2 2 2" xfId="13773" xr:uid="{32F569F7-1A18-4185-93C8-4AA80B411CC7}"/>
    <cellStyle name="Comma 20 3 8 2 2 3" xfId="13774" xr:uid="{2C42CB90-C97C-4470-BFD0-2368D29E6D61}"/>
    <cellStyle name="Comma 20 3 8 2 2 4" xfId="13775" xr:uid="{63E7BB93-B81F-49AD-8760-2560F8C4275A}"/>
    <cellStyle name="Comma 20 3 8 2 2 5" xfId="13776" xr:uid="{9715CA31-30FC-4798-9D25-FB9FFF65ED39}"/>
    <cellStyle name="Comma 20 3 8 2 3" xfId="13777" xr:uid="{4D983815-B712-42FA-9393-1D9B8D6E0E6B}"/>
    <cellStyle name="Comma 20 3 8 2 4" xfId="13778" xr:uid="{14B16A7E-45D9-411E-A9C6-6C52AA33EC7C}"/>
    <cellStyle name="Comma 20 3 8 2 5" xfId="13779" xr:uid="{8487479D-5F2E-44E1-A17F-367850F82C5F}"/>
    <cellStyle name="Comma 20 3 8 2 6" xfId="13780" xr:uid="{8A82F921-3410-4BF8-96C3-15049CB1E84B}"/>
    <cellStyle name="Comma 20 3 8 2 7" xfId="13781" xr:uid="{1975584B-C78D-43B9-9FBF-4699329F5BBF}"/>
    <cellStyle name="Comma 20 3 8 2 8" xfId="13782" xr:uid="{FE301D2B-1F8A-45F8-9B42-D71208C69A3E}"/>
    <cellStyle name="Comma 20 3 8 2 9" xfId="13783" xr:uid="{13356A88-ED7F-491D-A01F-DF3C8AA8164B}"/>
    <cellStyle name="Comma 20 3 8 2_Int on Cust Dep" xfId="13784" xr:uid="{AED6FC8F-E7E0-4377-845A-51A30ED7F802}"/>
    <cellStyle name="Comma 20 3 8 3" xfId="13785" xr:uid="{BA40AA0B-AB59-4945-86D0-C2599FA1A7A8}"/>
    <cellStyle name="Comma 20 3 8 3 2" xfId="13786" xr:uid="{E8BCDBB8-368B-42F0-AA8B-2ED436C9F5D2}"/>
    <cellStyle name="Comma 20 3 8 3 2 2" xfId="13787" xr:uid="{6F6BC6CF-354C-47F1-857F-C3BB72109473}"/>
    <cellStyle name="Comma 20 3 8 3 2 3" xfId="13788" xr:uid="{47BFB146-5AB9-40CF-AA88-29474F0F0B7D}"/>
    <cellStyle name="Comma 20 3 8 3 2 4" xfId="13789" xr:uid="{430C3A6A-50A1-4396-BE96-3421B0FC600C}"/>
    <cellStyle name="Comma 20 3 8 3 2 5" xfId="13790" xr:uid="{5D4D3BB4-7C98-4835-8003-E291CC982141}"/>
    <cellStyle name="Comma 20 3 8 3 3" xfId="13791" xr:uid="{75D44495-268E-401C-96F7-3A2CB45B6B24}"/>
    <cellStyle name="Comma 20 3 8 3 4" xfId="13792" xr:uid="{25A19839-DCB3-41FB-A48C-DF599C69A79E}"/>
    <cellStyle name="Comma 20 3 8 3 5" xfId="13793" xr:uid="{35EC7777-5DAD-400F-93FB-AA968502455B}"/>
    <cellStyle name="Comma 20 3 8 3 6" xfId="13794" xr:uid="{8E31723E-502F-4DFF-B4D8-54D0E39D7E40}"/>
    <cellStyle name="Comma 20 3 8 3 7" xfId="13795" xr:uid="{DE07CA10-2B63-4B93-AA65-BA8502177E9B}"/>
    <cellStyle name="Comma 20 3 8 3 8" xfId="13796" xr:uid="{BD2472F1-5A91-4097-BC42-D597E68E9404}"/>
    <cellStyle name="Comma 20 3 8 3 9" xfId="13797" xr:uid="{BD6FA89A-FAB8-42BD-9290-7A5FAC52B829}"/>
    <cellStyle name="Comma 20 3 8 3_Int on Cust Dep" xfId="13798" xr:uid="{E456BA1B-125F-488F-A353-8E3BC6B11C71}"/>
    <cellStyle name="Comma 20 3 8 4" xfId="13799" xr:uid="{7961A27B-498A-4635-8D09-E4B8D43145D1}"/>
    <cellStyle name="Comma 20 3 8 4 2" xfId="13800" xr:uid="{C53D83C0-5E32-4BC2-AB35-C18AE27D9454}"/>
    <cellStyle name="Comma 20 3 8 4 3" xfId="13801" xr:uid="{33266DFC-6D99-46ED-8F9C-80E92CCE5616}"/>
    <cellStyle name="Comma 20 3 8 4 4" xfId="13802" xr:uid="{C1D01CAF-E309-470E-B162-E491B33C8224}"/>
    <cellStyle name="Comma 20 3 8 4 5" xfId="13803" xr:uid="{71511835-137F-4B38-B871-DF64BAE7A42B}"/>
    <cellStyle name="Comma 20 3 8 5" xfId="13804" xr:uid="{484E800E-9040-4C4E-9E26-0FA19A499327}"/>
    <cellStyle name="Comma 20 3 8 5 2" xfId="13805" xr:uid="{32405F46-EF35-4D04-B836-5B74173DDCBF}"/>
    <cellStyle name="Comma 20 3 8 5 3" xfId="13806" xr:uid="{FCC131A0-903F-4B71-B27D-CF238A0388F5}"/>
    <cellStyle name="Comma 20 3 8 5 4" xfId="13807" xr:uid="{238FE80D-7BA1-484C-B6CA-BE35BB8777F8}"/>
    <cellStyle name="Comma 20 3 8 6" xfId="13808" xr:uid="{D1D45FF8-E5EB-477F-97C3-3A0B08105B06}"/>
    <cellStyle name="Comma 20 3 8 7" xfId="13809" xr:uid="{0BD1CE4C-02CC-436F-AA8C-1325B62AB1E2}"/>
    <cellStyle name="Comma 20 3 8 8" xfId="13810" xr:uid="{E9922B4C-5A87-4FDB-B9C0-95D740BEFDC8}"/>
    <cellStyle name="Comma 20 3 8 9" xfId="13811" xr:uid="{55E8ACE7-7475-44CF-B57D-06D35D9F3930}"/>
    <cellStyle name="Comma 20 3 8_INPUT Allocators" xfId="13812" xr:uid="{18BB610A-2CDA-4493-9B6F-B0A43D999C24}"/>
    <cellStyle name="Comma 20 3 9" xfId="13813" xr:uid="{67E9AFF8-6719-4C35-9420-23C9541F5A6F}"/>
    <cellStyle name="Comma 20 3 9 2" xfId="13814" xr:uid="{33D12DA6-61EF-469A-8109-5918DA36F00C}"/>
    <cellStyle name="Comma 20 3 9 2 2" xfId="13815" xr:uid="{E4967964-1F03-4690-9031-08CEB0C38487}"/>
    <cellStyle name="Comma 20 3 9 2 3" xfId="13816" xr:uid="{A4E0680A-1DB1-4577-B3EF-322FD0F83C7B}"/>
    <cellStyle name="Comma 20 3 9 2 4" xfId="13817" xr:uid="{BA03DD58-5DD8-42CF-B4A1-7530BF3BBAD7}"/>
    <cellStyle name="Comma 20 3 9 2 5" xfId="13818" xr:uid="{177E285C-A8AA-4219-B287-417366F8B0B8}"/>
    <cellStyle name="Comma 20 3 9 3" xfId="13819" xr:uid="{169CDB7C-59A1-4B0C-9F1A-182C2F4D80C8}"/>
    <cellStyle name="Comma 20 3 9 4" xfId="13820" xr:uid="{91C4D5AC-B4E0-45CF-9015-7C9B71ED9C52}"/>
    <cellStyle name="Comma 20 3 9 5" xfId="13821" xr:uid="{6120A1F1-2E8A-4188-9987-62B86FC6AFB3}"/>
    <cellStyle name="Comma 20 3 9 6" xfId="13822" xr:uid="{C3FA7ABB-53B3-4885-9067-DF99E52C887F}"/>
    <cellStyle name="Comma 20 3 9 7" xfId="13823" xr:uid="{CF5E74D5-07F3-4838-998E-C07436555E35}"/>
    <cellStyle name="Comma 20 3 9 8" xfId="13824" xr:uid="{F2648B44-51D8-4713-B292-383BFBC79BBA}"/>
    <cellStyle name="Comma 20 3 9 9" xfId="13825" xr:uid="{0A0E3295-4A10-453B-ABDA-9C49840D5B2A}"/>
    <cellStyle name="Comma 20 3 9_Int on Cust Dep" xfId="13826" xr:uid="{0096B178-AFB6-43AD-8193-21AFE4E1AB93}"/>
    <cellStyle name="Comma 20 3_INPUT Allocators" xfId="13827" xr:uid="{F8FC941B-8F79-486F-B3B7-EB89BCB319D4}"/>
    <cellStyle name="Comma 20 4" xfId="13828" xr:uid="{548BCEE9-5027-4C25-9542-E2F0374D068D}"/>
    <cellStyle name="Comma 20 4 10" xfId="13829" xr:uid="{84104D8C-AAFA-44AB-9314-2A4EE31F5F7D}"/>
    <cellStyle name="Comma 20 4 10 2" xfId="13830" xr:uid="{6CE6B710-D3A4-4F17-9050-A91F3704BAA1}"/>
    <cellStyle name="Comma 20 4 10 2 2" xfId="13831" xr:uid="{2043937C-EE95-4F2D-954E-475411C7A250}"/>
    <cellStyle name="Comma 20 4 10 2 3" xfId="13832" xr:uid="{6011EB49-05D3-431C-9115-4DEA2F1FF03A}"/>
    <cellStyle name="Comma 20 4 10 2 4" xfId="13833" xr:uid="{911E8179-2947-44D9-A461-CE3839EC8D8D}"/>
    <cellStyle name="Comma 20 4 10 2 5" xfId="13834" xr:uid="{516C4F5E-4884-45EF-830F-64EC963E8A9C}"/>
    <cellStyle name="Comma 20 4 10 3" xfId="13835" xr:uid="{1164A246-34B6-4827-BDAB-E0D3CED851D1}"/>
    <cellStyle name="Comma 20 4 10 4" xfId="13836" xr:uid="{1A66C462-82C4-45A9-A104-E0DA3460C3DD}"/>
    <cellStyle name="Comma 20 4 10 5" xfId="13837" xr:uid="{7BF09CA2-8140-48F6-897A-1502EF79DC7F}"/>
    <cellStyle name="Comma 20 4 10 6" xfId="13838" xr:uid="{1269A5E0-A8BF-4185-A7B1-F97C5C932023}"/>
    <cellStyle name="Comma 20 4 10 7" xfId="13839" xr:uid="{E4228653-9701-4869-9AF1-715193AB0237}"/>
    <cellStyle name="Comma 20 4 10 8" xfId="13840" xr:uid="{1E54B9E1-C1F6-45C6-95B9-8BCDBEC45918}"/>
    <cellStyle name="Comma 20 4 10 9" xfId="13841" xr:uid="{E5B0A60F-B1A0-402E-9682-4D40A98248F7}"/>
    <cellStyle name="Comma 20 4 10_Int on Cust Dep" xfId="13842" xr:uid="{4F8EDB69-A8BC-4F65-ACCC-ABAB4C54EDB9}"/>
    <cellStyle name="Comma 20 4 11" xfId="13843" xr:uid="{7EB67208-8A97-4DCF-BDF3-8E3101F50E63}"/>
    <cellStyle name="Comma 20 4 11 2" xfId="13844" xr:uid="{2F9DA19F-FFD1-4453-8033-82969D4A52B2}"/>
    <cellStyle name="Comma 20 4 11 3" xfId="13845" xr:uid="{D277A899-171C-495D-AC11-D288801E6206}"/>
    <cellStyle name="Comma 20 4 11 4" xfId="13846" xr:uid="{EF89485F-55DB-4B6F-B121-59CF69D861EB}"/>
    <cellStyle name="Comma 20 4 11 5" xfId="13847" xr:uid="{863369E5-5C99-4A83-8C24-1B7A3A4DD698}"/>
    <cellStyle name="Comma 20 4 12" xfId="13848" xr:uid="{818C020B-7B42-47E8-B9B7-394A0CA0ACAA}"/>
    <cellStyle name="Comma 20 4 12 2" xfId="13849" xr:uid="{11FBA9B3-5598-46D5-9A37-5137D073428A}"/>
    <cellStyle name="Comma 20 4 12 3" xfId="13850" xr:uid="{E5F22C67-730C-434C-97E3-0ADA91DF1137}"/>
    <cellStyle name="Comma 20 4 12 4" xfId="13851" xr:uid="{3E988531-5034-4011-9E8C-B6C32224A998}"/>
    <cellStyle name="Comma 20 4 13" xfId="13852" xr:uid="{8A0829A4-AAD7-4CC8-A66B-33DBFE6E24BA}"/>
    <cellStyle name="Comma 20 4 14" xfId="13853" xr:uid="{2BB2B355-D32F-4A0F-9C63-B670113788EB}"/>
    <cellStyle name="Comma 20 4 15" xfId="13854" xr:uid="{7B45DF9C-BAEF-4031-A549-002FC955A846}"/>
    <cellStyle name="Comma 20 4 16" xfId="13855" xr:uid="{3EE56760-EF0A-41FA-93E7-1794ED290B09}"/>
    <cellStyle name="Comma 20 4 17" xfId="13856" xr:uid="{3A308348-B8E3-4330-B6FD-70C85FFAFF47}"/>
    <cellStyle name="Comma 20 4 18" xfId="13857" xr:uid="{64FC9EDE-3C20-40AD-81A3-FFDCCBBC6523}"/>
    <cellStyle name="Comma 20 4 19" xfId="13858" xr:uid="{7B2B04BD-C191-4151-B6F1-DEDEA24C0BB0}"/>
    <cellStyle name="Comma 20 4 2" xfId="13859" xr:uid="{3907F1D9-7132-42B2-81FC-80A5E0BD50D3}"/>
    <cellStyle name="Comma 20 4 20" xfId="13860" xr:uid="{A9743D63-EA69-43F9-8F27-8D4EF8FB857A}"/>
    <cellStyle name="Comma 20 4 21" xfId="13861" xr:uid="{75356D22-5999-41B6-8D5C-6A21EBEAE5BF}"/>
    <cellStyle name="Comma 20 4 22" xfId="13862" xr:uid="{E9948BB2-4C88-4A6F-AAE5-4E2B717AA5B1}"/>
    <cellStyle name="Comma 20 4 3" xfId="13863" xr:uid="{FB068A16-F7DE-4D89-921D-19A4A4FD6C44}"/>
    <cellStyle name="Comma 20 4 4" xfId="13864" xr:uid="{0497354C-2DD2-468A-B271-391524C92243}"/>
    <cellStyle name="Comma 20 4 5" xfId="13865" xr:uid="{AC246C1B-294C-441B-A641-0F480DA59FCB}"/>
    <cellStyle name="Comma 20 4 6" xfId="13866" xr:uid="{CA710184-9CDE-4F45-A9A4-E571B4B8C55C}"/>
    <cellStyle name="Comma 20 4 6 10" xfId="13867" xr:uid="{F0B0F7D2-5EE2-437A-AFCA-6A7EB52C6757}"/>
    <cellStyle name="Comma 20 4 6 11" xfId="13868" xr:uid="{0B78B824-ED4D-441E-B5C5-15B1EF10B822}"/>
    <cellStyle name="Comma 20 4 6 12" xfId="13869" xr:uid="{914DF645-9666-4DF7-9B8E-E90E746DF56E}"/>
    <cellStyle name="Comma 20 4 6 13" xfId="13870" xr:uid="{B957CA33-886C-4BF1-B9C0-0F7B1337D2CB}"/>
    <cellStyle name="Comma 20 4 6 14" xfId="13871" xr:uid="{202AF851-6B31-4F35-9BA3-1DED1AE7F245}"/>
    <cellStyle name="Comma 20 4 6 15" xfId="13872" xr:uid="{CBA09B54-557F-4AEC-810D-24048485A375}"/>
    <cellStyle name="Comma 20 4 6 2" xfId="13873" xr:uid="{16B23A83-67A7-484E-88E5-C7E0A162057D}"/>
    <cellStyle name="Comma 20 4 6 2 2" xfId="13874" xr:uid="{C30B1191-BB26-4FF6-92F4-264CD0B48C0E}"/>
    <cellStyle name="Comma 20 4 6 2 2 2" xfId="13875" xr:uid="{430F58D5-81AF-464A-9F69-4334CF4E2925}"/>
    <cellStyle name="Comma 20 4 6 2 2 3" xfId="13876" xr:uid="{EA1B3F82-65D4-461A-8B86-9BD394A81A00}"/>
    <cellStyle name="Comma 20 4 6 2 2 4" xfId="13877" xr:uid="{D1AE51CA-1C08-4FE8-B9EF-21CF3CF10F0A}"/>
    <cellStyle name="Comma 20 4 6 2 2 5" xfId="13878" xr:uid="{9C7B7E3A-460D-4394-A25E-D9DD5F7BCB78}"/>
    <cellStyle name="Comma 20 4 6 2 3" xfId="13879" xr:uid="{4671DEB0-ACA9-447B-B3C2-B3E7365C68CB}"/>
    <cellStyle name="Comma 20 4 6 2 4" xfId="13880" xr:uid="{92F11517-DBC5-48D4-AC96-36BFD0A4468C}"/>
    <cellStyle name="Comma 20 4 6 2 5" xfId="13881" xr:uid="{331122C7-DCB3-4195-AC67-0018AB8BCE01}"/>
    <cellStyle name="Comma 20 4 6 2 6" xfId="13882" xr:uid="{5820A2CE-A499-4C99-B5D4-7094F395C3AF}"/>
    <cellStyle name="Comma 20 4 6 2 7" xfId="13883" xr:uid="{46543EEC-73C7-4BAE-97D1-DBA1B19D647B}"/>
    <cellStyle name="Comma 20 4 6 2 8" xfId="13884" xr:uid="{4A07EC2B-BD59-49B4-99DE-1B10EE8949B9}"/>
    <cellStyle name="Comma 20 4 6 2 9" xfId="13885" xr:uid="{167C0B91-AC80-4744-B0A9-69E7DFD17F68}"/>
    <cellStyle name="Comma 20 4 6 2_Int on Cust Dep" xfId="13886" xr:uid="{1B9AC708-B4F6-4864-8B04-0A4410992D82}"/>
    <cellStyle name="Comma 20 4 6 3" xfId="13887" xr:uid="{1900266E-BD1D-41C9-A23C-04072588854D}"/>
    <cellStyle name="Comma 20 4 6 3 2" xfId="13888" xr:uid="{3B681026-7DC9-4A3C-B1D2-435D13DBAB6F}"/>
    <cellStyle name="Comma 20 4 6 3 2 2" xfId="13889" xr:uid="{9EFC114E-E696-42C5-9059-AA996E77F337}"/>
    <cellStyle name="Comma 20 4 6 3 2 3" xfId="13890" xr:uid="{1098F3FC-8806-462A-80A8-0574A4263AFB}"/>
    <cellStyle name="Comma 20 4 6 3 2 4" xfId="13891" xr:uid="{E1B80DC8-8F38-4D06-B991-8DB186D53AB3}"/>
    <cellStyle name="Comma 20 4 6 3 2 5" xfId="13892" xr:uid="{A4BB4B5E-0C42-40B5-84FF-B12D1791B887}"/>
    <cellStyle name="Comma 20 4 6 3 3" xfId="13893" xr:uid="{0E1191BD-27E6-4993-BAAD-7F7164F114BD}"/>
    <cellStyle name="Comma 20 4 6 3 4" xfId="13894" xr:uid="{C5FB795C-8C75-46C0-9569-399BF6368437}"/>
    <cellStyle name="Comma 20 4 6 3 5" xfId="13895" xr:uid="{564C87AC-9D38-47ED-8D07-0BCAC1B4C4DC}"/>
    <cellStyle name="Comma 20 4 6 3 6" xfId="13896" xr:uid="{31AE4462-4EF0-40DE-816A-D7F69FD3F81F}"/>
    <cellStyle name="Comma 20 4 6 3 7" xfId="13897" xr:uid="{42002868-0E42-4FA8-B307-CD901896B6B6}"/>
    <cellStyle name="Comma 20 4 6 3 8" xfId="13898" xr:uid="{15BF7A23-43F0-4D4D-853C-85C4D337B206}"/>
    <cellStyle name="Comma 20 4 6 3 9" xfId="13899" xr:uid="{7E8AE1ED-6B1D-4DA1-A4AC-F2DBBE5010AF}"/>
    <cellStyle name="Comma 20 4 6 3_Int on Cust Dep" xfId="13900" xr:uid="{5A0ACC5C-D7C5-4B74-A8BC-ED24D1A9536D}"/>
    <cellStyle name="Comma 20 4 6 4" xfId="13901" xr:uid="{2834BB15-24E6-49FE-83D6-5477DC211424}"/>
    <cellStyle name="Comma 20 4 6 4 2" xfId="13902" xr:uid="{751350FF-2565-4C27-8481-C95BDD4C4F18}"/>
    <cellStyle name="Comma 20 4 6 4 3" xfId="13903" xr:uid="{5E7938CF-C31F-45AB-99D4-1A00659AADF8}"/>
    <cellStyle name="Comma 20 4 6 4 4" xfId="13904" xr:uid="{D82363D4-60FB-4D74-B427-04F7E741418F}"/>
    <cellStyle name="Comma 20 4 6 4 5" xfId="13905" xr:uid="{ED7AA9DC-FC9A-4D30-946F-B3B92B3F579C}"/>
    <cellStyle name="Comma 20 4 6 5" xfId="13906" xr:uid="{8BDDF8FE-B02A-4EB2-9E26-AD478B5A2D4A}"/>
    <cellStyle name="Comma 20 4 6 5 2" xfId="13907" xr:uid="{B64C2724-8E70-4B2D-A09F-CD6083349C12}"/>
    <cellStyle name="Comma 20 4 6 5 3" xfId="13908" xr:uid="{30508C1D-6BD2-4B76-9586-2C4CCF889E50}"/>
    <cellStyle name="Comma 20 4 6 5 4" xfId="13909" xr:uid="{0130A138-F065-42E1-9AC8-3652725539D1}"/>
    <cellStyle name="Comma 20 4 6 6" xfId="13910" xr:uid="{707CB9CA-A367-4CA5-ABA5-9BA9F0F937F9}"/>
    <cellStyle name="Comma 20 4 6 7" xfId="13911" xr:uid="{337E4003-7AB9-4E2D-8FE3-0534315FF971}"/>
    <cellStyle name="Comma 20 4 6 8" xfId="13912" xr:uid="{37A1D89C-B4B8-4365-B505-740396428291}"/>
    <cellStyle name="Comma 20 4 6 9" xfId="13913" xr:uid="{563162BA-9785-4FD7-B376-B01E023D6436}"/>
    <cellStyle name="Comma 20 4 6_INPUT Allocators" xfId="13914" xr:uid="{93551152-9E1B-40EF-A408-4F7736BD0B3A}"/>
    <cellStyle name="Comma 20 4 7" xfId="13915" xr:uid="{499B6791-5C2E-45D6-929D-5C511911DE49}"/>
    <cellStyle name="Comma 20 4 7 10" xfId="13916" xr:uid="{8248593E-A83B-4554-B8AB-CD234FC45D40}"/>
    <cellStyle name="Comma 20 4 7 11" xfId="13917" xr:uid="{BF32269E-063B-4901-B134-B53CC2E77BB0}"/>
    <cellStyle name="Comma 20 4 7 12" xfId="13918" xr:uid="{D6059C2D-25BA-4186-87DA-FCAA4D2FA65A}"/>
    <cellStyle name="Comma 20 4 7 13" xfId="13919" xr:uid="{C1B79D01-33CC-4E15-893F-340F978E19B5}"/>
    <cellStyle name="Comma 20 4 7 14" xfId="13920" xr:uid="{DF666A3A-0868-46BA-B9FA-0B0A0C8A3CAA}"/>
    <cellStyle name="Comma 20 4 7 15" xfId="13921" xr:uid="{667CCD7B-5809-4844-9541-B9286BACA7F9}"/>
    <cellStyle name="Comma 20 4 7 2" xfId="13922" xr:uid="{93791B41-1022-4BB2-AFC4-F162FBD93BDB}"/>
    <cellStyle name="Comma 20 4 7 2 2" xfId="13923" xr:uid="{F2B73860-B025-4972-83C4-90F719EB3330}"/>
    <cellStyle name="Comma 20 4 7 2 2 2" xfId="13924" xr:uid="{6D87865A-3021-4FCE-AA13-A8FD7A6274C1}"/>
    <cellStyle name="Comma 20 4 7 2 2 3" xfId="13925" xr:uid="{7A24068C-655F-4120-9DFB-CAB2E1D2525C}"/>
    <cellStyle name="Comma 20 4 7 2 2 4" xfId="13926" xr:uid="{7E3AEBBC-DA34-40B7-AA72-E13B6C77F9B8}"/>
    <cellStyle name="Comma 20 4 7 2 2 5" xfId="13927" xr:uid="{346A118D-A5D0-4775-BA55-67A6D6F67E0A}"/>
    <cellStyle name="Comma 20 4 7 2 3" xfId="13928" xr:uid="{49BF3846-8B61-44D5-AE20-50F6801C9A6D}"/>
    <cellStyle name="Comma 20 4 7 2 4" xfId="13929" xr:uid="{E9B1E09B-940C-4491-A4D9-CD60D5F215F6}"/>
    <cellStyle name="Comma 20 4 7 2 5" xfId="13930" xr:uid="{01B3078B-B444-4EEB-83E1-867B07728750}"/>
    <cellStyle name="Comma 20 4 7 2 6" xfId="13931" xr:uid="{3AE2308C-A484-485D-8DDB-AF84BBAAE4AC}"/>
    <cellStyle name="Comma 20 4 7 2 7" xfId="13932" xr:uid="{73214B55-413C-4F59-8CE0-8F467E2AEF8B}"/>
    <cellStyle name="Comma 20 4 7 2 8" xfId="13933" xr:uid="{A1588B90-64FD-4B21-B6FC-D22AD1987D5A}"/>
    <cellStyle name="Comma 20 4 7 2 9" xfId="13934" xr:uid="{270EE0EE-0C40-4C53-AF68-1C950AF10A7F}"/>
    <cellStyle name="Comma 20 4 7 2_Int on Cust Dep" xfId="13935" xr:uid="{B7107997-3C9D-4550-B46D-E732EC4CE7DA}"/>
    <cellStyle name="Comma 20 4 7 3" xfId="13936" xr:uid="{8817B23E-3457-4B23-A20A-419CC844D56E}"/>
    <cellStyle name="Comma 20 4 7 3 2" xfId="13937" xr:uid="{7334776C-26DD-493B-A897-637A0C64F7DC}"/>
    <cellStyle name="Comma 20 4 7 3 2 2" xfId="13938" xr:uid="{DE05C762-7715-4F25-91C4-E60A69BCC24F}"/>
    <cellStyle name="Comma 20 4 7 3 2 3" xfId="13939" xr:uid="{76A813A2-E474-4C27-A041-D4456FAA14E3}"/>
    <cellStyle name="Comma 20 4 7 3 2 4" xfId="13940" xr:uid="{8DAF06D4-A1A7-425A-BCC4-D58CC0C5CCAA}"/>
    <cellStyle name="Comma 20 4 7 3 2 5" xfId="13941" xr:uid="{618067AC-CCBE-46E1-A0A3-21FB51419A5E}"/>
    <cellStyle name="Comma 20 4 7 3 3" xfId="13942" xr:uid="{842DC96A-9AA6-460A-A3AB-9C4530FA3A6C}"/>
    <cellStyle name="Comma 20 4 7 3 4" xfId="13943" xr:uid="{103D895D-E1E5-4F07-BEAF-3FC575DD850E}"/>
    <cellStyle name="Comma 20 4 7 3 5" xfId="13944" xr:uid="{F4663E1D-9968-44AF-B73A-B93AAB08BDAD}"/>
    <cellStyle name="Comma 20 4 7 3 6" xfId="13945" xr:uid="{C2CAB3F9-9B1C-431C-AA36-553E38652B7E}"/>
    <cellStyle name="Comma 20 4 7 3 7" xfId="13946" xr:uid="{7EFBEBFD-C096-466B-B761-A02D5D4DF513}"/>
    <cellStyle name="Comma 20 4 7 3 8" xfId="13947" xr:uid="{C7507209-F464-469E-80E7-C0D71203CE64}"/>
    <cellStyle name="Comma 20 4 7 3 9" xfId="13948" xr:uid="{85C73694-2280-48AC-AAD7-8BDA6AFED015}"/>
    <cellStyle name="Comma 20 4 7 3_Int on Cust Dep" xfId="13949" xr:uid="{F2C78621-FAAE-405D-A25F-9BAAB9F53EA1}"/>
    <cellStyle name="Comma 20 4 7 4" xfId="13950" xr:uid="{0134A489-4E9C-46EC-8C56-BD89FBD45BF5}"/>
    <cellStyle name="Comma 20 4 7 4 2" xfId="13951" xr:uid="{CB408E89-0850-49E2-B85F-70134D0DDF75}"/>
    <cellStyle name="Comma 20 4 7 4 3" xfId="13952" xr:uid="{2699B25A-7512-474F-936A-79D40FC1BB6E}"/>
    <cellStyle name="Comma 20 4 7 4 4" xfId="13953" xr:uid="{DADC5487-14B1-4F48-919C-9CD38D08D4AD}"/>
    <cellStyle name="Comma 20 4 7 4 5" xfId="13954" xr:uid="{31750047-E912-4F6A-BC4E-4B54EDA52AB4}"/>
    <cellStyle name="Comma 20 4 7 5" xfId="13955" xr:uid="{C8CD5299-FA4C-4B1C-9880-5B38FCCEAF62}"/>
    <cellStyle name="Comma 20 4 7 5 2" xfId="13956" xr:uid="{E576153E-1D22-4AC7-92AD-F84A3E902C32}"/>
    <cellStyle name="Comma 20 4 7 5 3" xfId="13957" xr:uid="{DE35BBE1-0AFC-44B0-ABD5-59D548289034}"/>
    <cellStyle name="Comma 20 4 7 5 4" xfId="13958" xr:uid="{0C2784AA-55A4-4FB2-9012-DF16B0C4967F}"/>
    <cellStyle name="Comma 20 4 7 6" xfId="13959" xr:uid="{ACB81F81-41F7-45D8-8D20-C0ACFAD85104}"/>
    <cellStyle name="Comma 20 4 7 7" xfId="13960" xr:uid="{25BCC266-1D1C-4BEF-9CB8-38A47EE40D4C}"/>
    <cellStyle name="Comma 20 4 7 8" xfId="13961" xr:uid="{E853EEB0-7518-4A8D-A50A-4B48337074A6}"/>
    <cellStyle name="Comma 20 4 7 9" xfId="13962" xr:uid="{0BAC6A08-454B-4F8F-A7D7-24C1CDA78FC9}"/>
    <cellStyle name="Comma 20 4 7_INPUT Allocators" xfId="13963" xr:uid="{5E7EB83B-9EFE-47FC-A216-9CCEA27CD56E}"/>
    <cellStyle name="Comma 20 4 8" xfId="13964" xr:uid="{B01EDAE9-8055-4089-AF1B-C6B8256F9CB5}"/>
    <cellStyle name="Comma 20 4 8 10" xfId="13965" xr:uid="{E39D6434-7596-484B-AC8B-3864CB2BC70B}"/>
    <cellStyle name="Comma 20 4 8 11" xfId="13966" xr:uid="{5FA0A8EA-17A2-4B63-8039-CF1C5286BCDE}"/>
    <cellStyle name="Comma 20 4 8 12" xfId="13967" xr:uid="{1335DFF9-43B4-4607-A6D3-1095BA83B746}"/>
    <cellStyle name="Comma 20 4 8 13" xfId="13968" xr:uid="{513D0E16-5D08-4F85-804D-F909C730C3CF}"/>
    <cellStyle name="Comma 20 4 8 14" xfId="13969" xr:uid="{2101A99E-859E-4232-9C1A-382A16A60C1C}"/>
    <cellStyle name="Comma 20 4 8 15" xfId="13970" xr:uid="{F0D5106E-4BFB-4886-8A3A-6E2544BD496D}"/>
    <cellStyle name="Comma 20 4 8 2" xfId="13971" xr:uid="{8614A23B-4F7D-4D14-BDAC-5D5A70738E8D}"/>
    <cellStyle name="Comma 20 4 8 2 2" xfId="13972" xr:uid="{3C781CB9-4B5F-4379-8F17-A500D96DD18D}"/>
    <cellStyle name="Comma 20 4 8 2 2 2" xfId="13973" xr:uid="{AE9E07B7-E170-44CD-94BC-01B486355874}"/>
    <cellStyle name="Comma 20 4 8 2 2 3" xfId="13974" xr:uid="{1F60280B-FCFF-43E7-AD8C-51769656E13F}"/>
    <cellStyle name="Comma 20 4 8 2 2 4" xfId="13975" xr:uid="{49FDB8FF-51A0-4DA8-9B4B-F9D82E2F5844}"/>
    <cellStyle name="Comma 20 4 8 2 2 5" xfId="13976" xr:uid="{EE24142F-F9F0-4577-9A49-6DA7ADECF818}"/>
    <cellStyle name="Comma 20 4 8 2 3" xfId="13977" xr:uid="{A85A7DAF-1AE3-43ED-8E06-676C28634CAD}"/>
    <cellStyle name="Comma 20 4 8 2 4" xfId="13978" xr:uid="{7AE46A83-DB04-4B6D-BAA1-44423012BA2C}"/>
    <cellStyle name="Comma 20 4 8 2 5" xfId="13979" xr:uid="{786D6DE7-EC9A-40C7-B2A1-7B5AAE6FF68F}"/>
    <cellStyle name="Comma 20 4 8 2 6" xfId="13980" xr:uid="{92FAE70A-8EDA-41B6-9F82-079CD4E9AA5B}"/>
    <cellStyle name="Comma 20 4 8 2 7" xfId="13981" xr:uid="{FA84E509-2152-4BA8-B953-234E30EF93D0}"/>
    <cellStyle name="Comma 20 4 8 2 8" xfId="13982" xr:uid="{CA9A5A40-9237-46E1-BF45-92D7BC7D024A}"/>
    <cellStyle name="Comma 20 4 8 2 9" xfId="13983" xr:uid="{C5335EDF-49C4-4E1C-8B0F-A48485FAA1BF}"/>
    <cellStyle name="Comma 20 4 8 2_Int on Cust Dep" xfId="13984" xr:uid="{4AA0209A-1730-4FF8-A1DC-0797D3DE93E9}"/>
    <cellStyle name="Comma 20 4 8 3" xfId="13985" xr:uid="{F578CB2C-2FE9-4695-9C75-54606B996393}"/>
    <cellStyle name="Comma 20 4 8 3 2" xfId="13986" xr:uid="{89ECB324-529A-43AD-902A-6E45FC513EBF}"/>
    <cellStyle name="Comma 20 4 8 3 2 2" xfId="13987" xr:uid="{AC2CF07D-ED56-42FD-B9A7-CF06C0874034}"/>
    <cellStyle name="Comma 20 4 8 3 2 3" xfId="13988" xr:uid="{70EB92FB-FD29-472F-A630-1FB5CC949E82}"/>
    <cellStyle name="Comma 20 4 8 3 2 4" xfId="13989" xr:uid="{88956883-F716-47C5-8FFF-D10DB3930751}"/>
    <cellStyle name="Comma 20 4 8 3 2 5" xfId="13990" xr:uid="{D8CB89A4-E346-42A5-B410-534DA6E3F9A7}"/>
    <cellStyle name="Comma 20 4 8 3 3" xfId="13991" xr:uid="{98CF9E51-AF28-4BFB-A44D-14DB1BCBAE77}"/>
    <cellStyle name="Comma 20 4 8 3 4" xfId="13992" xr:uid="{0950E634-874C-4286-A9C1-0D00231E0E32}"/>
    <cellStyle name="Comma 20 4 8 3 5" xfId="13993" xr:uid="{DA6FC0C3-D0AF-42A1-8C62-330036545FD5}"/>
    <cellStyle name="Comma 20 4 8 3 6" xfId="13994" xr:uid="{EF3C1CE0-DB2F-4601-B649-BC44C5B4A175}"/>
    <cellStyle name="Comma 20 4 8 3 7" xfId="13995" xr:uid="{CF2B39C1-EFC8-4502-AD38-4D0E294CCF0F}"/>
    <cellStyle name="Comma 20 4 8 3 8" xfId="13996" xr:uid="{FD4B4336-6BBE-4E8E-9291-8DA831165920}"/>
    <cellStyle name="Comma 20 4 8 3 9" xfId="13997" xr:uid="{2E312296-FD60-45F1-AACC-FB63115F86FB}"/>
    <cellStyle name="Comma 20 4 8 3_Int on Cust Dep" xfId="13998" xr:uid="{65593570-9A6B-4777-9D3D-EF1AA855CB96}"/>
    <cellStyle name="Comma 20 4 8 4" xfId="13999" xr:uid="{5A94B79E-6E41-4DF1-A35D-B073BDDEAFA6}"/>
    <cellStyle name="Comma 20 4 8 4 2" xfId="14000" xr:uid="{A7D5F2E3-00C5-44BC-A3C4-C9644DBCC3A0}"/>
    <cellStyle name="Comma 20 4 8 4 3" xfId="14001" xr:uid="{FA22759E-5D53-49E4-8FF4-2AEEE4B9A5E1}"/>
    <cellStyle name="Comma 20 4 8 4 4" xfId="14002" xr:uid="{7C8B2870-312B-4D94-A2ED-E629E67902A9}"/>
    <cellStyle name="Comma 20 4 8 4 5" xfId="14003" xr:uid="{DDDE4622-E074-4BD2-9787-E22F9D7F9448}"/>
    <cellStyle name="Comma 20 4 8 5" xfId="14004" xr:uid="{531CB12A-2A31-452F-A6C2-8A18E522BDE1}"/>
    <cellStyle name="Comma 20 4 8 5 2" xfId="14005" xr:uid="{5C3DA2CA-A3FE-4CC5-B84E-7C3D27B06936}"/>
    <cellStyle name="Comma 20 4 8 5 3" xfId="14006" xr:uid="{ED22F791-E58E-4446-924A-FDF60262729A}"/>
    <cellStyle name="Comma 20 4 8 5 4" xfId="14007" xr:uid="{83CA68A1-5500-4FC9-9420-37C08CFDDD6C}"/>
    <cellStyle name="Comma 20 4 8 6" xfId="14008" xr:uid="{DAD33373-28E3-444C-9EEF-47DBF94449DB}"/>
    <cellStyle name="Comma 20 4 8 7" xfId="14009" xr:uid="{BFF9769E-4B18-4A9D-9DAC-65DCE58F0874}"/>
    <cellStyle name="Comma 20 4 8 8" xfId="14010" xr:uid="{9BA834F6-8048-4CF7-9D34-6ADAA3E2DE89}"/>
    <cellStyle name="Comma 20 4 8 9" xfId="14011" xr:uid="{27C5BD75-0557-4056-8571-E57EA95A1095}"/>
    <cellStyle name="Comma 20 4 8_INPUT Allocators" xfId="14012" xr:uid="{8049CB1A-BECF-4268-9005-9DFB3A8E799A}"/>
    <cellStyle name="Comma 20 4 9" xfId="14013" xr:uid="{0266BD96-B3EF-4A25-89B4-2E91669FEF9A}"/>
    <cellStyle name="Comma 20 4 9 2" xfId="14014" xr:uid="{655A9C66-1127-4789-BF21-84510A8739DD}"/>
    <cellStyle name="Comma 20 4 9 2 2" xfId="14015" xr:uid="{D1B2E887-D674-4876-8002-3A9F219CFECD}"/>
    <cellStyle name="Comma 20 4 9 2 3" xfId="14016" xr:uid="{06F3DF6D-0FAF-492B-AB1E-2D711D8166EE}"/>
    <cellStyle name="Comma 20 4 9 2 4" xfId="14017" xr:uid="{01216C0B-9CAB-49D4-BC1E-704A22989AC7}"/>
    <cellStyle name="Comma 20 4 9 2 5" xfId="14018" xr:uid="{DA3810BB-131F-4676-98BE-220900312B0A}"/>
    <cellStyle name="Comma 20 4 9 3" xfId="14019" xr:uid="{4EB0DD61-9105-4FB1-815A-F6C062D928DE}"/>
    <cellStyle name="Comma 20 4 9 4" xfId="14020" xr:uid="{F3315F14-1604-4223-BB7F-B8152B79DFB6}"/>
    <cellStyle name="Comma 20 4 9 5" xfId="14021" xr:uid="{BACE5348-ED0F-474F-8A40-BEE51A409216}"/>
    <cellStyle name="Comma 20 4 9 6" xfId="14022" xr:uid="{A5554FFD-CF29-48A5-A278-8C02EA4EF0E5}"/>
    <cellStyle name="Comma 20 4 9 7" xfId="14023" xr:uid="{FED8349E-172C-478D-8CBE-C91221AC7E2B}"/>
    <cellStyle name="Comma 20 4 9 8" xfId="14024" xr:uid="{906C575E-AFF4-4895-84A5-3110CDBC3AFC}"/>
    <cellStyle name="Comma 20 4 9 9" xfId="14025" xr:uid="{37EAB681-3C93-4476-9A88-A4204B6BE5C6}"/>
    <cellStyle name="Comma 20 4 9_Int on Cust Dep" xfId="14026" xr:uid="{C542AE97-5171-411A-AD7D-E7B86E855A80}"/>
    <cellStyle name="Comma 20 4_INPUT Allocators" xfId="14027" xr:uid="{8F34E241-5CA6-4106-921A-21BA7E025A3B}"/>
    <cellStyle name="Comma 20 5" xfId="14028" xr:uid="{1B9D4B7F-AB01-4DA0-A3D0-D0CD5CDD46DD}"/>
    <cellStyle name="Comma 20 5 10" xfId="14029" xr:uid="{A753DDFE-8F99-4FB8-BCEA-FD4BB8A2C741}"/>
    <cellStyle name="Comma 20 5 10 2" xfId="14030" xr:uid="{C12EE806-B8C9-412E-9828-FB978B2E9850}"/>
    <cellStyle name="Comma 20 5 10 2 2" xfId="14031" xr:uid="{C9DEAA84-9A6A-4E90-8743-2676534B113C}"/>
    <cellStyle name="Comma 20 5 10 2 3" xfId="14032" xr:uid="{0F324A39-CCCA-4E20-902D-D05BC8A00B83}"/>
    <cellStyle name="Comma 20 5 10 2 4" xfId="14033" xr:uid="{ADA8989C-9B6A-4497-81AB-BACFAC8D67F3}"/>
    <cellStyle name="Comma 20 5 10 2 5" xfId="14034" xr:uid="{B8F0DC26-0B9D-4913-8B2E-7CC646DA424C}"/>
    <cellStyle name="Comma 20 5 10 3" xfId="14035" xr:uid="{FEFBEFF1-1539-4CFB-ADA2-6541A198E47D}"/>
    <cellStyle name="Comma 20 5 10 4" xfId="14036" xr:uid="{416F70E2-43F5-459D-8869-1E75F6A0ECB8}"/>
    <cellStyle name="Comma 20 5 10 5" xfId="14037" xr:uid="{BBEC5DB0-6362-423A-944B-4F0DF45E8B29}"/>
    <cellStyle name="Comma 20 5 10 6" xfId="14038" xr:uid="{0DE093CE-4584-41F2-B5BF-C7D9B148A967}"/>
    <cellStyle name="Comma 20 5 10 7" xfId="14039" xr:uid="{D48D2C29-E87B-470C-8000-FCB1B58B159A}"/>
    <cellStyle name="Comma 20 5 10 8" xfId="14040" xr:uid="{FE3DA5DF-4862-4728-B551-E7A55BD55DDE}"/>
    <cellStyle name="Comma 20 5 10 9" xfId="14041" xr:uid="{EB1D5811-83BF-4157-B824-FA069EFB50C9}"/>
    <cellStyle name="Comma 20 5 10_Int on Cust Dep" xfId="14042" xr:uid="{929DED44-6DB6-4021-BE6F-E169EA17312D}"/>
    <cellStyle name="Comma 20 5 11" xfId="14043" xr:uid="{A3DECD77-B139-46C3-A45F-2CD91F35C32B}"/>
    <cellStyle name="Comma 20 5 11 2" xfId="14044" xr:uid="{2604A746-DDC1-46AA-AD0E-1A333A2392F6}"/>
    <cellStyle name="Comma 20 5 11 3" xfId="14045" xr:uid="{0D6DFC09-F664-45C7-B25D-64C3640A388B}"/>
    <cellStyle name="Comma 20 5 11 4" xfId="14046" xr:uid="{DA1ACB70-9F73-4D6B-BFB4-7B303D227DC3}"/>
    <cellStyle name="Comma 20 5 11 5" xfId="14047" xr:uid="{D528F128-9C8D-4CF1-B79C-8D5A012B91F3}"/>
    <cellStyle name="Comma 20 5 12" xfId="14048" xr:uid="{B8661038-3995-4325-A62C-5271E4F688C6}"/>
    <cellStyle name="Comma 20 5 12 2" xfId="14049" xr:uid="{1D6B8DA0-F091-4C33-BA94-882C7E1D3D01}"/>
    <cellStyle name="Comma 20 5 12 3" xfId="14050" xr:uid="{0B7E0B1C-8A53-4CD3-8FDB-DD409DE6C6A8}"/>
    <cellStyle name="Comma 20 5 12 4" xfId="14051" xr:uid="{07BEABE9-5858-4282-9152-83DBDD5D2F80}"/>
    <cellStyle name="Comma 20 5 13" xfId="14052" xr:uid="{F1732BA8-A5A4-4AB7-8EF4-DED0217B5EDB}"/>
    <cellStyle name="Comma 20 5 14" xfId="14053" xr:uid="{1C11B9EB-4C09-4087-A52C-3F3A43FD606D}"/>
    <cellStyle name="Comma 20 5 15" xfId="14054" xr:uid="{04AEDCC9-1BF3-4A35-B1CC-A4206F53A1E3}"/>
    <cellStyle name="Comma 20 5 16" xfId="14055" xr:uid="{B0478C4F-1124-4928-B85C-CB63E0BB223F}"/>
    <cellStyle name="Comma 20 5 17" xfId="14056" xr:uid="{D34105EC-0539-4A20-BA3B-41C1632033EF}"/>
    <cellStyle name="Comma 20 5 18" xfId="14057" xr:uid="{3479548E-C09B-435D-972A-5AC2879C3E5C}"/>
    <cellStyle name="Comma 20 5 19" xfId="14058" xr:uid="{A9B92A35-E359-4C72-8B94-A19CEBF7E8DA}"/>
    <cellStyle name="Comma 20 5 2" xfId="14059" xr:uid="{2FE32635-D9B9-42BC-A5E8-B1FF8B399021}"/>
    <cellStyle name="Comma 20 5 20" xfId="14060" xr:uid="{67B05B84-D7B4-4DE1-9D7E-B2D2E64CDC09}"/>
    <cellStyle name="Comma 20 5 21" xfId="14061" xr:uid="{E80F3F41-484C-4316-A535-E812E078EAF6}"/>
    <cellStyle name="Comma 20 5 22" xfId="14062" xr:uid="{86CDEFF0-7AEC-434E-802B-F9FDFC029D05}"/>
    <cellStyle name="Comma 20 5 3" xfId="14063" xr:uid="{51559829-F262-451D-8113-18114EEAE856}"/>
    <cellStyle name="Comma 20 5 4" xfId="14064" xr:uid="{06BB11F4-5EA6-4C0F-9DF2-B73DEFA5CF48}"/>
    <cellStyle name="Comma 20 5 5" xfId="14065" xr:uid="{23565482-DB62-4091-A8F4-A087B3652440}"/>
    <cellStyle name="Comma 20 5 6" xfId="14066" xr:uid="{B2C2D19B-481A-419C-934E-46AFD46342CA}"/>
    <cellStyle name="Comma 20 5 6 10" xfId="14067" xr:uid="{775E5C27-A925-47C3-A2E7-C968183A6F47}"/>
    <cellStyle name="Comma 20 5 6 11" xfId="14068" xr:uid="{01D0A649-AF5E-4909-9D60-2F55D1CDF87F}"/>
    <cellStyle name="Comma 20 5 6 12" xfId="14069" xr:uid="{D7C6553E-58C1-4195-97A1-7C0977789891}"/>
    <cellStyle name="Comma 20 5 6 13" xfId="14070" xr:uid="{F0A69A9F-724D-4A58-B07A-FB3B934AD7E6}"/>
    <cellStyle name="Comma 20 5 6 14" xfId="14071" xr:uid="{E563D7BD-C2D9-4A3F-9E9D-013553DA012D}"/>
    <cellStyle name="Comma 20 5 6 15" xfId="14072" xr:uid="{A06CD4B6-CE24-4CD0-AA59-D27E8073496A}"/>
    <cellStyle name="Comma 20 5 6 2" xfId="14073" xr:uid="{29EF5F2C-71FE-4F46-936B-49A901398AD0}"/>
    <cellStyle name="Comma 20 5 6 2 2" xfId="14074" xr:uid="{02746672-A2B5-4BC9-B3A1-89A537DAC29E}"/>
    <cellStyle name="Comma 20 5 6 2 2 2" xfId="14075" xr:uid="{7ACB0845-5C9E-4BA0-B84A-868B449EFEF3}"/>
    <cellStyle name="Comma 20 5 6 2 2 3" xfId="14076" xr:uid="{2310D1CD-AC6D-405D-93B1-D1A8B698FB21}"/>
    <cellStyle name="Comma 20 5 6 2 2 4" xfId="14077" xr:uid="{52ACAD4B-493F-4037-B230-D2E09FEED649}"/>
    <cellStyle name="Comma 20 5 6 2 2 5" xfId="14078" xr:uid="{B3955DAC-57E7-43F2-A781-9E2E08DF60B5}"/>
    <cellStyle name="Comma 20 5 6 2 3" xfId="14079" xr:uid="{F6A6AD79-5B81-43CA-8E71-9DD086F5ADBA}"/>
    <cellStyle name="Comma 20 5 6 2 4" xfId="14080" xr:uid="{E363D832-606A-4E39-99F4-B9F2ECA9E112}"/>
    <cellStyle name="Comma 20 5 6 2 5" xfId="14081" xr:uid="{6902E2EC-72EE-4FBC-BB70-98B9528BD007}"/>
    <cellStyle name="Comma 20 5 6 2 6" xfId="14082" xr:uid="{62E47E42-4F9E-44A3-96FF-84CD04407882}"/>
    <cellStyle name="Comma 20 5 6 2 7" xfId="14083" xr:uid="{FA4B43D7-14BB-4CD3-9863-2D3D2310568A}"/>
    <cellStyle name="Comma 20 5 6 2 8" xfId="14084" xr:uid="{329CA054-D111-43A0-96EF-B16EA53E3EAE}"/>
    <cellStyle name="Comma 20 5 6 2 9" xfId="14085" xr:uid="{4973FE3D-2010-48C2-A1A9-540CE6C14469}"/>
    <cellStyle name="Comma 20 5 6 2_Int on Cust Dep" xfId="14086" xr:uid="{0AA713F0-C3AD-49BC-858C-41D4893AF287}"/>
    <cellStyle name="Comma 20 5 6 3" xfId="14087" xr:uid="{6A2506BD-6F4C-405C-958D-569CB19C5743}"/>
    <cellStyle name="Comma 20 5 6 3 2" xfId="14088" xr:uid="{F07CB5DC-B8F5-47A4-BD4C-AF1FB46DBF1D}"/>
    <cellStyle name="Comma 20 5 6 3 2 2" xfId="14089" xr:uid="{B40D90A2-BCDB-41C8-8161-D13AE21B8460}"/>
    <cellStyle name="Comma 20 5 6 3 2 3" xfId="14090" xr:uid="{6C685666-ABE1-4065-B11B-2A5A0023358F}"/>
    <cellStyle name="Comma 20 5 6 3 2 4" xfId="14091" xr:uid="{F9F3E0ED-715A-4C44-8525-CAE69FEBBADD}"/>
    <cellStyle name="Comma 20 5 6 3 2 5" xfId="14092" xr:uid="{0B92203B-11F2-46A4-8B6C-B05A69B55FF3}"/>
    <cellStyle name="Comma 20 5 6 3 3" xfId="14093" xr:uid="{835EBA58-013C-440B-B865-8887F0C55FF0}"/>
    <cellStyle name="Comma 20 5 6 3 4" xfId="14094" xr:uid="{305CB6DC-D14A-4F5C-B2A3-D25C2F73A8CD}"/>
    <cellStyle name="Comma 20 5 6 3 5" xfId="14095" xr:uid="{BF75059C-1A82-405A-8E99-AC8368F02921}"/>
    <cellStyle name="Comma 20 5 6 3 6" xfId="14096" xr:uid="{25BCBC57-4998-4857-8F20-CA5E39C1EB1D}"/>
    <cellStyle name="Comma 20 5 6 3 7" xfId="14097" xr:uid="{9EE1C0A3-AC62-4392-835B-2DFA6825BC60}"/>
    <cellStyle name="Comma 20 5 6 3 8" xfId="14098" xr:uid="{B5D8C75C-18FB-4440-AEBA-7BDD27657DDA}"/>
    <cellStyle name="Comma 20 5 6 3 9" xfId="14099" xr:uid="{245BF17A-3340-42D1-B194-1D07FDE05861}"/>
    <cellStyle name="Comma 20 5 6 3_Int on Cust Dep" xfId="14100" xr:uid="{10B75E92-9257-497A-9D11-DE506BE1ED9F}"/>
    <cellStyle name="Comma 20 5 6 4" xfId="14101" xr:uid="{86CD8716-DF52-48F3-BBD8-6BEC26E48289}"/>
    <cellStyle name="Comma 20 5 6 4 2" xfId="14102" xr:uid="{56DA350B-2248-4CC6-9A54-E078C5682FE1}"/>
    <cellStyle name="Comma 20 5 6 4 3" xfId="14103" xr:uid="{14FAD1C2-49D5-4C19-B1DA-BE37E68ACCF0}"/>
    <cellStyle name="Comma 20 5 6 4 4" xfId="14104" xr:uid="{7C18A8A9-059A-408F-BE98-7FD769C5A0C3}"/>
    <cellStyle name="Comma 20 5 6 4 5" xfId="14105" xr:uid="{D8F638F7-2E18-4C51-A478-AA59F46A9748}"/>
    <cellStyle name="Comma 20 5 6 5" xfId="14106" xr:uid="{569E9B74-9CF6-416A-8954-DFD208A9F12A}"/>
    <cellStyle name="Comma 20 5 6 5 2" xfId="14107" xr:uid="{5A178A3A-CE79-464D-9534-28EA2E29A14C}"/>
    <cellStyle name="Comma 20 5 6 5 3" xfId="14108" xr:uid="{2B077F5C-C196-4E96-8D3E-90AD34A0583A}"/>
    <cellStyle name="Comma 20 5 6 5 4" xfId="14109" xr:uid="{88425D54-8929-4159-90CC-F38FFABCAC51}"/>
    <cellStyle name="Comma 20 5 6 6" xfId="14110" xr:uid="{29C5CD7C-7E1E-4ED2-AE2C-D99DE487969A}"/>
    <cellStyle name="Comma 20 5 6 7" xfId="14111" xr:uid="{62C4A820-6FFF-48AE-87AE-DFD8D5695D78}"/>
    <cellStyle name="Comma 20 5 6 8" xfId="14112" xr:uid="{2BC52AD1-0AD9-4DC5-B18B-7A4E9F589800}"/>
    <cellStyle name="Comma 20 5 6 9" xfId="14113" xr:uid="{7A9B5981-FECE-41A9-A150-BD4F8B075FB9}"/>
    <cellStyle name="Comma 20 5 6_INPUT Allocators" xfId="14114" xr:uid="{D9A6C407-C702-4C37-A7B9-BDADFEB10E85}"/>
    <cellStyle name="Comma 20 5 7" xfId="14115" xr:uid="{B3B81CD9-A5CE-4F33-BA39-BA125B526022}"/>
    <cellStyle name="Comma 20 5 7 10" xfId="14116" xr:uid="{DB487737-C82C-48AA-BEA6-46C8FB3E7DD2}"/>
    <cellStyle name="Comma 20 5 7 11" xfId="14117" xr:uid="{236F45C2-CAD0-46A0-882B-0BC0E31A0978}"/>
    <cellStyle name="Comma 20 5 7 12" xfId="14118" xr:uid="{2D55E6BC-96D6-4D11-9E6C-52DA163CF9F0}"/>
    <cellStyle name="Comma 20 5 7 13" xfId="14119" xr:uid="{5692E46B-7E50-4F00-AD15-E052CAD2F655}"/>
    <cellStyle name="Comma 20 5 7 14" xfId="14120" xr:uid="{1A2464AB-730C-4974-B5FD-37451D474AE2}"/>
    <cellStyle name="Comma 20 5 7 15" xfId="14121" xr:uid="{C2796363-B98B-4287-AF78-09F7E5CC4C2D}"/>
    <cellStyle name="Comma 20 5 7 2" xfId="14122" xr:uid="{C85E8234-C81E-4FE3-BA6C-95131B1F0C99}"/>
    <cellStyle name="Comma 20 5 7 2 2" xfId="14123" xr:uid="{D820D4E7-B6E4-4D1E-9E43-A1043CFC0AFA}"/>
    <cellStyle name="Comma 20 5 7 2 2 2" xfId="14124" xr:uid="{1AA36BE4-A40A-412B-95EB-9A52C2E99B23}"/>
    <cellStyle name="Comma 20 5 7 2 2 3" xfId="14125" xr:uid="{77B744B5-EAF8-43CB-A5B0-78436E5D8B41}"/>
    <cellStyle name="Comma 20 5 7 2 2 4" xfId="14126" xr:uid="{176951F1-61AE-4959-99B8-09948235E52D}"/>
    <cellStyle name="Comma 20 5 7 2 2 5" xfId="14127" xr:uid="{87276FCA-D5CD-4F75-B4F7-083A349A3051}"/>
    <cellStyle name="Comma 20 5 7 2 3" xfId="14128" xr:uid="{E32E81FD-8D39-41A2-8734-1EED011FC616}"/>
    <cellStyle name="Comma 20 5 7 2 4" xfId="14129" xr:uid="{6772D47F-8C32-4874-AD21-6E090ED17BCE}"/>
    <cellStyle name="Comma 20 5 7 2 5" xfId="14130" xr:uid="{8E863ECE-CE4D-4F42-8BB6-8815EC2659B4}"/>
    <cellStyle name="Comma 20 5 7 2 6" xfId="14131" xr:uid="{42FB368E-7B36-4BBE-BBC1-3238A25E0F66}"/>
    <cellStyle name="Comma 20 5 7 2 7" xfId="14132" xr:uid="{5FC90ACA-62B1-4988-8D03-602FE21352E5}"/>
    <cellStyle name="Comma 20 5 7 2 8" xfId="14133" xr:uid="{A6D36DE9-2C1D-44D0-8543-6022010AF2C4}"/>
    <cellStyle name="Comma 20 5 7 2 9" xfId="14134" xr:uid="{B170A68E-5063-4AA1-8D49-321DA6CEEA76}"/>
    <cellStyle name="Comma 20 5 7 2_Int on Cust Dep" xfId="14135" xr:uid="{FC06B630-21D8-4146-8161-24059C0D6C4E}"/>
    <cellStyle name="Comma 20 5 7 3" xfId="14136" xr:uid="{0C5C0AF4-C11E-4281-AFF3-A290122C6E15}"/>
    <cellStyle name="Comma 20 5 7 3 2" xfId="14137" xr:uid="{1C7D52FA-FABC-46FC-9E16-1ADDE9286FDC}"/>
    <cellStyle name="Comma 20 5 7 3 2 2" xfId="14138" xr:uid="{3CD5F911-ABC4-425B-AC27-DCC8E1D6F8A0}"/>
    <cellStyle name="Comma 20 5 7 3 2 3" xfId="14139" xr:uid="{9BC7974C-53C3-4E2D-B566-222B4F47C9F9}"/>
    <cellStyle name="Comma 20 5 7 3 2 4" xfId="14140" xr:uid="{D8F92CD2-5420-4FFF-901B-5B9C19E5E555}"/>
    <cellStyle name="Comma 20 5 7 3 2 5" xfId="14141" xr:uid="{F9777D1E-C83B-4B83-8ACB-50A82CE4B2ED}"/>
    <cellStyle name="Comma 20 5 7 3 3" xfId="14142" xr:uid="{92A24919-DA59-430E-B4FA-2E0852C6551F}"/>
    <cellStyle name="Comma 20 5 7 3 4" xfId="14143" xr:uid="{9B1C720F-C378-4BC3-A28C-CF30035861B9}"/>
    <cellStyle name="Comma 20 5 7 3 5" xfId="14144" xr:uid="{FC0546EF-7076-4619-8902-40E2B9A1A100}"/>
    <cellStyle name="Comma 20 5 7 3 6" xfId="14145" xr:uid="{D2792320-BB2A-4CF7-8CDA-8500268080BE}"/>
    <cellStyle name="Comma 20 5 7 3 7" xfId="14146" xr:uid="{EC39102B-3E61-4403-87FA-4E73BF545956}"/>
    <cellStyle name="Comma 20 5 7 3 8" xfId="14147" xr:uid="{9D8E90FC-A032-4F13-8126-4B9463918993}"/>
    <cellStyle name="Comma 20 5 7 3 9" xfId="14148" xr:uid="{05114820-CF9A-42A5-8DBE-7B9190A9DB22}"/>
    <cellStyle name="Comma 20 5 7 3_Int on Cust Dep" xfId="14149" xr:uid="{C87FA3FD-14A7-4CB8-BCB6-EE4BC8BC3E15}"/>
    <cellStyle name="Comma 20 5 7 4" xfId="14150" xr:uid="{4696E06F-9932-4F67-AD06-3008CA22149C}"/>
    <cellStyle name="Comma 20 5 7 4 2" xfId="14151" xr:uid="{74283136-8868-42B8-BABE-29E05E785499}"/>
    <cellStyle name="Comma 20 5 7 4 3" xfId="14152" xr:uid="{63542A2D-1290-40CF-B341-464A077E5A39}"/>
    <cellStyle name="Comma 20 5 7 4 4" xfId="14153" xr:uid="{009DA5D9-C28F-4DA1-AD55-8950487AB9AB}"/>
    <cellStyle name="Comma 20 5 7 4 5" xfId="14154" xr:uid="{ACE74E99-1C6B-4D4B-8AEC-85D5B4280C51}"/>
    <cellStyle name="Comma 20 5 7 5" xfId="14155" xr:uid="{95F6BA5E-F14F-4246-A2D6-F91892DBB837}"/>
    <cellStyle name="Comma 20 5 7 5 2" xfId="14156" xr:uid="{4F19CD07-4EA2-4E5C-B156-FF412A8F5766}"/>
    <cellStyle name="Comma 20 5 7 5 3" xfId="14157" xr:uid="{29014A09-25AA-421F-B5D7-271FE4D44189}"/>
    <cellStyle name="Comma 20 5 7 5 4" xfId="14158" xr:uid="{8082708A-9532-489C-BC4C-BA7086D5A222}"/>
    <cellStyle name="Comma 20 5 7 6" xfId="14159" xr:uid="{965D680F-C2C3-4418-A6C0-791ACCA7186D}"/>
    <cellStyle name="Comma 20 5 7 7" xfId="14160" xr:uid="{4DBA89D7-6E0C-4AF6-B285-544B8A87DA01}"/>
    <cellStyle name="Comma 20 5 7 8" xfId="14161" xr:uid="{9A66380B-796C-4D57-80B6-3F09895F1FD2}"/>
    <cellStyle name="Comma 20 5 7 9" xfId="14162" xr:uid="{3E0AB487-FE85-4FD0-950F-2BEBEEA10CAB}"/>
    <cellStyle name="Comma 20 5 7_INPUT Allocators" xfId="14163" xr:uid="{E16B754F-4646-449B-8FE7-0A48F25B0A53}"/>
    <cellStyle name="Comma 20 5 8" xfId="14164" xr:uid="{ED16A4E7-7CEC-49B5-A538-C85D25F59E2A}"/>
    <cellStyle name="Comma 20 5 8 10" xfId="14165" xr:uid="{6FA80582-7F05-409B-BE9F-60AB2C12C6A9}"/>
    <cellStyle name="Comma 20 5 8 11" xfId="14166" xr:uid="{143F2AD1-6042-4269-9AC5-B2D4013C1193}"/>
    <cellStyle name="Comma 20 5 8 12" xfId="14167" xr:uid="{0F32E9BB-D4D8-4D56-995C-CD1157B2AC9F}"/>
    <cellStyle name="Comma 20 5 8 13" xfId="14168" xr:uid="{374540E1-027C-412B-9106-149CAA95F45A}"/>
    <cellStyle name="Comma 20 5 8 14" xfId="14169" xr:uid="{D25D1CE4-2C59-4C8A-82F8-1A9760503926}"/>
    <cellStyle name="Comma 20 5 8 15" xfId="14170" xr:uid="{32050200-B046-4485-B255-B6DB17B5B92E}"/>
    <cellStyle name="Comma 20 5 8 2" xfId="14171" xr:uid="{F65CDF97-652E-4A98-8A50-909245570AC3}"/>
    <cellStyle name="Comma 20 5 8 2 2" xfId="14172" xr:uid="{35E83CA0-ECE2-4436-ABCF-4C5F7D41C733}"/>
    <cellStyle name="Comma 20 5 8 2 2 2" xfId="14173" xr:uid="{39F04D98-311C-41D7-832A-33CED30D21EC}"/>
    <cellStyle name="Comma 20 5 8 2 2 3" xfId="14174" xr:uid="{CA7C2712-D0F8-41C4-B798-5980C2599E5D}"/>
    <cellStyle name="Comma 20 5 8 2 2 4" xfId="14175" xr:uid="{48296D30-FE52-4A35-A782-EE40C8D0A0D9}"/>
    <cellStyle name="Comma 20 5 8 2 2 5" xfId="14176" xr:uid="{0EC0E0A0-ADBE-434F-B0BC-C1B0FC87D5EF}"/>
    <cellStyle name="Comma 20 5 8 2 3" xfId="14177" xr:uid="{91C3E266-BB97-4B16-9D6A-1A837B898FB9}"/>
    <cellStyle name="Comma 20 5 8 2 4" xfId="14178" xr:uid="{6974DE2F-9C78-4B64-A29A-B07588EA9D0B}"/>
    <cellStyle name="Comma 20 5 8 2 5" xfId="14179" xr:uid="{73DC5D52-7479-42E1-A88C-0D952DB9B082}"/>
    <cellStyle name="Comma 20 5 8 2 6" xfId="14180" xr:uid="{D55D47E5-A9DC-4C08-84EB-30264D4697E9}"/>
    <cellStyle name="Comma 20 5 8 2 7" xfId="14181" xr:uid="{4FAE4537-5679-4100-A990-21D0A4DCA8AD}"/>
    <cellStyle name="Comma 20 5 8 2 8" xfId="14182" xr:uid="{A9404056-590A-44DF-AD5C-4EF597A03C20}"/>
    <cellStyle name="Comma 20 5 8 2 9" xfId="14183" xr:uid="{51105F20-3543-4F7B-8A10-6CEE939D2450}"/>
    <cellStyle name="Comma 20 5 8 2_Int on Cust Dep" xfId="14184" xr:uid="{CCC4D216-F2C9-48F7-930B-6B0692BCD044}"/>
    <cellStyle name="Comma 20 5 8 3" xfId="14185" xr:uid="{ECD7940F-DC52-4184-AC1C-B7B0DFF123E1}"/>
    <cellStyle name="Comma 20 5 8 3 2" xfId="14186" xr:uid="{B53B848E-F173-4C5B-BBD4-E4D7AA011A1B}"/>
    <cellStyle name="Comma 20 5 8 3 2 2" xfId="14187" xr:uid="{461373D8-F350-49DF-8DCB-82537573B913}"/>
    <cellStyle name="Comma 20 5 8 3 2 3" xfId="14188" xr:uid="{DF9FA889-01B8-4108-A6DB-624EFDC83DD3}"/>
    <cellStyle name="Comma 20 5 8 3 2 4" xfId="14189" xr:uid="{7FDDA76B-5C37-46F9-AC10-4A2DB00CDAD1}"/>
    <cellStyle name="Comma 20 5 8 3 2 5" xfId="14190" xr:uid="{617F3C18-3981-4AC3-A9AB-4697478D7953}"/>
    <cellStyle name="Comma 20 5 8 3 3" xfId="14191" xr:uid="{52A191C6-D9E1-4F8F-B378-20F7A109880D}"/>
    <cellStyle name="Comma 20 5 8 3 4" xfId="14192" xr:uid="{43EEC4A6-5C16-43AA-AD23-2E0B5670C29E}"/>
    <cellStyle name="Comma 20 5 8 3 5" xfId="14193" xr:uid="{1C5EA2B1-BC02-4EE3-ADED-7A040FB6AD7C}"/>
    <cellStyle name="Comma 20 5 8 3 6" xfId="14194" xr:uid="{4319ED25-3F61-4519-820E-854065F2C6A2}"/>
    <cellStyle name="Comma 20 5 8 3 7" xfId="14195" xr:uid="{2F193549-B2A1-46A4-9F3B-C003E27BBDE4}"/>
    <cellStyle name="Comma 20 5 8 3 8" xfId="14196" xr:uid="{39BE998C-1EE7-4592-9005-CB613ABCED96}"/>
    <cellStyle name="Comma 20 5 8 3 9" xfId="14197" xr:uid="{8E4DDEB5-2F11-4A2E-B583-3CB30225B186}"/>
    <cellStyle name="Comma 20 5 8 3_Int on Cust Dep" xfId="14198" xr:uid="{13F5DBCE-A1EB-4598-BBFF-D89938E82DC1}"/>
    <cellStyle name="Comma 20 5 8 4" xfId="14199" xr:uid="{419AB910-27E0-44DF-805D-9EA59BE62E5F}"/>
    <cellStyle name="Comma 20 5 8 4 2" xfId="14200" xr:uid="{C943F9F3-94B7-4ED4-B26F-F346AC5E6DD5}"/>
    <cellStyle name="Comma 20 5 8 4 3" xfId="14201" xr:uid="{76C77FB9-56D0-4602-A869-4C89BA299392}"/>
    <cellStyle name="Comma 20 5 8 4 4" xfId="14202" xr:uid="{0179D206-3D8E-421E-8F27-8783FE6A2EF7}"/>
    <cellStyle name="Comma 20 5 8 4 5" xfId="14203" xr:uid="{F617CB8F-DF5C-4768-AC38-603E57639852}"/>
    <cellStyle name="Comma 20 5 8 5" xfId="14204" xr:uid="{B51BECDE-60C1-45F5-AFF5-297288944706}"/>
    <cellStyle name="Comma 20 5 8 5 2" xfId="14205" xr:uid="{A3776747-3A24-4396-A2EB-6DE8C2DA5581}"/>
    <cellStyle name="Comma 20 5 8 5 3" xfId="14206" xr:uid="{870792C0-F2CD-4B0F-B3C3-A27EED6193AF}"/>
    <cellStyle name="Comma 20 5 8 5 4" xfId="14207" xr:uid="{870239E2-A677-481E-B5DB-6920A915CD90}"/>
    <cellStyle name="Comma 20 5 8 6" xfId="14208" xr:uid="{5FB81F68-3FC9-4AF6-8BDE-99C02C63E497}"/>
    <cellStyle name="Comma 20 5 8 7" xfId="14209" xr:uid="{76096FD7-25FB-4ADF-BF00-74BBC61550B3}"/>
    <cellStyle name="Comma 20 5 8 8" xfId="14210" xr:uid="{BE390C0F-C104-48D7-AEF2-746F846CDC06}"/>
    <cellStyle name="Comma 20 5 8 9" xfId="14211" xr:uid="{659EF022-28B2-4338-9522-D8A0D6AE425B}"/>
    <cellStyle name="Comma 20 5 8_INPUT Allocators" xfId="14212" xr:uid="{EF90606D-4EC2-4262-BE3E-0DA75900048A}"/>
    <cellStyle name="Comma 20 5 9" xfId="14213" xr:uid="{D0441B66-07BC-4937-AB19-40E5F4DEDF6D}"/>
    <cellStyle name="Comma 20 5 9 2" xfId="14214" xr:uid="{3477B2FA-6EAE-46D3-A209-CA876E17E940}"/>
    <cellStyle name="Comma 20 5 9 2 2" xfId="14215" xr:uid="{52F18038-CFAF-4D78-BCA8-1A758C651038}"/>
    <cellStyle name="Comma 20 5 9 2 3" xfId="14216" xr:uid="{61CDC630-6123-4221-8280-E5C94750C53C}"/>
    <cellStyle name="Comma 20 5 9 2 4" xfId="14217" xr:uid="{1E63C61B-7738-4473-A096-027AA72C8E38}"/>
    <cellStyle name="Comma 20 5 9 2 5" xfId="14218" xr:uid="{779E3B97-90C4-40FD-ACC9-AE017B9E03C4}"/>
    <cellStyle name="Comma 20 5 9 3" xfId="14219" xr:uid="{E6145E0E-507F-423E-808F-034684A92BCA}"/>
    <cellStyle name="Comma 20 5 9 4" xfId="14220" xr:uid="{7DC1109D-D90D-4CF4-B053-9060E88AC3FC}"/>
    <cellStyle name="Comma 20 5 9 5" xfId="14221" xr:uid="{8A6CEE3C-D791-4F52-8DE0-C1DABB3E6B0B}"/>
    <cellStyle name="Comma 20 5 9 6" xfId="14222" xr:uid="{38362F3D-51D4-4339-8053-50D9DA2ECD8E}"/>
    <cellStyle name="Comma 20 5 9 7" xfId="14223" xr:uid="{DFCAE667-3143-4CDE-877F-E2F353733D8A}"/>
    <cellStyle name="Comma 20 5 9 8" xfId="14224" xr:uid="{1EA66C89-87E8-4F84-AA6E-4C0BBCFAF856}"/>
    <cellStyle name="Comma 20 5 9 9" xfId="14225" xr:uid="{CBE9084D-7325-403B-9BD7-9519BF5A299F}"/>
    <cellStyle name="Comma 20 5 9_Int on Cust Dep" xfId="14226" xr:uid="{64CAD7E1-7033-4FB1-B244-0C71B0247F3B}"/>
    <cellStyle name="Comma 20 5_INPUT Allocators" xfId="14227" xr:uid="{94930108-F244-43A9-B263-42C8AAFF20A4}"/>
    <cellStyle name="Comma 20 6" xfId="14228" xr:uid="{782F9471-BFB8-4C82-80C4-24DB17C2FD69}"/>
    <cellStyle name="Comma 20 7" xfId="14229" xr:uid="{B9AF70ED-B440-4191-AE77-66E1327CA8CA}"/>
    <cellStyle name="Comma 20 8" xfId="14230" xr:uid="{404A752C-E786-496F-8B02-3302429EABE4}"/>
    <cellStyle name="Comma 20 9" xfId="14231" xr:uid="{E083ED05-E2E7-4DC5-9ED5-2AD45BA15B02}"/>
    <cellStyle name="Comma 20 9 2" xfId="14232" xr:uid="{EA701A95-E0D4-41AD-B20C-27EF12BA7D37}"/>
    <cellStyle name="Comma 20 9 2 2" xfId="14233" xr:uid="{10724789-D331-4AB1-88DA-143283E7ABE0}"/>
    <cellStyle name="Comma 20 9 2 3" xfId="14234" xr:uid="{F30F7119-4F5C-47EB-B110-0F51C82CF9E1}"/>
    <cellStyle name="Comma 20 9 2 4" xfId="14235" xr:uid="{A41CCF71-996C-47AA-B4D2-D557026B2C9B}"/>
    <cellStyle name="Comma 20 9 2 5" xfId="14236" xr:uid="{70E8BAEA-D93D-45E4-B5B6-70BF93F142C0}"/>
    <cellStyle name="Comma 20 9 3" xfId="14237" xr:uid="{351200D0-49FD-4B1D-863A-C50FB5C0B7D1}"/>
    <cellStyle name="Comma 20 9 4" xfId="14238" xr:uid="{B86524FF-076C-4DFA-861B-7857AA684506}"/>
    <cellStyle name="Comma 20 9 5" xfId="14239" xr:uid="{B128C56B-BF67-4EDF-9461-6FA2FCF846FB}"/>
    <cellStyle name="Comma 20 9 6" xfId="14240" xr:uid="{B4EA86BB-BC26-4A0A-9952-77B8D3DDD838}"/>
    <cellStyle name="Comma 20 9 7" xfId="14241" xr:uid="{6C931C2F-6F09-4B5B-9A2C-98B59A45D727}"/>
    <cellStyle name="Comma 20 9 8" xfId="14242" xr:uid="{A4A7C515-3C82-4CD5-BB62-A9C31B7279BB}"/>
    <cellStyle name="Comma 20 9 9" xfId="14243" xr:uid="{2CA5D861-EAD5-4B82-B2FE-F697A9AA977C}"/>
    <cellStyle name="Comma 20 9_Int on Cust Dep" xfId="14244" xr:uid="{48562DD1-F8B4-4807-B32D-63D529AD2304}"/>
    <cellStyle name="Comma 20_INPUT Allocators" xfId="14245" xr:uid="{BB4965DD-3D70-44F3-A6CE-BC75890D97A2}"/>
    <cellStyle name="Comma 200" xfId="14246" xr:uid="{69477975-06EE-4243-8C5A-24D0018777F3}"/>
    <cellStyle name="Comma 201" xfId="14247" xr:uid="{58C8CFD4-8407-41FE-96E6-C636F271E641}"/>
    <cellStyle name="Comma 202" xfId="14248" xr:uid="{7391B8A9-F8A4-45B9-B36C-A6332D332489}"/>
    <cellStyle name="Comma 203" xfId="14249" xr:uid="{158253C2-0616-4BB2-8EA4-A3D39EE9DDCA}"/>
    <cellStyle name="Comma 204" xfId="56654" xr:uid="{665D7AF2-61DA-4906-97EB-999B989D9BDC}"/>
    <cellStyle name="Comma 204 2" xfId="56658" xr:uid="{58800EC5-93FA-44E0-BADF-446D10494ED6}"/>
    <cellStyle name="Comma 205" xfId="56661" xr:uid="{C3A66FF3-2777-4AD8-8FA9-3831E5124209}"/>
    <cellStyle name="Comma 206" xfId="82" xr:uid="{1E98F59C-99DC-45F3-A040-44F6FD591EA0}"/>
    <cellStyle name="Comma 21" xfId="14250" xr:uid="{C4212B4C-27E1-42C3-9A8C-D0364726EC91}"/>
    <cellStyle name="Comma 21 10" xfId="14251" xr:uid="{FD7DE609-30DF-4E37-AA20-5B4612C53D98}"/>
    <cellStyle name="Comma 21 10 10" xfId="14252" xr:uid="{F1BCAAE8-736C-4BF4-9EAD-C48C2F0835A8}"/>
    <cellStyle name="Comma 21 10 11" xfId="14253" xr:uid="{2E940F0A-FFEA-4601-84B6-321589830B73}"/>
    <cellStyle name="Comma 21 10 12" xfId="14254" xr:uid="{6AA34DFC-72E6-4D84-AD79-424A1B993860}"/>
    <cellStyle name="Comma 21 10 13" xfId="14255" xr:uid="{20A30F1D-F171-4412-A72D-A23104305B57}"/>
    <cellStyle name="Comma 21 10 14" xfId="14256" xr:uid="{B9DA768F-7575-44B0-86FC-174408335FBA}"/>
    <cellStyle name="Comma 21 10 15" xfId="14257" xr:uid="{E6A49E1B-A0C1-4A4E-BEB8-1D56E5452E81}"/>
    <cellStyle name="Comma 21 10 2" xfId="14258" xr:uid="{B3BA2C1D-AF83-44E6-B580-1CD7A2019F39}"/>
    <cellStyle name="Comma 21 10 2 2" xfId="14259" xr:uid="{D0DA1B4A-6747-4336-A3CB-565EBE0ED752}"/>
    <cellStyle name="Comma 21 10 2 2 2" xfId="14260" xr:uid="{B6FDAE8C-8789-4700-9920-0139ED6BCE71}"/>
    <cellStyle name="Comma 21 10 2 2 3" xfId="14261" xr:uid="{9B9CA9AA-7970-400D-9BC8-4AFF1EB3E90D}"/>
    <cellStyle name="Comma 21 10 2 2 4" xfId="14262" xr:uid="{B8015E11-1226-4725-8C45-52E86AC24171}"/>
    <cellStyle name="Comma 21 10 2 2 5" xfId="14263" xr:uid="{B187E6A9-5E50-4303-BF68-A19A0E2C8536}"/>
    <cellStyle name="Comma 21 10 2 3" xfId="14264" xr:uid="{C6BC9A39-EFCC-4777-8829-8BB661191C79}"/>
    <cellStyle name="Comma 21 10 2 4" xfId="14265" xr:uid="{7CF5567E-6A9F-4463-AAEC-4AC0387114D5}"/>
    <cellStyle name="Comma 21 10 2 5" xfId="14266" xr:uid="{68B14688-CF50-451B-B018-F79D06CA0AF9}"/>
    <cellStyle name="Comma 21 10 2 6" xfId="14267" xr:uid="{1D03BB4B-1E61-4927-9F68-354CFE3EC946}"/>
    <cellStyle name="Comma 21 10 2 7" xfId="14268" xr:uid="{C331B903-3003-4682-AA48-88933A5376BB}"/>
    <cellStyle name="Comma 21 10 2 8" xfId="14269" xr:uid="{F7B51348-37AE-4BB8-87BA-5358E98628F9}"/>
    <cellStyle name="Comma 21 10 2 9" xfId="14270" xr:uid="{EB7D04AA-1C29-417E-9B89-05E794A1F0CD}"/>
    <cellStyle name="Comma 21 10 2_Int on Cust Dep" xfId="14271" xr:uid="{7E0334AD-7186-410B-8FF4-DCF7BC04B30F}"/>
    <cellStyle name="Comma 21 10 3" xfId="14272" xr:uid="{EC0E9F0B-774F-4CCF-A314-650F161A39F8}"/>
    <cellStyle name="Comma 21 10 3 2" xfId="14273" xr:uid="{4AB16340-ABB9-4F1A-8FF5-85C9D8AC60D7}"/>
    <cellStyle name="Comma 21 10 3 2 2" xfId="14274" xr:uid="{9D8FB661-FC1B-4418-997F-02F6A0C63327}"/>
    <cellStyle name="Comma 21 10 3 2 3" xfId="14275" xr:uid="{AFDE73B6-FFA0-412C-9D7E-ED5A573484BE}"/>
    <cellStyle name="Comma 21 10 3 2 4" xfId="14276" xr:uid="{871C84CB-86D6-4183-BD2D-FFE0A73B1D9B}"/>
    <cellStyle name="Comma 21 10 3 2 5" xfId="14277" xr:uid="{E6F2CFC9-9844-4FC2-B5E2-4C6D81412C2A}"/>
    <cellStyle name="Comma 21 10 3 3" xfId="14278" xr:uid="{F800F29B-92F8-409F-A3D5-6E7ADFD4607E}"/>
    <cellStyle name="Comma 21 10 3 4" xfId="14279" xr:uid="{54610EB9-3FC3-48EB-A7CA-3196623ED1B4}"/>
    <cellStyle name="Comma 21 10 3 5" xfId="14280" xr:uid="{2CE2B415-3795-42D0-8926-217366228E98}"/>
    <cellStyle name="Comma 21 10 3 6" xfId="14281" xr:uid="{7EB9AE35-B349-43CA-93D7-98560CBFF835}"/>
    <cellStyle name="Comma 21 10 3 7" xfId="14282" xr:uid="{8DF5CB04-4B61-41B4-A1AB-32EB6139DA15}"/>
    <cellStyle name="Comma 21 10 3 8" xfId="14283" xr:uid="{0B68C493-9642-4D59-B5B8-AF11FB41678E}"/>
    <cellStyle name="Comma 21 10 3 9" xfId="14284" xr:uid="{C29ABE0B-9B8C-48FF-B0D9-A5D3544E7FA8}"/>
    <cellStyle name="Comma 21 10 3_Int on Cust Dep" xfId="14285" xr:uid="{06139DD0-22E1-47CC-8502-339D9FDF0A22}"/>
    <cellStyle name="Comma 21 10 4" xfId="14286" xr:uid="{D38CF94D-BF03-40D2-B040-3793D439600B}"/>
    <cellStyle name="Comma 21 10 4 2" xfId="14287" xr:uid="{C6A089F5-F160-4382-BD25-12A57C964234}"/>
    <cellStyle name="Comma 21 10 4 3" xfId="14288" xr:uid="{B9AA52CD-3471-499C-983B-B83B69DBA29F}"/>
    <cellStyle name="Comma 21 10 4 4" xfId="14289" xr:uid="{2ABAB2A8-67E0-450B-AE5C-BD02878113B0}"/>
    <cellStyle name="Comma 21 10 4 5" xfId="14290" xr:uid="{2B9D88FB-EF9B-4165-A019-E0389E304773}"/>
    <cellStyle name="Comma 21 10 5" xfId="14291" xr:uid="{4A6FAB70-6762-47B0-A234-5A073278C98D}"/>
    <cellStyle name="Comma 21 10 5 2" xfId="14292" xr:uid="{A69EA5E1-356A-4898-8D5F-1D00ED64C9AF}"/>
    <cellStyle name="Comma 21 10 5 3" xfId="14293" xr:uid="{101A942B-D341-495C-9688-A020BE4AA5C8}"/>
    <cellStyle name="Comma 21 10 5 4" xfId="14294" xr:uid="{EDE65CD1-688B-49AC-8429-4AC76CE4F25D}"/>
    <cellStyle name="Comma 21 10 6" xfId="14295" xr:uid="{1E9195E7-CF09-480C-93A1-B4A7C1A72CA9}"/>
    <cellStyle name="Comma 21 10 7" xfId="14296" xr:uid="{75A1FC64-94AC-47FB-9B65-ECD6D2023D83}"/>
    <cellStyle name="Comma 21 10 8" xfId="14297" xr:uid="{4B53AA40-B9C6-4B32-9702-152DFDDCFE71}"/>
    <cellStyle name="Comma 21 10 9" xfId="14298" xr:uid="{7B48C497-805D-4BB9-A3F4-7378C080E621}"/>
    <cellStyle name="Comma 21 10_INPUT Allocators" xfId="14299" xr:uid="{2B2A41B9-8603-4BE7-AF8C-89955F7BD8BC}"/>
    <cellStyle name="Comma 21 11" xfId="14300" xr:uid="{9E36D778-7653-423C-BC63-590BA52FCFEC}"/>
    <cellStyle name="Comma 21 11 10" xfId="14301" xr:uid="{704BEFF0-03C1-4E93-872B-D0B4F8596318}"/>
    <cellStyle name="Comma 21 11 11" xfId="14302" xr:uid="{818AC2F5-85E5-4216-8779-35965CF08EB6}"/>
    <cellStyle name="Comma 21 11 12" xfId="14303" xr:uid="{11642944-DF1C-4A7F-8335-C052FAFA3E44}"/>
    <cellStyle name="Comma 21 11 13" xfId="14304" xr:uid="{C067F24A-54A0-4AF4-9629-D1AB2EA73D37}"/>
    <cellStyle name="Comma 21 11 2" xfId="14305" xr:uid="{441A92D8-9AFD-4C1F-8B38-5F530C3F31E2}"/>
    <cellStyle name="Comma 21 11 2 2" xfId="14306" xr:uid="{2F21C2B8-9924-4B07-97FC-0C6D2D4A2629}"/>
    <cellStyle name="Comma 21 11 2 3" xfId="14307" xr:uid="{C0F538E6-A644-4421-973B-EB30C55DFE47}"/>
    <cellStyle name="Comma 21 11 2 4" xfId="14308" xr:uid="{46EBABC0-64E7-46E3-9C90-AF7448BAEFD0}"/>
    <cellStyle name="Comma 21 11 2 5" xfId="14309" xr:uid="{DBB34FE2-8974-4D9F-B629-5DA5F40A9DD2}"/>
    <cellStyle name="Comma 21 11 3" xfId="14310" xr:uid="{DCF6B82B-4D60-4998-A4A6-EFB2D8751136}"/>
    <cellStyle name="Comma 21 11 3 2" xfId="14311" xr:uid="{53DA3F39-15E1-4186-BCBF-2BAC157B5B21}"/>
    <cellStyle name="Comma 21 11 3 3" xfId="14312" xr:uid="{04549329-69FE-487D-B7C9-16C62C0AADAA}"/>
    <cellStyle name="Comma 21 11 3 4" xfId="14313" xr:uid="{B27A623A-4751-49E2-BB2D-DFEF096BE703}"/>
    <cellStyle name="Comma 21 11 4" xfId="14314" xr:uid="{260B5C2A-950B-4841-B68B-0950F983DA0A}"/>
    <cellStyle name="Comma 21 11 5" xfId="14315" xr:uid="{ABA2A25F-872A-48BB-859E-4DDC88180013}"/>
    <cellStyle name="Comma 21 11 6" xfId="14316" xr:uid="{FEB5F531-A609-4B17-BE7E-BF93EBC52E12}"/>
    <cellStyle name="Comma 21 11 7" xfId="14317" xr:uid="{0A1D59E7-DC4B-4C10-88AC-3FE8035B3A95}"/>
    <cellStyle name="Comma 21 11 8" xfId="14318" xr:uid="{3B291BE9-8DAD-46CB-A376-A51720A9E55F}"/>
    <cellStyle name="Comma 21 11 9" xfId="14319" xr:uid="{8C36A1B3-6999-4573-B2C8-7D89D360B13D}"/>
    <cellStyle name="Comma 21 11_Int on Cust Dep" xfId="14320" xr:uid="{C5F50420-E985-414C-B1FA-0AD616B9E708}"/>
    <cellStyle name="Comma 21 12" xfId="14321" xr:uid="{D3F33720-F54E-46EE-A944-3A3D97F79F6A}"/>
    <cellStyle name="Comma 21 12 10" xfId="14322" xr:uid="{CF9A70F1-9EAF-41DE-A5D8-4728B30FA615}"/>
    <cellStyle name="Comma 21 12 11" xfId="14323" xr:uid="{6F1F1AC3-DE02-422D-ACF2-FA4ECE6E9B67}"/>
    <cellStyle name="Comma 21 12 12" xfId="14324" xr:uid="{7CC6B91B-6114-4E89-B726-7F956AD20CB1}"/>
    <cellStyle name="Comma 21 12 13" xfId="14325" xr:uid="{161D925D-89ED-47F6-A570-95010061BE83}"/>
    <cellStyle name="Comma 21 12 2" xfId="14326" xr:uid="{D3B1D86B-0F4F-42A3-921E-09BDD0B0CDF5}"/>
    <cellStyle name="Comma 21 12 2 2" xfId="14327" xr:uid="{9207B581-70C0-4DEA-BC61-73A6B64B8E75}"/>
    <cellStyle name="Comma 21 12 2 3" xfId="14328" xr:uid="{BF1AC6B0-621A-4F13-9CA9-CDC950A38771}"/>
    <cellStyle name="Comma 21 12 2 4" xfId="14329" xr:uid="{EC65981A-FE6F-4702-9EA1-CCC1364CEED4}"/>
    <cellStyle name="Comma 21 12 2 5" xfId="14330" xr:uid="{3BE11B1D-136A-420D-85CB-21908529C548}"/>
    <cellStyle name="Comma 21 12 3" xfId="14331" xr:uid="{A2C5A235-3416-4FCE-82C7-65A6CCBA0AF7}"/>
    <cellStyle name="Comma 21 12 3 2" xfId="14332" xr:uid="{5D1165A4-8F59-4385-8037-A32E32586FD3}"/>
    <cellStyle name="Comma 21 12 3 3" xfId="14333" xr:uid="{17ADF0F8-E9E8-4D38-A2D4-1F8F24CD5F65}"/>
    <cellStyle name="Comma 21 12 3 4" xfId="14334" xr:uid="{933CDF3E-4E18-4376-890C-C336FE85D1B8}"/>
    <cellStyle name="Comma 21 12 4" xfId="14335" xr:uid="{FC540DF5-96A8-4932-9BBC-D7495EC94635}"/>
    <cellStyle name="Comma 21 12 5" xfId="14336" xr:uid="{7362F57B-71BD-44E8-B872-6AA5E3945287}"/>
    <cellStyle name="Comma 21 12 6" xfId="14337" xr:uid="{620A67DA-EEA9-42F9-B839-B18D0FE6F6BC}"/>
    <cellStyle name="Comma 21 12 7" xfId="14338" xr:uid="{0ACE4D99-5B51-4317-998C-6A674E22E214}"/>
    <cellStyle name="Comma 21 12 8" xfId="14339" xr:uid="{1F888DD3-C4D2-432B-881A-5BD015144D5C}"/>
    <cellStyle name="Comma 21 12 9" xfId="14340" xr:uid="{A06C1F33-AB05-4D75-A9CB-792DFDED3E63}"/>
    <cellStyle name="Comma 21 12_Int on Cust Dep" xfId="14341" xr:uid="{8268C09D-E936-4304-B9C0-74A4CF1917AA}"/>
    <cellStyle name="Comma 21 2" xfId="14342" xr:uid="{ACFFE12C-B8B2-4F8B-8F14-924B5982AA15}"/>
    <cellStyle name="Comma 21 2 10" xfId="14343" xr:uid="{8BBEC1DA-A77E-436E-B5FE-291FF8528854}"/>
    <cellStyle name="Comma 21 2 10 10" xfId="14344" xr:uid="{5B12BE7A-4A1F-4CF2-A9A5-BA3EAE48A0A9}"/>
    <cellStyle name="Comma 21 2 10 11" xfId="14345" xr:uid="{5E76CC16-CB7B-42DF-8CE4-A6956228F802}"/>
    <cellStyle name="Comma 21 2 10 12" xfId="14346" xr:uid="{E35DFF91-B7D5-45C5-8914-9C7E20880C50}"/>
    <cellStyle name="Comma 21 2 10 13" xfId="14347" xr:uid="{9CD59B1D-0414-4FF4-B9CF-C41FF1DC6796}"/>
    <cellStyle name="Comma 21 2 10 2" xfId="14348" xr:uid="{A56A55DC-2C7A-4C41-8C80-943FC67CC0F2}"/>
    <cellStyle name="Comma 21 2 10 2 2" xfId="14349" xr:uid="{B3A68618-CA77-4BCA-9261-D821D0A41EA2}"/>
    <cellStyle name="Comma 21 2 10 2 3" xfId="14350" xr:uid="{B67711A2-3ABB-4392-914C-43BB8B7237F4}"/>
    <cellStyle name="Comma 21 2 10 2 4" xfId="14351" xr:uid="{67D12572-D7F2-451F-8D89-2E66BB9DDF47}"/>
    <cellStyle name="Comma 21 2 10 2 5" xfId="14352" xr:uid="{E7ED0AEC-6CE9-4DB6-8C6C-08D14DFDF9F0}"/>
    <cellStyle name="Comma 21 2 10 3" xfId="14353" xr:uid="{D17FC374-B500-4914-B64E-349C2CB85F4B}"/>
    <cellStyle name="Comma 21 2 10 3 2" xfId="14354" xr:uid="{4976CC26-C9F8-4740-A226-AF3322C4BEC2}"/>
    <cellStyle name="Comma 21 2 10 3 3" xfId="14355" xr:uid="{39C3C801-0636-4F5E-B345-2803F821E685}"/>
    <cellStyle name="Comma 21 2 10 3 4" xfId="14356" xr:uid="{31CBD40F-0457-475D-ACAF-E4B02E31B5F3}"/>
    <cellStyle name="Comma 21 2 10 4" xfId="14357" xr:uid="{E8B7F1E6-D72B-487E-9879-725A11C44C83}"/>
    <cellStyle name="Comma 21 2 10 5" xfId="14358" xr:uid="{BAD75127-F731-4B64-88DD-79848179F7E4}"/>
    <cellStyle name="Comma 21 2 10 6" xfId="14359" xr:uid="{ACCAEDDB-9BEA-4267-BED5-FBB9C75B8FA0}"/>
    <cellStyle name="Comma 21 2 10 7" xfId="14360" xr:uid="{1F5B9ABF-2C23-4B3A-B491-2D1E3790EDFE}"/>
    <cellStyle name="Comma 21 2 10 8" xfId="14361" xr:uid="{2400D7B0-700F-4D33-9B87-BEBA3162FA23}"/>
    <cellStyle name="Comma 21 2 10 9" xfId="14362" xr:uid="{78DF884F-412C-4DB8-8049-50FD373B0E17}"/>
    <cellStyle name="Comma 21 2 10_Int on Cust Dep" xfId="14363" xr:uid="{90E1E126-C40F-4642-8CBE-629992495E02}"/>
    <cellStyle name="Comma 21 2 2" xfId="14364" xr:uid="{083376AA-BAEF-4012-AEAB-FB261405D6DE}"/>
    <cellStyle name="Comma 21 2 3" xfId="14365" xr:uid="{27DB3D94-4989-45E8-AA89-B94F2C022A8F}"/>
    <cellStyle name="Comma 21 2 4" xfId="14366" xr:uid="{2328574C-7338-4DE3-BA4F-D53D0068D15B}"/>
    <cellStyle name="Comma 21 2 5" xfId="14367" xr:uid="{538C5688-79F2-4D58-9CC4-A02673A2C9E8}"/>
    <cellStyle name="Comma 21 2 6" xfId="14368" xr:uid="{B6986C4D-67F4-46DC-BA67-983DA803BF8C}"/>
    <cellStyle name="Comma 21 2 6 10" xfId="14369" xr:uid="{81D85058-33DD-49AC-8FCC-001C7ECD5DBC}"/>
    <cellStyle name="Comma 21 2 6 11" xfId="14370" xr:uid="{5C15E9B6-9125-4FD6-87DE-844E4CA664BF}"/>
    <cellStyle name="Comma 21 2 6 12" xfId="14371" xr:uid="{1665A955-7003-4CCA-8ED1-E8B2000BD3B1}"/>
    <cellStyle name="Comma 21 2 6 13" xfId="14372" xr:uid="{D735D8BD-0B4C-4F8A-B7FB-DD65097493F3}"/>
    <cellStyle name="Comma 21 2 6 14" xfId="14373" xr:uid="{58EBFF67-CE1B-4B4F-8415-1D7D484AE05E}"/>
    <cellStyle name="Comma 21 2 6 15" xfId="14374" xr:uid="{0A5464A8-8987-44BC-9FD0-F38E17371763}"/>
    <cellStyle name="Comma 21 2 6 2" xfId="14375" xr:uid="{72BAA1DD-EB4B-4DA8-AB34-1DC3AFE94023}"/>
    <cellStyle name="Comma 21 2 6 2 2" xfId="14376" xr:uid="{04AFA9CC-022D-43BC-B15C-B683C756CCFC}"/>
    <cellStyle name="Comma 21 2 6 2 2 2" xfId="14377" xr:uid="{C97E4A32-1863-4F96-9D13-85074F415CF7}"/>
    <cellStyle name="Comma 21 2 6 2 2 3" xfId="14378" xr:uid="{14C97B92-A643-40AF-9E49-3BD834831700}"/>
    <cellStyle name="Comma 21 2 6 2 2 4" xfId="14379" xr:uid="{9F979FA8-C1B6-4DCA-A582-0A3789194482}"/>
    <cellStyle name="Comma 21 2 6 2 2 5" xfId="14380" xr:uid="{2F56A8ED-6919-4F92-A0B7-49E92F86D357}"/>
    <cellStyle name="Comma 21 2 6 2 3" xfId="14381" xr:uid="{3AF0BBCA-8CBC-4479-8A07-EC7E5011235E}"/>
    <cellStyle name="Comma 21 2 6 2 4" xfId="14382" xr:uid="{E3D2AA23-7386-405E-A0C2-1A7751C0BB44}"/>
    <cellStyle name="Comma 21 2 6 2 5" xfId="14383" xr:uid="{864889C2-FFBA-409D-B6A0-78643E0D2A13}"/>
    <cellStyle name="Comma 21 2 6 2 6" xfId="14384" xr:uid="{EA8F0820-C458-44F3-82A4-2AF9FFC2A211}"/>
    <cellStyle name="Comma 21 2 6 2 7" xfId="14385" xr:uid="{F27A507E-EFA6-47BB-988B-585688A5AEBC}"/>
    <cellStyle name="Comma 21 2 6 2 8" xfId="14386" xr:uid="{2B9013DB-DACB-410A-B943-92283B860597}"/>
    <cellStyle name="Comma 21 2 6 2 9" xfId="14387" xr:uid="{11EEB5DF-2E9A-4581-A0CD-9D480D695B62}"/>
    <cellStyle name="Comma 21 2 6 2_Int on Cust Dep" xfId="14388" xr:uid="{4B58F3C1-E3E0-4D50-86A7-F4365AAC6E50}"/>
    <cellStyle name="Comma 21 2 6 3" xfId="14389" xr:uid="{1C777864-18B7-4DC9-9A8F-43F943CF245A}"/>
    <cellStyle name="Comma 21 2 6 3 2" xfId="14390" xr:uid="{A427650A-E86E-463A-8448-8B5EB003773F}"/>
    <cellStyle name="Comma 21 2 6 3 2 2" xfId="14391" xr:uid="{D7427AC2-BE5B-4DC3-8833-61C6AE38AF0C}"/>
    <cellStyle name="Comma 21 2 6 3 2 3" xfId="14392" xr:uid="{BA5741C2-BB8E-43A4-BC0F-0107AD556C04}"/>
    <cellStyle name="Comma 21 2 6 3 2 4" xfId="14393" xr:uid="{CA585B03-CFCA-44E0-BE60-59B012C1334C}"/>
    <cellStyle name="Comma 21 2 6 3 2 5" xfId="14394" xr:uid="{9DEC6A71-A754-41A1-B3C5-0BFF4AFC62FB}"/>
    <cellStyle name="Comma 21 2 6 3 3" xfId="14395" xr:uid="{4F562D58-71F2-42CB-B54C-73E6E29C6CBF}"/>
    <cellStyle name="Comma 21 2 6 3 4" xfId="14396" xr:uid="{ED67F5A9-BE6A-4E2A-924C-55D6277410AB}"/>
    <cellStyle name="Comma 21 2 6 3 5" xfId="14397" xr:uid="{18C531C2-AE8C-49D6-BDBF-ED37256523F1}"/>
    <cellStyle name="Comma 21 2 6 3 6" xfId="14398" xr:uid="{5A478A41-76C4-42B0-8C21-7E6DEF3E7801}"/>
    <cellStyle name="Comma 21 2 6 3 7" xfId="14399" xr:uid="{77C311A5-52D6-4A57-BA3E-FB1F08EF204E}"/>
    <cellStyle name="Comma 21 2 6 3 8" xfId="14400" xr:uid="{DD1EEFD8-3A8F-430E-BD26-E1A0F3A7F6A2}"/>
    <cellStyle name="Comma 21 2 6 3 9" xfId="14401" xr:uid="{A345DE27-7F01-4C29-863E-8FFFFFD930D7}"/>
    <cellStyle name="Comma 21 2 6 3_Int on Cust Dep" xfId="14402" xr:uid="{FCE40822-47B8-4079-A945-EFB4E2D4969D}"/>
    <cellStyle name="Comma 21 2 6 4" xfId="14403" xr:uid="{AE2EDF1B-DF00-4D5D-831F-E9581473BE7E}"/>
    <cellStyle name="Comma 21 2 6 4 2" xfId="14404" xr:uid="{CDCD7D34-1CD5-4479-A24D-38E542DA28DD}"/>
    <cellStyle name="Comma 21 2 6 4 3" xfId="14405" xr:uid="{E80BC49B-5671-4E84-84B7-BF4459EE4039}"/>
    <cellStyle name="Comma 21 2 6 4 4" xfId="14406" xr:uid="{B8C9651C-429B-4C3F-A235-BC4553C29B76}"/>
    <cellStyle name="Comma 21 2 6 4 5" xfId="14407" xr:uid="{8EAC46C4-EFF0-418B-AD36-FF4F119DE54B}"/>
    <cellStyle name="Comma 21 2 6 5" xfId="14408" xr:uid="{AD4842AA-C2DB-48E2-899A-298B2FDA2FDD}"/>
    <cellStyle name="Comma 21 2 6 5 2" xfId="14409" xr:uid="{BCB1DBD2-5157-4125-8913-E374985C9992}"/>
    <cellStyle name="Comma 21 2 6 5 3" xfId="14410" xr:uid="{71ADE497-0FB7-458D-B06E-C8B2062F81BB}"/>
    <cellStyle name="Comma 21 2 6 5 4" xfId="14411" xr:uid="{6B1D5867-7BAB-4C70-A075-E68936B4534C}"/>
    <cellStyle name="Comma 21 2 6 6" xfId="14412" xr:uid="{683B4C8A-70BB-467F-BA77-4C1D94C6AC95}"/>
    <cellStyle name="Comma 21 2 6 7" xfId="14413" xr:uid="{CE275B99-48DD-4072-8885-D9A993225841}"/>
    <cellStyle name="Comma 21 2 6 8" xfId="14414" xr:uid="{8C763E96-B67F-4CDC-901E-BC72668F1619}"/>
    <cellStyle name="Comma 21 2 6 9" xfId="14415" xr:uid="{F702963F-E1C5-464F-A23D-17B33A298459}"/>
    <cellStyle name="Comma 21 2 6_INPUT Allocators" xfId="14416" xr:uid="{38A75D39-974C-4699-AB19-C8F9F0E00E9A}"/>
    <cellStyle name="Comma 21 2 7" xfId="14417" xr:uid="{647DE77A-A9DA-4FCE-8C1C-6104F9B8B6BE}"/>
    <cellStyle name="Comma 21 2 7 10" xfId="14418" xr:uid="{4C5F7DF0-F470-45EE-B4ED-B0821C8B8928}"/>
    <cellStyle name="Comma 21 2 7 11" xfId="14419" xr:uid="{14078867-DDCC-4070-A95E-AB859BB66E3B}"/>
    <cellStyle name="Comma 21 2 7 12" xfId="14420" xr:uid="{E4E638F9-B385-4E2E-9377-09D68C977358}"/>
    <cellStyle name="Comma 21 2 7 13" xfId="14421" xr:uid="{94FFE4B1-F9E2-4A83-9112-3EE2C0FA6689}"/>
    <cellStyle name="Comma 21 2 7 14" xfId="14422" xr:uid="{C395796B-E064-4C09-8C54-A62E7E1E9911}"/>
    <cellStyle name="Comma 21 2 7 15" xfId="14423" xr:uid="{69136A2C-B839-4713-9ED1-06797B015D17}"/>
    <cellStyle name="Comma 21 2 7 2" xfId="14424" xr:uid="{B8E712B6-2325-4E96-8728-419AF0F79115}"/>
    <cellStyle name="Comma 21 2 7 2 2" xfId="14425" xr:uid="{0000A4C9-756B-474A-A783-58C48DAF8788}"/>
    <cellStyle name="Comma 21 2 7 2 2 2" xfId="14426" xr:uid="{896CFCB7-3B01-44D8-90D0-4A253D6BA87B}"/>
    <cellStyle name="Comma 21 2 7 2 2 3" xfId="14427" xr:uid="{E6DFB40A-7AE5-425C-B7A5-FD2467AE53CA}"/>
    <cellStyle name="Comma 21 2 7 2 2 4" xfId="14428" xr:uid="{D0407FB8-D3B5-48D9-97DF-4BF6A0999801}"/>
    <cellStyle name="Comma 21 2 7 2 2 5" xfId="14429" xr:uid="{CBE74D76-D128-43C6-A491-4A4D48BC4F38}"/>
    <cellStyle name="Comma 21 2 7 2 3" xfId="14430" xr:uid="{E22C8752-FBD7-4283-9C2C-5C02D5AAF7B2}"/>
    <cellStyle name="Comma 21 2 7 2 4" xfId="14431" xr:uid="{D25C78B7-541A-4A06-A0EC-E810D7125257}"/>
    <cellStyle name="Comma 21 2 7 2 5" xfId="14432" xr:uid="{EAF0A58F-CA54-44CC-B334-DFB6CB06652F}"/>
    <cellStyle name="Comma 21 2 7 2 6" xfId="14433" xr:uid="{7C319ADE-A0FD-4998-90C0-2735F3A6843B}"/>
    <cellStyle name="Comma 21 2 7 2 7" xfId="14434" xr:uid="{2C98C12D-778A-4C1A-98AE-3F5A2A826D9D}"/>
    <cellStyle name="Comma 21 2 7 2 8" xfId="14435" xr:uid="{14364032-5EC6-409C-9076-2DF6CF5941AA}"/>
    <cellStyle name="Comma 21 2 7 2 9" xfId="14436" xr:uid="{C8133829-BA63-4CC4-B1B7-C793631B61CB}"/>
    <cellStyle name="Comma 21 2 7 2_Int on Cust Dep" xfId="14437" xr:uid="{355C7442-68F1-450F-97B0-4C358F5FDE2C}"/>
    <cellStyle name="Comma 21 2 7 3" xfId="14438" xr:uid="{A7D09CB2-D3B0-4FA8-AD48-93C611170E59}"/>
    <cellStyle name="Comma 21 2 7 3 2" xfId="14439" xr:uid="{5B0566EE-EDB6-4185-ADB9-68A5226C9180}"/>
    <cellStyle name="Comma 21 2 7 3 2 2" xfId="14440" xr:uid="{077EF86E-2779-4D9F-B92C-FE7985D0B94A}"/>
    <cellStyle name="Comma 21 2 7 3 2 3" xfId="14441" xr:uid="{54747D5E-F1C4-4B75-B9C0-B3E0FB0FEBDB}"/>
    <cellStyle name="Comma 21 2 7 3 2 4" xfId="14442" xr:uid="{9050BA41-F454-4493-A065-4BF68E217447}"/>
    <cellStyle name="Comma 21 2 7 3 2 5" xfId="14443" xr:uid="{A45085CF-B46F-419B-A94E-EACD5F4B2BB0}"/>
    <cellStyle name="Comma 21 2 7 3 3" xfId="14444" xr:uid="{CD65AC5B-7D76-4B2D-BF4B-F1DBE7FD569C}"/>
    <cellStyle name="Comma 21 2 7 3 4" xfId="14445" xr:uid="{D4101F43-71CC-4E21-B34E-98904421370E}"/>
    <cellStyle name="Comma 21 2 7 3 5" xfId="14446" xr:uid="{672B88C5-E722-4EB2-B69F-AA3DB3460624}"/>
    <cellStyle name="Comma 21 2 7 3 6" xfId="14447" xr:uid="{EA4C47BC-1989-44D7-AEFB-E17A3F0659D6}"/>
    <cellStyle name="Comma 21 2 7 3 7" xfId="14448" xr:uid="{6E11BF5F-C694-46F5-B396-C3BD4EC59A43}"/>
    <cellStyle name="Comma 21 2 7 3 8" xfId="14449" xr:uid="{F3E17F19-903B-407A-B3CF-AA1E9DED7821}"/>
    <cellStyle name="Comma 21 2 7 3 9" xfId="14450" xr:uid="{26A01949-2571-48D5-8090-5BB0BD23DBD2}"/>
    <cellStyle name="Comma 21 2 7 3_Int on Cust Dep" xfId="14451" xr:uid="{D80D7DE6-69B2-45AA-87E6-FAE2BC7DA8B5}"/>
    <cellStyle name="Comma 21 2 7 4" xfId="14452" xr:uid="{ECAD1F1B-57D3-423B-97AC-AB10FDE7E3A9}"/>
    <cellStyle name="Comma 21 2 7 4 2" xfId="14453" xr:uid="{9793E4B1-D73B-4FB6-978C-23F5A1046815}"/>
    <cellStyle name="Comma 21 2 7 4 3" xfId="14454" xr:uid="{43F1A13E-9B9F-410A-97C3-7AA8CB042643}"/>
    <cellStyle name="Comma 21 2 7 4 4" xfId="14455" xr:uid="{7EDD3837-F6A9-4ADF-96D7-D4F06EDD1121}"/>
    <cellStyle name="Comma 21 2 7 4 5" xfId="14456" xr:uid="{CF1CCE17-A58D-4B9D-A509-EC3E91AEA32A}"/>
    <cellStyle name="Comma 21 2 7 5" xfId="14457" xr:uid="{C18DEB42-FC59-4100-ABB2-C20DEAEC86B0}"/>
    <cellStyle name="Comma 21 2 7 5 2" xfId="14458" xr:uid="{F8FBE484-3C50-43FA-8D26-B099767AEF98}"/>
    <cellStyle name="Comma 21 2 7 5 3" xfId="14459" xr:uid="{48A22FE1-E717-44C9-BCE5-C62BDDAAE1E9}"/>
    <cellStyle name="Comma 21 2 7 5 4" xfId="14460" xr:uid="{B6F5E36B-0771-4FE9-97DE-FC12003B0414}"/>
    <cellStyle name="Comma 21 2 7 6" xfId="14461" xr:uid="{3551CF39-A6A1-44DF-95FD-A0E522BE3CD7}"/>
    <cellStyle name="Comma 21 2 7 7" xfId="14462" xr:uid="{A9060A77-F031-456D-977A-AA206D048420}"/>
    <cellStyle name="Comma 21 2 7 8" xfId="14463" xr:uid="{3F246407-4592-4562-9526-2E764C48FFA2}"/>
    <cellStyle name="Comma 21 2 7 9" xfId="14464" xr:uid="{20D25EBD-65FA-4EB1-8D66-4FBAC8558803}"/>
    <cellStyle name="Comma 21 2 7_INPUT Allocators" xfId="14465" xr:uid="{2A1790AA-A383-4A83-B392-749F90A60BB1}"/>
    <cellStyle name="Comma 21 2 8" xfId="14466" xr:uid="{F8AB24FB-A174-4F85-8937-2364877E102A}"/>
    <cellStyle name="Comma 21 2 8 10" xfId="14467" xr:uid="{8C386651-25B1-4832-AB2B-B7746D4598D0}"/>
    <cellStyle name="Comma 21 2 8 11" xfId="14468" xr:uid="{C2B7A7B1-AF18-4A1C-9B5A-BB8DDFA881D3}"/>
    <cellStyle name="Comma 21 2 8 12" xfId="14469" xr:uid="{D8FD3C72-0DC1-4B4E-938F-1BDC0737AF6A}"/>
    <cellStyle name="Comma 21 2 8 13" xfId="14470" xr:uid="{2ACB90DF-6F42-460A-9549-5DD272E25C20}"/>
    <cellStyle name="Comma 21 2 8 14" xfId="14471" xr:uid="{56136EF9-0089-480A-9152-97BA832A9800}"/>
    <cellStyle name="Comma 21 2 8 15" xfId="14472" xr:uid="{418C3296-C998-45C7-AFF6-C5781B9F4524}"/>
    <cellStyle name="Comma 21 2 8 2" xfId="14473" xr:uid="{F9678662-E820-461F-AA96-8D9BCE39BEDC}"/>
    <cellStyle name="Comma 21 2 8 2 2" xfId="14474" xr:uid="{EB360F86-1CA0-4F99-86D4-CC7FC14977B1}"/>
    <cellStyle name="Comma 21 2 8 2 2 2" xfId="14475" xr:uid="{8C78A659-D022-4A4E-8DAF-9106DD374AE3}"/>
    <cellStyle name="Comma 21 2 8 2 2 3" xfId="14476" xr:uid="{E5AE2637-4DCA-4900-8C5C-1D5D972C0203}"/>
    <cellStyle name="Comma 21 2 8 2 2 4" xfId="14477" xr:uid="{920A695B-40D1-4B3E-B7BB-59E70C114719}"/>
    <cellStyle name="Comma 21 2 8 2 2 5" xfId="14478" xr:uid="{C3A69A89-0E7C-4148-988B-299D318ABFCD}"/>
    <cellStyle name="Comma 21 2 8 2 3" xfId="14479" xr:uid="{D9825AE7-4E63-425A-A6AF-DCA3B37857A3}"/>
    <cellStyle name="Comma 21 2 8 2 4" xfId="14480" xr:uid="{13EEADCF-F084-460F-B007-AE63835B04D7}"/>
    <cellStyle name="Comma 21 2 8 2 5" xfId="14481" xr:uid="{00B3D093-A11F-49DE-9318-8443A1133600}"/>
    <cellStyle name="Comma 21 2 8 2 6" xfId="14482" xr:uid="{763489C7-BE0B-4A1E-B3F5-AC197213ED20}"/>
    <cellStyle name="Comma 21 2 8 2 7" xfId="14483" xr:uid="{F25F6876-E5A1-4E39-9C5B-7F10683A890E}"/>
    <cellStyle name="Comma 21 2 8 2 8" xfId="14484" xr:uid="{2D46679D-8E49-4070-9391-E48E3BBBF054}"/>
    <cellStyle name="Comma 21 2 8 2 9" xfId="14485" xr:uid="{DA8412BC-AD0C-411B-A57E-9C2ECF742C06}"/>
    <cellStyle name="Comma 21 2 8 2_Int on Cust Dep" xfId="14486" xr:uid="{9BA59BA7-59AA-47B3-9DED-5A6A9D24FE29}"/>
    <cellStyle name="Comma 21 2 8 3" xfId="14487" xr:uid="{CBF499A7-7FA6-48B6-90ED-9A8C50326EAA}"/>
    <cellStyle name="Comma 21 2 8 3 2" xfId="14488" xr:uid="{7FE23DA6-CD7A-4805-A01B-80E6EADAF6D2}"/>
    <cellStyle name="Comma 21 2 8 3 2 2" xfId="14489" xr:uid="{5A0790B5-49C7-4C92-A3C9-6FC4AE60BD00}"/>
    <cellStyle name="Comma 21 2 8 3 2 3" xfId="14490" xr:uid="{CCEB1137-04AA-4A89-928A-38C8EA459BFF}"/>
    <cellStyle name="Comma 21 2 8 3 2 4" xfId="14491" xr:uid="{F46AA73F-47DB-4DAC-ABD1-AD4196EB6B98}"/>
    <cellStyle name="Comma 21 2 8 3 2 5" xfId="14492" xr:uid="{E981C4D9-C9BC-45C8-9807-B4007DB1148A}"/>
    <cellStyle name="Comma 21 2 8 3 3" xfId="14493" xr:uid="{C1804FB2-1F2E-4748-8E8F-A1EA59CEC4C5}"/>
    <cellStyle name="Comma 21 2 8 3 4" xfId="14494" xr:uid="{AEB663FA-3219-4B09-A872-4352379FB66C}"/>
    <cellStyle name="Comma 21 2 8 3 5" xfId="14495" xr:uid="{2D5E9EE1-B90E-4B64-923B-166E296DD3D8}"/>
    <cellStyle name="Comma 21 2 8 3 6" xfId="14496" xr:uid="{CA313527-16E8-41A8-904E-AABAA3B95112}"/>
    <cellStyle name="Comma 21 2 8 3 7" xfId="14497" xr:uid="{D1BA728F-43B2-44A0-A11E-063EA32695A0}"/>
    <cellStyle name="Comma 21 2 8 3 8" xfId="14498" xr:uid="{E9331918-9056-4CAB-9676-04527B679395}"/>
    <cellStyle name="Comma 21 2 8 3 9" xfId="14499" xr:uid="{63A4392D-2141-46B2-926D-3092188CEF76}"/>
    <cellStyle name="Comma 21 2 8 3_Int on Cust Dep" xfId="14500" xr:uid="{53198DC8-A509-4D98-9853-DA892FDAFD37}"/>
    <cellStyle name="Comma 21 2 8 4" xfId="14501" xr:uid="{737BB317-C2D1-41FC-B5E5-ECDA439709C4}"/>
    <cellStyle name="Comma 21 2 8 4 2" xfId="14502" xr:uid="{73411610-A97F-46F3-9C6D-7E67D10DA07B}"/>
    <cellStyle name="Comma 21 2 8 4 3" xfId="14503" xr:uid="{D7ECC328-7A68-4E48-9D05-3789D25FDEF8}"/>
    <cellStyle name="Comma 21 2 8 4 4" xfId="14504" xr:uid="{C8EDB03F-6EF7-49FF-8BB5-610CBC3B73EA}"/>
    <cellStyle name="Comma 21 2 8 4 5" xfId="14505" xr:uid="{5E002CF4-3A1F-4E1B-A983-4ABA5CBE4D6A}"/>
    <cellStyle name="Comma 21 2 8 5" xfId="14506" xr:uid="{F7CFAD8F-1173-48F3-9273-50D572991D94}"/>
    <cellStyle name="Comma 21 2 8 5 2" xfId="14507" xr:uid="{717ED9D7-9AA7-4491-90D5-BA6879F11C75}"/>
    <cellStyle name="Comma 21 2 8 5 3" xfId="14508" xr:uid="{4B6A405E-4EDA-4AA4-B8A9-D8FDB41DF725}"/>
    <cellStyle name="Comma 21 2 8 5 4" xfId="14509" xr:uid="{9D3D2C5C-8F71-4615-89A6-79BE01A81C14}"/>
    <cellStyle name="Comma 21 2 8 6" xfId="14510" xr:uid="{66241037-BF00-473D-844B-BCA09CD23A64}"/>
    <cellStyle name="Comma 21 2 8 7" xfId="14511" xr:uid="{BB32426F-8AAC-4C3B-B844-A25A38227889}"/>
    <cellStyle name="Comma 21 2 8 8" xfId="14512" xr:uid="{609AFD4D-9010-4CA2-808E-72B5ED30C7F5}"/>
    <cellStyle name="Comma 21 2 8 9" xfId="14513" xr:uid="{C5F8BBE4-ECB2-479F-9E98-7BD6FBDA88D8}"/>
    <cellStyle name="Comma 21 2 8_INPUT Allocators" xfId="14514" xr:uid="{20AAA2BD-CC05-4839-9A6F-2197B9CCF02E}"/>
    <cellStyle name="Comma 21 2 9" xfId="14515" xr:uid="{B8456E76-4024-4B18-A67C-5332600D3760}"/>
    <cellStyle name="Comma 21 2 9 10" xfId="14516" xr:uid="{64EAADFC-AF69-4A93-AF95-27A2C080A490}"/>
    <cellStyle name="Comma 21 2 9 11" xfId="14517" xr:uid="{3654ABA5-B2D1-4460-9866-D8B81A650DFB}"/>
    <cellStyle name="Comma 21 2 9 12" xfId="14518" xr:uid="{B71F8D8D-4312-46FF-855F-240062867C0B}"/>
    <cellStyle name="Comma 21 2 9 13" xfId="14519" xr:uid="{83F5AAD7-B1F8-4A3E-BDC2-8E24CEA8529A}"/>
    <cellStyle name="Comma 21 2 9 2" xfId="14520" xr:uid="{2937C0B8-5D97-4C77-8E57-1594B942FDB8}"/>
    <cellStyle name="Comma 21 2 9 2 2" xfId="14521" xr:uid="{9E7AC36D-80E2-492B-98BE-70B78A11E527}"/>
    <cellStyle name="Comma 21 2 9 2 3" xfId="14522" xr:uid="{F133C649-F64E-4C95-86D3-A194BE328E38}"/>
    <cellStyle name="Comma 21 2 9 2 4" xfId="14523" xr:uid="{903B097A-BC12-474D-B631-57B86D57AFFA}"/>
    <cellStyle name="Comma 21 2 9 2 5" xfId="14524" xr:uid="{3BEB7A87-E7DB-4FFB-9B65-8031274FA789}"/>
    <cellStyle name="Comma 21 2 9 3" xfId="14525" xr:uid="{4833344A-8ECB-4218-8F93-0557AD15A76D}"/>
    <cellStyle name="Comma 21 2 9 3 2" xfId="14526" xr:uid="{CF3BC804-384C-4B1C-930F-70FB776013FB}"/>
    <cellStyle name="Comma 21 2 9 3 3" xfId="14527" xr:uid="{54E2C9CE-723F-41E1-BAAF-BE1137223C8E}"/>
    <cellStyle name="Comma 21 2 9 3 4" xfId="14528" xr:uid="{0BC88EE1-CDC3-4E62-B7EE-C844C561D502}"/>
    <cellStyle name="Comma 21 2 9 4" xfId="14529" xr:uid="{D177D090-C687-4AD6-BC3D-5ACE47932E76}"/>
    <cellStyle name="Comma 21 2 9 5" xfId="14530" xr:uid="{2E11990C-98AD-460F-904C-401180964470}"/>
    <cellStyle name="Comma 21 2 9 6" xfId="14531" xr:uid="{6CCBE707-B26D-40C9-8A2A-F09935BA4410}"/>
    <cellStyle name="Comma 21 2 9 7" xfId="14532" xr:uid="{A9C9E64F-A595-477E-8B65-6E99642FD675}"/>
    <cellStyle name="Comma 21 2 9 8" xfId="14533" xr:uid="{1F5E5116-53FC-4157-948B-22DB1178DA08}"/>
    <cellStyle name="Comma 21 2 9 9" xfId="14534" xr:uid="{D64DE8D8-B5E7-4D9F-AB93-DB087BEA4C89}"/>
    <cellStyle name="Comma 21 2 9_Int on Cust Dep" xfId="14535" xr:uid="{20FB8C8E-4DF6-49BD-9188-FE3829BA0A39}"/>
    <cellStyle name="Comma 21 2_INPUT Allocators" xfId="14536" xr:uid="{CB80F349-1468-48EA-905E-AAEB7E7324DB}"/>
    <cellStyle name="Comma 21 3" xfId="14537" xr:uid="{460E8FE4-7729-4711-8E5B-1D31B6B2F0B7}"/>
    <cellStyle name="Comma 21 3 10" xfId="14538" xr:uid="{13801CFD-2BB4-4788-90D3-A1E4BC9F6AE7}"/>
    <cellStyle name="Comma 21 3 10 10" xfId="14539" xr:uid="{5849E5D4-B28F-4237-946C-17E6DBA6F9A2}"/>
    <cellStyle name="Comma 21 3 10 11" xfId="14540" xr:uid="{B14BF031-9C55-454C-ABA1-30A91D37AF8C}"/>
    <cellStyle name="Comma 21 3 10 12" xfId="14541" xr:uid="{2DD837BF-0557-4E24-ACE1-728E0AF398EA}"/>
    <cellStyle name="Comma 21 3 10 13" xfId="14542" xr:uid="{03D539E8-0FEB-4D7B-95D2-7366B5171C84}"/>
    <cellStyle name="Comma 21 3 10 2" xfId="14543" xr:uid="{8D728126-BB95-417B-AD8A-4F868D801B60}"/>
    <cellStyle name="Comma 21 3 10 2 2" xfId="14544" xr:uid="{48925E89-7B49-4CDC-8BF4-B1CF4D65C0B1}"/>
    <cellStyle name="Comma 21 3 10 2 3" xfId="14545" xr:uid="{6753BEC7-B4D0-41C4-888B-E013220A89CC}"/>
    <cellStyle name="Comma 21 3 10 2 4" xfId="14546" xr:uid="{90C4C5BB-4E6C-45AC-91E0-33F2DDB358CD}"/>
    <cellStyle name="Comma 21 3 10 2 5" xfId="14547" xr:uid="{28576658-21D8-40A8-9F56-2247E0E10BA3}"/>
    <cellStyle name="Comma 21 3 10 3" xfId="14548" xr:uid="{3878101A-42E3-4B3B-89DC-AB0490BA32D5}"/>
    <cellStyle name="Comma 21 3 10 3 2" xfId="14549" xr:uid="{1E852074-AB17-40CB-8E56-EB3390CBD93D}"/>
    <cellStyle name="Comma 21 3 10 3 3" xfId="14550" xr:uid="{9B5D1979-1D3C-4596-B8FA-77711AC5AC87}"/>
    <cellStyle name="Comma 21 3 10 3 4" xfId="14551" xr:uid="{AFBF597B-0D69-4F57-96D2-F64F134FA84D}"/>
    <cellStyle name="Comma 21 3 10 4" xfId="14552" xr:uid="{29DA1EDF-CC57-4BC9-8F3C-F095AFAB6929}"/>
    <cellStyle name="Comma 21 3 10 5" xfId="14553" xr:uid="{0ED058A5-4056-494D-A472-C9B4A8E242A0}"/>
    <cellStyle name="Comma 21 3 10 6" xfId="14554" xr:uid="{419B0987-158B-4B33-9FBD-D88667813F4B}"/>
    <cellStyle name="Comma 21 3 10 7" xfId="14555" xr:uid="{FA6473CE-B990-412A-BFD1-0D6EDF4FD7EC}"/>
    <cellStyle name="Comma 21 3 10 8" xfId="14556" xr:uid="{04C5F9C2-63DC-4FE8-BD4B-2A210F1696CC}"/>
    <cellStyle name="Comma 21 3 10 9" xfId="14557" xr:uid="{24843AA9-9E80-4555-9EB2-13B67D2EAED9}"/>
    <cellStyle name="Comma 21 3 10_Int on Cust Dep" xfId="14558" xr:uid="{EBF8C9AD-B10D-4AF7-83D8-118C9FF852E6}"/>
    <cellStyle name="Comma 21 3 2" xfId="14559" xr:uid="{751AF561-9854-4289-AA22-022E8A3711C5}"/>
    <cellStyle name="Comma 21 3 3" xfId="14560" xr:uid="{BF8DEADA-3E2E-4748-9191-3FCD9AC6C52C}"/>
    <cellStyle name="Comma 21 3 4" xfId="14561" xr:uid="{BB5217E0-9FAC-4674-B7F2-E8029F2926B5}"/>
    <cellStyle name="Comma 21 3 5" xfId="14562" xr:uid="{3989659B-AE38-4690-9F00-6BD9D51ABF9C}"/>
    <cellStyle name="Comma 21 3 6" xfId="14563" xr:uid="{5AB51104-9328-45B9-9962-FA5FD476E603}"/>
    <cellStyle name="Comma 21 3 6 10" xfId="14564" xr:uid="{0CC2C9F9-EBB6-4F06-B17D-4896BA290B15}"/>
    <cellStyle name="Comma 21 3 6 11" xfId="14565" xr:uid="{54F169BA-FA2F-4E8F-8C09-365549E36F1E}"/>
    <cellStyle name="Comma 21 3 6 12" xfId="14566" xr:uid="{D2055C25-8852-458A-9A21-1DF1C4D4373C}"/>
    <cellStyle name="Comma 21 3 6 13" xfId="14567" xr:uid="{643A7AAA-C6EE-4489-8271-BBB9E90E5348}"/>
    <cellStyle name="Comma 21 3 6 14" xfId="14568" xr:uid="{6A3DBCB3-E4C9-421F-A5B3-4D359DD9700B}"/>
    <cellStyle name="Comma 21 3 6 15" xfId="14569" xr:uid="{1509F4D1-3EA9-4C26-9D5E-AFEEBCF0330A}"/>
    <cellStyle name="Comma 21 3 6 2" xfId="14570" xr:uid="{516F9CE0-2391-470E-8489-376EF8399375}"/>
    <cellStyle name="Comma 21 3 6 2 2" xfId="14571" xr:uid="{AC5E2203-6BE5-413F-9149-01B75A350653}"/>
    <cellStyle name="Comma 21 3 6 2 2 2" xfId="14572" xr:uid="{6B0B0110-18E8-424E-922C-15B2C7F0FBF0}"/>
    <cellStyle name="Comma 21 3 6 2 2 3" xfId="14573" xr:uid="{42478E15-29B5-4335-9629-13103450B652}"/>
    <cellStyle name="Comma 21 3 6 2 2 4" xfId="14574" xr:uid="{BAC679D4-6936-4C67-90DA-817956F217DF}"/>
    <cellStyle name="Comma 21 3 6 2 2 5" xfId="14575" xr:uid="{0EE61D6C-622E-493A-9318-9553D52DCB70}"/>
    <cellStyle name="Comma 21 3 6 2 3" xfId="14576" xr:uid="{E30439BE-CB67-4E5A-8DC1-F1BFBC14BBB1}"/>
    <cellStyle name="Comma 21 3 6 2 4" xfId="14577" xr:uid="{FC32A6AA-C1F8-42CF-957B-F553D663EC97}"/>
    <cellStyle name="Comma 21 3 6 2 5" xfId="14578" xr:uid="{D173DE0C-BF57-4D6E-9393-9FE08C7E0679}"/>
    <cellStyle name="Comma 21 3 6 2 6" xfId="14579" xr:uid="{2D0ACAEE-D434-45DB-B221-79D460930FC7}"/>
    <cellStyle name="Comma 21 3 6 2 7" xfId="14580" xr:uid="{3DF81F45-B035-4367-A405-B18C638398DA}"/>
    <cellStyle name="Comma 21 3 6 2 8" xfId="14581" xr:uid="{404A4CFA-7256-4E56-BA2E-897166227655}"/>
    <cellStyle name="Comma 21 3 6 2 9" xfId="14582" xr:uid="{1ADBD21D-8A14-42CC-8612-75F35FA3D8FE}"/>
    <cellStyle name="Comma 21 3 6 2_Int on Cust Dep" xfId="14583" xr:uid="{C732A4D8-F697-4559-A8B9-9DE2B70D168F}"/>
    <cellStyle name="Comma 21 3 6 3" xfId="14584" xr:uid="{8A1D9CE9-E8CC-41EE-AA46-349DCFF86F43}"/>
    <cellStyle name="Comma 21 3 6 3 2" xfId="14585" xr:uid="{3B411DC3-CA67-40E3-9463-12D90AD66414}"/>
    <cellStyle name="Comma 21 3 6 3 2 2" xfId="14586" xr:uid="{39C7129E-1FCF-459C-B324-5CFA2399CC54}"/>
    <cellStyle name="Comma 21 3 6 3 2 3" xfId="14587" xr:uid="{528679F5-C707-4A6E-A8A0-8F7777C6EFFB}"/>
    <cellStyle name="Comma 21 3 6 3 2 4" xfId="14588" xr:uid="{E0A8E6FD-C5D6-4E2E-9204-CC69730B1CD9}"/>
    <cellStyle name="Comma 21 3 6 3 2 5" xfId="14589" xr:uid="{C11C0281-4245-4E4C-A6EA-1115BD92E552}"/>
    <cellStyle name="Comma 21 3 6 3 3" xfId="14590" xr:uid="{11A5CDCD-035D-44B6-A805-F82B2CD944F6}"/>
    <cellStyle name="Comma 21 3 6 3 4" xfId="14591" xr:uid="{B67A8133-A503-4476-B8F1-5B2B7103170C}"/>
    <cellStyle name="Comma 21 3 6 3 5" xfId="14592" xr:uid="{38AA0784-6036-4B6D-B817-B89E3CF96786}"/>
    <cellStyle name="Comma 21 3 6 3 6" xfId="14593" xr:uid="{4BD2E7A0-53B8-4D8C-A7DD-158D176C8BEE}"/>
    <cellStyle name="Comma 21 3 6 3 7" xfId="14594" xr:uid="{B6743263-D59B-485D-8345-11B0F45A6BEF}"/>
    <cellStyle name="Comma 21 3 6 3 8" xfId="14595" xr:uid="{B6BF4785-25F9-4B5D-AAC0-493EBFD0D144}"/>
    <cellStyle name="Comma 21 3 6 3 9" xfId="14596" xr:uid="{B3177F29-837A-444A-A6BB-90472BBF9169}"/>
    <cellStyle name="Comma 21 3 6 3_Int on Cust Dep" xfId="14597" xr:uid="{9C4AAAC9-0359-4610-B2E7-63B9D80482D1}"/>
    <cellStyle name="Comma 21 3 6 4" xfId="14598" xr:uid="{BC8489AC-DB60-422E-9176-84F5E74A89A5}"/>
    <cellStyle name="Comma 21 3 6 4 2" xfId="14599" xr:uid="{6B7CC22E-80EE-49EA-9EC9-5410C29888E1}"/>
    <cellStyle name="Comma 21 3 6 4 3" xfId="14600" xr:uid="{8F2A340C-7713-4C93-8494-713CC7BE5C0B}"/>
    <cellStyle name="Comma 21 3 6 4 4" xfId="14601" xr:uid="{6FCA00B0-D508-4C38-BA4E-91F02D211085}"/>
    <cellStyle name="Comma 21 3 6 4 5" xfId="14602" xr:uid="{99D23DE6-5688-46C3-A744-EF16DF54BC3E}"/>
    <cellStyle name="Comma 21 3 6 5" xfId="14603" xr:uid="{656E1A68-98AF-4F5F-97D9-CD7122E23701}"/>
    <cellStyle name="Comma 21 3 6 5 2" xfId="14604" xr:uid="{85C5F692-A5F4-4B56-BCBD-2214BA90DCEF}"/>
    <cellStyle name="Comma 21 3 6 5 3" xfId="14605" xr:uid="{6187CAA6-C36E-4A18-8C65-2B37121CCABD}"/>
    <cellStyle name="Comma 21 3 6 5 4" xfId="14606" xr:uid="{A36FC74C-66B5-4A5B-B308-3D2B1C226049}"/>
    <cellStyle name="Comma 21 3 6 6" xfId="14607" xr:uid="{1FB991DA-6439-44CF-98BD-FC051155B31E}"/>
    <cellStyle name="Comma 21 3 6 7" xfId="14608" xr:uid="{4E99F4E5-F053-4A7E-84CB-CDE866B675B7}"/>
    <cellStyle name="Comma 21 3 6 8" xfId="14609" xr:uid="{6625099C-6E07-4156-9856-5C3601B1FD27}"/>
    <cellStyle name="Comma 21 3 6 9" xfId="14610" xr:uid="{906F1258-1B73-45BB-8922-F9F7FA9CED32}"/>
    <cellStyle name="Comma 21 3 6_INPUT Allocators" xfId="14611" xr:uid="{01949186-EAFF-4544-9AFD-46989F38ABC8}"/>
    <cellStyle name="Comma 21 3 7" xfId="14612" xr:uid="{2249FE2C-3726-4EBF-94FE-284B20016291}"/>
    <cellStyle name="Comma 21 3 7 10" xfId="14613" xr:uid="{BBE472CE-1BB0-42DE-90DA-EEA48C99D89A}"/>
    <cellStyle name="Comma 21 3 7 11" xfId="14614" xr:uid="{98B6D6F9-50D3-4302-9BE9-9376C5DFDAFC}"/>
    <cellStyle name="Comma 21 3 7 12" xfId="14615" xr:uid="{93EA7C76-7FC7-44CC-9412-1BC6ED635E0E}"/>
    <cellStyle name="Comma 21 3 7 13" xfId="14616" xr:uid="{CAC65E90-02E3-4444-805C-DCC087A5EC0C}"/>
    <cellStyle name="Comma 21 3 7 14" xfId="14617" xr:uid="{F2054D9B-DF95-4484-82CD-A539D0905F6C}"/>
    <cellStyle name="Comma 21 3 7 15" xfId="14618" xr:uid="{D585BF72-D10F-4D16-B3EA-B117D3C03144}"/>
    <cellStyle name="Comma 21 3 7 2" xfId="14619" xr:uid="{85CF3DA1-83FD-47D1-BEF4-54D684003B7F}"/>
    <cellStyle name="Comma 21 3 7 2 2" xfId="14620" xr:uid="{E710410E-AF8D-43F8-8B3B-822116FFF7BE}"/>
    <cellStyle name="Comma 21 3 7 2 2 2" xfId="14621" xr:uid="{19F9AAF3-B1D4-4D81-A042-E04F10EDD5AD}"/>
    <cellStyle name="Comma 21 3 7 2 2 3" xfId="14622" xr:uid="{152CE45D-AA00-4B4C-BA07-D066999C0429}"/>
    <cellStyle name="Comma 21 3 7 2 2 4" xfId="14623" xr:uid="{879ED3CF-CCF6-4A6C-98A8-D7DFC00D82BB}"/>
    <cellStyle name="Comma 21 3 7 2 2 5" xfId="14624" xr:uid="{C147BA91-877C-48C5-95BC-B03EBD7DAB07}"/>
    <cellStyle name="Comma 21 3 7 2 3" xfId="14625" xr:uid="{FCC8FB83-5E79-460C-AE19-D5FE58D8C907}"/>
    <cellStyle name="Comma 21 3 7 2 4" xfId="14626" xr:uid="{B09D1672-D864-45D7-BBB4-E158BF5413E4}"/>
    <cellStyle name="Comma 21 3 7 2 5" xfId="14627" xr:uid="{8A17BC45-DB98-41B5-BE52-41D02D2C9BB8}"/>
    <cellStyle name="Comma 21 3 7 2 6" xfId="14628" xr:uid="{FC597337-4C59-412B-B89B-F519C6568219}"/>
    <cellStyle name="Comma 21 3 7 2 7" xfId="14629" xr:uid="{A16E63BF-6BCC-4983-84C4-2331D857C351}"/>
    <cellStyle name="Comma 21 3 7 2 8" xfId="14630" xr:uid="{B71FB08F-1118-4F99-9FE0-672E38B9B045}"/>
    <cellStyle name="Comma 21 3 7 2 9" xfId="14631" xr:uid="{A7A54715-EAD8-496C-A9E2-0D04DEC640AF}"/>
    <cellStyle name="Comma 21 3 7 2_Int on Cust Dep" xfId="14632" xr:uid="{4CEC4AC2-3FDB-41E4-ABFA-5E6B9ED78903}"/>
    <cellStyle name="Comma 21 3 7 3" xfId="14633" xr:uid="{54B3819A-6AD9-49A4-BD65-CA150B92C682}"/>
    <cellStyle name="Comma 21 3 7 3 2" xfId="14634" xr:uid="{DF6F60E1-BDE8-4B9C-AA6B-B299D12FE9BC}"/>
    <cellStyle name="Comma 21 3 7 3 2 2" xfId="14635" xr:uid="{0CE7947E-B35F-44D4-B859-52741125F4BB}"/>
    <cellStyle name="Comma 21 3 7 3 2 3" xfId="14636" xr:uid="{18D1B920-56A4-497D-9E77-9820E3FD2368}"/>
    <cellStyle name="Comma 21 3 7 3 2 4" xfId="14637" xr:uid="{3808359E-8218-41F1-AF92-DC1D13FF49A2}"/>
    <cellStyle name="Comma 21 3 7 3 2 5" xfId="14638" xr:uid="{92DA99C4-FEEF-4C19-B872-6A408A9F54AC}"/>
    <cellStyle name="Comma 21 3 7 3 3" xfId="14639" xr:uid="{AFFD0058-0BB0-4843-A408-BEB6B1CF4ED3}"/>
    <cellStyle name="Comma 21 3 7 3 4" xfId="14640" xr:uid="{D6AC6DD6-372D-4892-8B33-ECB44D00489A}"/>
    <cellStyle name="Comma 21 3 7 3 5" xfId="14641" xr:uid="{9228BC9D-ABAC-4E9E-AD13-A20100DB7767}"/>
    <cellStyle name="Comma 21 3 7 3 6" xfId="14642" xr:uid="{97DED11F-5D16-4E0E-AE77-0E697674ADF5}"/>
    <cellStyle name="Comma 21 3 7 3 7" xfId="14643" xr:uid="{D2E2246B-1210-4606-B3CE-D5EF01DB6373}"/>
    <cellStyle name="Comma 21 3 7 3 8" xfId="14644" xr:uid="{087A01E5-0617-42B7-89BE-B50530BF86F6}"/>
    <cellStyle name="Comma 21 3 7 3 9" xfId="14645" xr:uid="{3EBF1C84-E9AE-492C-8FF6-7F71B0F9F64B}"/>
    <cellStyle name="Comma 21 3 7 3_Int on Cust Dep" xfId="14646" xr:uid="{81F9BAAA-B69E-4553-80F9-23983C285F72}"/>
    <cellStyle name="Comma 21 3 7 4" xfId="14647" xr:uid="{EF1D79A6-400E-43CB-AB30-BCA431D6D8B5}"/>
    <cellStyle name="Comma 21 3 7 4 2" xfId="14648" xr:uid="{FB832F16-101F-4F0D-949B-C376A479D2B4}"/>
    <cellStyle name="Comma 21 3 7 4 3" xfId="14649" xr:uid="{44F3CEDD-3C34-4202-963C-EA496171E819}"/>
    <cellStyle name="Comma 21 3 7 4 4" xfId="14650" xr:uid="{F923B590-8C8B-43CB-9A19-6E830D8F1FBE}"/>
    <cellStyle name="Comma 21 3 7 4 5" xfId="14651" xr:uid="{3C304EE1-EC8B-4F6B-B004-5E88449E14C9}"/>
    <cellStyle name="Comma 21 3 7 5" xfId="14652" xr:uid="{1F553A6C-BAE7-456F-BBA2-AD4F63BEF917}"/>
    <cellStyle name="Comma 21 3 7 5 2" xfId="14653" xr:uid="{64C04935-D688-4E45-A565-6A3A4B50B33D}"/>
    <cellStyle name="Comma 21 3 7 5 3" xfId="14654" xr:uid="{A0897BFE-B221-42D0-A5E6-2C07B31058CF}"/>
    <cellStyle name="Comma 21 3 7 5 4" xfId="14655" xr:uid="{F0E67F87-B243-4B20-90A0-F56DDF1D3820}"/>
    <cellStyle name="Comma 21 3 7 6" xfId="14656" xr:uid="{20812723-013C-4699-B4B1-6C13B37CEA65}"/>
    <cellStyle name="Comma 21 3 7 7" xfId="14657" xr:uid="{F70A365E-2853-40BC-9DE5-EACF84666748}"/>
    <cellStyle name="Comma 21 3 7 8" xfId="14658" xr:uid="{6BBD8CD9-2C4D-49E5-94AB-7381F61AA750}"/>
    <cellStyle name="Comma 21 3 7 9" xfId="14659" xr:uid="{6C472FD9-B9D7-4795-AAC7-BA0A64CB256E}"/>
    <cellStyle name="Comma 21 3 7_INPUT Allocators" xfId="14660" xr:uid="{B7A76074-3CBF-470E-BCD4-8C148B6A8803}"/>
    <cellStyle name="Comma 21 3 8" xfId="14661" xr:uid="{C8CBDA72-4A49-4D90-8969-96A8691ADEAF}"/>
    <cellStyle name="Comma 21 3 8 10" xfId="14662" xr:uid="{05E1C257-136B-4A03-B308-4F8DD7851F3E}"/>
    <cellStyle name="Comma 21 3 8 11" xfId="14663" xr:uid="{E8E5C057-8CE3-476A-8CD5-E880F6975E66}"/>
    <cellStyle name="Comma 21 3 8 12" xfId="14664" xr:uid="{9044F3E4-1759-497C-8A75-88C5518BE6F6}"/>
    <cellStyle name="Comma 21 3 8 13" xfId="14665" xr:uid="{B5FD117E-98EC-467C-A9B9-AA853E18060D}"/>
    <cellStyle name="Comma 21 3 8 14" xfId="14666" xr:uid="{D6BF947A-401C-46DA-8EA2-7A0178809AE6}"/>
    <cellStyle name="Comma 21 3 8 15" xfId="14667" xr:uid="{65930529-83D1-4D58-A321-C44296493562}"/>
    <cellStyle name="Comma 21 3 8 2" xfId="14668" xr:uid="{D1F4FD47-3F32-4F32-B86B-740C7CA97EDF}"/>
    <cellStyle name="Comma 21 3 8 2 2" xfId="14669" xr:uid="{E960DC56-DF2B-47B5-8D36-804A9A9BF11E}"/>
    <cellStyle name="Comma 21 3 8 2 2 2" xfId="14670" xr:uid="{871501AD-DD44-4684-8749-6B88A83EC7D0}"/>
    <cellStyle name="Comma 21 3 8 2 2 3" xfId="14671" xr:uid="{2E39F198-B8CC-4051-B8DA-65E74ACCCB57}"/>
    <cellStyle name="Comma 21 3 8 2 2 4" xfId="14672" xr:uid="{9F707A49-9649-44DE-8D05-4991741EED7E}"/>
    <cellStyle name="Comma 21 3 8 2 2 5" xfId="14673" xr:uid="{A86A003E-334A-4126-A811-4E87E40F1CFD}"/>
    <cellStyle name="Comma 21 3 8 2 3" xfId="14674" xr:uid="{F71AF675-284F-4626-8CAF-DEF6B9DBB6B0}"/>
    <cellStyle name="Comma 21 3 8 2 4" xfId="14675" xr:uid="{DDD8B7FC-C546-4D62-8C3F-52380E5D2DCE}"/>
    <cellStyle name="Comma 21 3 8 2 5" xfId="14676" xr:uid="{E415DD1D-293D-43DB-8F33-26DD20BDD266}"/>
    <cellStyle name="Comma 21 3 8 2 6" xfId="14677" xr:uid="{50E3D2C3-B1A4-46D8-B07E-384921D3DE71}"/>
    <cellStyle name="Comma 21 3 8 2 7" xfId="14678" xr:uid="{47187F1C-40C9-47FC-ABD6-22FFAFEB3C2C}"/>
    <cellStyle name="Comma 21 3 8 2 8" xfId="14679" xr:uid="{6D13B889-5A4C-48B9-8E69-5AD9D54A6744}"/>
    <cellStyle name="Comma 21 3 8 2 9" xfId="14680" xr:uid="{A2B9B4CF-E95D-4907-A449-A618C9D238B3}"/>
    <cellStyle name="Comma 21 3 8 2_Int on Cust Dep" xfId="14681" xr:uid="{72924774-A2F5-4B3A-84AB-12011D991FDB}"/>
    <cellStyle name="Comma 21 3 8 3" xfId="14682" xr:uid="{7DC3BDBB-3DEE-4B95-AD31-DA32D6239D0F}"/>
    <cellStyle name="Comma 21 3 8 3 2" xfId="14683" xr:uid="{409A8292-CFB8-40F1-98DB-0ABDA067941B}"/>
    <cellStyle name="Comma 21 3 8 3 2 2" xfId="14684" xr:uid="{2180666F-B84C-4E16-80EC-09C4A4577B72}"/>
    <cellStyle name="Comma 21 3 8 3 2 3" xfId="14685" xr:uid="{1A9A5818-F1A5-41CD-AEA5-6C10444F667D}"/>
    <cellStyle name="Comma 21 3 8 3 2 4" xfId="14686" xr:uid="{FDBF1918-F001-4B79-8298-25C667E76D72}"/>
    <cellStyle name="Comma 21 3 8 3 2 5" xfId="14687" xr:uid="{00779847-D822-49B6-B13C-CFEA67084A3D}"/>
    <cellStyle name="Comma 21 3 8 3 3" xfId="14688" xr:uid="{D47F4E1E-F264-42DC-8149-2508F4721405}"/>
    <cellStyle name="Comma 21 3 8 3 4" xfId="14689" xr:uid="{D11F017A-0346-4099-B3B8-689E7815D745}"/>
    <cellStyle name="Comma 21 3 8 3 5" xfId="14690" xr:uid="{449E823D-2AF4-4727-8213-4CAFA4BAE9FA}"/>
    <cellStyle name="Comma 21 3 8 3 6" xfId="14691" xr:uid="{2F983F2E-104A-471F-8728-F6A4BB06A2F5}"/>
    <cellStyle name="Comma 21 3 8 3 7" xfId="14692" xr:uid="{09DE099D-CA63-458D-9707-1466E456A93B}"/>
    <cellStyle name="Comma 21 3 8 3 8" xfId="14693" xr:uid="{93B1971E-5580-4B3A-A109-1487CAD8BA7A}"/>
    <cellStyle name="Comma 21 3 8 3 9" xfId="14694" xr:uid="{55C794D0-2256-4084-AF11-B4CF7B7E30C9}"/>
    <cellStyle name="Comma 21 3 8 3_Int on Cust Dep" xfId="14695" xr:uid="{A2778860-992B-4CD4-8D4D-9FA1B2174542}"/>
    <cellStyle name="Comma 21 3 8 4" xfId="14696" xr:uid="{B719E0EA-EBE0-467E-8033-CBACC5C0B9C8}"/>
    <cellStyle name="Comma 21 3 8 4 2" xfId="14697" xr:uid="{5F79CFC4-CB06-4EE7-A0EE-562773F37249}"/>
    <cellStyle name="Comma 21 3 8 4 3" xfId="14698" xr:uid="{B843064B-F2B8-4476-8DB6-B5BC5D109E8D}"/>
    <cellStyle name="Comma 21 3 8 4 4" xfId="14699" xr:uid="{F87886E9-3A9A-45FC-82A1-85C88266E819}"/>
    <cellStyle name="Comma 21 3 8 4 5" xfId="14700" xr:uid="{741B846A-6FBA-4E15-918C-FD75ECC03E62}"/>
    <cellStyle name="Comma 21 3 8 5" xfId="14701" xr:uid="{98700F07-929F-49AB-98CA-58A0B3F3A89E}"/>
    <cellStyle name="Comma 21 3 8 5 2" xfId="14702" xr:uid="{9F0EB37D-BB8F-4A73-9601-1612F9883EB6}"/>
    <cellStyle name="Comma 21 3 8 5 3" xfId="14703" xr:uid="{F6242258-1DCD-4D52-BA4A-36F5702D1410}"/>
    <cellStyle name="Comma 21 3 8 5 4" xfId="14704" xr:uid="{6DF5EC5D-8072-4974-852A-51377C8F1A19}"/>
    <cellStyle name="Comma 21 3 8 6" xfId="14705" xr:uid="{44A1034E-4DF9-4AAD-A213-F35FE79E51C0}"/>
    <cellStyle name="Comma 21 3 8 7" xfId="14706" xr:uid="{997FD06D-3D1C-405B-8BE2-081F1A368284}"/>
    <cellStyle name="Comma 21 3 8 8" xfId="14707" xr:uid="{CBAE72A9-B352-42E0-94D6-CE6F64A78B27}"/>
    <cellStyle name="Comma 21 3 8 9" xfId="14708" xr:uid="{3600F963-446B-4DEA-8187-6B1FFC7C9E26}"/>
    <cellStyle name="Comma 21 3 8_INPUT Allocators" xfId="14709" xr:uid="{903EB11D-7916-4F40-AE00-318EDA444E9E}"/>
    <cellStyle name="Comma 21 3 9" xfId="14710" xr:uid="{93E843F2-4857-431F-869D-8159CD698A33}"/>
    <cellStyle name="Comma 21 3 9 10" xfId="14711" xr:uid="{D841FC01-FE27-4078-8375-1DE31A56B8C5}"/>
    <cellStyle name="Comma 21 3 9 11" xfId="14712" xr:uid="{02C1216A-BEF0-426E-9AFD-EED20A75A829}"/>
    <cellStyle name="Comma 21 3 9 12" xfId="14713" xr:uid="{C4216ECA-A0E9-4032-9B55-C89193117A20}"/>
    <cellStyle name="Comma 21 3 9 13" xfId="14714" xr:uid="{AC9AE2A3-E586-45C2-8A9D-8319A0E3B952}"/>
    <cellStyle name="Comma 21 3 9 2" xfId="14715" xr:uid="{4467388A-EBDB-4AFD-9D0B-090241B3715F}"/>
    <cellStyle name="Comma 21 3 9 2 2" xfId="14716" xr:uid="{347EC53E-9546-45BF-89F3-7A86326C9579}"/>
    <cellStyle name="Comma 21 3 9 2 3" xfId="14717" xr:uid="{91F58579-9700-469D-B056-BA048747C825}"/>
    <cellStyle name="Comma 21 3 9 2 4" xfId="14718" xr:uid="{F67F05B0-CCA1-4E40-AF4F-C7B158AAC7D4}"/>
    <cellStyle name="Comma 21 3 9 2 5" xfId="14719" xr:uid="{19242549-C88C-4CEE-B2F4-504312E03681}"/>
    <cellStyle name="Comma 21 3 9 3" xfId="14720" xr:uid="{67E081FD-C495-41F9-A136-FA6D5BD7D1F6}"/>
    <cellStyle name="Comma 21 3 9 3 2" xfId="14721" xr:uid="{B91A5FC8-2EEF-4C0D-AD9C-CAE7F381D3FA}"/>
    <cellStyle name="Comma 21 3 9 3 3" xfId="14722" xr:uid="{FBBDA70D-A431-4B8D-89C7-E4BDA10AD682}"/>
    <cellStyle name="Comma 21 3 9 3 4" xfId="14723" xr:uid="{DB100091-32DA-4699-940A-FA054C48FFB9}"/>
    <cellStyle name="Comma 21 3 9 4" xfId="14724" xr:uid="{E9DE4DB6-BC04-491C-A581-0C90143D44B4}"/>
    <cellStyle name="Comma 21 3 9 5" xfId="14725" xr:uid="{3C4D8000-5C05-43E4-B8C6-034EAD6DC5AC}"/>
    <cellStyle name="Comma 21 3 9 6" xfId="14726" xr:uid="{471F25BE-0C0B-48FC-824E-5B7E9A61280B}"/>
    <cellStyle name="Comma 21 3 9 7" xfId="14727" xr:uid="{C485305D-1F81-47C3-AE9B-4D769FD3EA72}"/>
    <cellStyle name="Comma 21 3 9 8" xfId="14728" xr:uid="{C4AB9626-1986-4B99-BEFA-FE183DC16636}"/>
    <cellStyle name="Comma 21 3 9 9" xfId="14729" xr:uid="{6584ADED-EAC8-4D66-B957-E449BC49F34B}"/>
    <cellStyle name="Comma 21 3 9_Int on Cust Dep" xfId="14730" xr:uid="{8C860B9D-55C3-4729-BA96-68133711BC17}"/>
    <cellStyle name="Comma 21 3_INPUT Allocators" xfId="14731" xr:uid="{775FA117-C299-41B2-A527-FF490FC8114E}"/>
    <cellStyle name="Comma 21 4" xfId="14732" xr:uid="{FF05A64E-7D93-4838-A44E-320085470ECC}"/>
    <cellStyle name="Comma 21 4 10" xfId="14733" xr:uid="{92352A69-1E77-43DA-8C1B-AC0A19C43ACA}"/>
    <cellStyle name="Comma 21 4 10 2" xfId="14734" xr:uid="{F40E54DB-C4F4-48F2-A379-8825E7D75978}"/>
    <cellStyle name="Comma 21 4 10 2 2" xfId="14735" xr:uid="{47F8533B-C079-4F14-B4AB-B83C636B5169}"/>
    <cellStyle name="Comma 21 4 10 2 3" xfId="14736" xr:uid="{20D35B67-3564-4D3B-9733-AF8F6E88D688}"/>
    <cellStyle name="Comma 21 4 10 2 4" xfId="14737" xr:uid="{B7700E3B-FDA1-4690-AC54-6B304E04E65B}"/>
    <cellStyle name="Comma 21 4 10 2 5" xfId="14738" xr:uid="{533EE4FC-AEA3-435D-BADE-15134D7D3FA6}"/>
    <cellStyle name="Comma 21 4 10 3" xfId="14739" xr:uid="{8F4019B8-4EDD-4FFE-B8F7-317BEC1878D9}"/>
    <cellStyle name="Comma 21 4 10 4" xfId="14740" xr:uid="{31B2C9E0-F3B8-4032-A208-CE04097DE258}"/>
    <cellStyle name="Comma 21 4 10 5" xfId="14741" xr:uid="{B3FF6B1E-B4BC-40EB-8154-28A48F12F6EB}"/>
    <cellStyle name="Comma 21 4 10 6" xfId="14742" xr:uid="{A6332EFC-45E2-4917-8D8E-135DD297231C}"/>
    <cellStyle name="Comma 21 4 10 7" xfId="14743" xr:uid="{15479738-EAE1-4895-AB43-2355FC8AA6F5}"/>
    <cellStyle name="Comma 21 4 10 8" xfId="14744" xr:uid="{5C00A4A4-26F7-4A96-9B99-A6DCDBADE178}"/>
    <cellStyle name="Comma 21 4 10 9" xfId="14745" xr:uid="{162B85A5-96BF-4D34-8EE2-067D3549CAAD}"/>
    <cellStyle name="Comma 21 4 10_Int on Cust Dep" xfId="14746" xr:uid="{5CD1C8BF-D35B-4952-916B-06434169A434}"/>
    <cellStyle name="Comma 21 4 11" xfId="14747" xr:uid="{74F36062-7885-412D-9B9B-5A06EDE8B93E}"/>
    <cellStyle name="Comma 21 4 11 2" xfId="14748" xr:uid="{D1FAAE88-AD5F-439E-90DE-F4CF96076D0A}"/>
    <cellStyle name="Comma 21 4 11 3" xfId="14749" xr:uid="{89574BFD-794E-46B0-B5F3-10A4DFB452C7}"/>
    <cellStyle name="Comma 21 4 11 4" xfId="14750" xr:uid="{944B011C-6EDF-41B6-80C1-B1E2F12209DA}"/>
    <cellStyle name="Comma 21 4 11 5" xfId="14751" xr:uid="{89262B52-6425-4757-B774-8FECD5AC7C54}"/>
    <cellStyle name="Comma 21 4 12" xfId="14752" xr:uid="{AF2FA2F6-C325-4718-B57E-D0393725ECD0}"/>
    <cellStyle name="Comma 21 4 12 2" xfId="14753" xr:uid="{09216158-0DB7-42DB-8500-E94F74195CDB}"/>
    <cellStyle name="Comma 21 4 12 3" xfId="14754" xr:uid="{E147D752-8232-4DE2-9BBA-4422BC99A5E3}"/>
    <cellStyle name="Comma 21 4 12 4" xfId="14755" xr:uid="{66047DB3-BB55-40EC-AC51-1C74367C16CA}"/>
    <cellStyle name="Comma 21 4 13" xfId="14756" xr:uid="{08454BDD-4E55-4874-B8F0-E98D43D515C2}"/>
    <cellStyle name="Comma 21 4 14" xfId="14757" xr:uid="{A5F96912-5E7C-4A2B-AB60-57784EEE8FEF}"/>
    <cellStyle name="Comma 21 4 15" xfId="14758" xr:uid="{2DD13020-95EE-4337-BA34-A7C650650B96}"/>
    <cellStyle name="Comma 21 4 16" xfId="14759" xr:uid="{8F80D3A0-BB5F-4537-B943-BA04B7C49AAB}"/>
    <cellStyle name="Comma 21 4 17" xfId="14760" xr:uid="{C610CCDA-C14F-45C2-A011-DAD20E104239}"/>
    <cellStyle name="Comma 21 4 18" xfId="14761" xr:uid="{5EB9CFD5-B16C-40BD-8562-8E49DBFF712A}"/>
    <cellStyle name="Comma 21 4 19" xfId="14762" xr:uid="{97759A20-0570-4C12-B0B9-67829F4FCA5D}"/>
    <cellStyle name="Comma 21 4 2" xfId="14763" xr:uid="{0267F6C5-9AD7-4674-BCD4-2A91B5DD50F5}"/>
    <cellStyle name="Comma 21 4 20" xfId="14764" xr:uid="{53C9D56B-1A70-4050-A88C-32F233947B72}"/>
    <cellStyle name="Comma 21 4 21" xfId="14765" xr:uid="{C3DF9299-FB89-4007-A014-B25F9B05E9A3}"/>
    <cellStyle name="Comma 21 4 22" xfId="14766" xr:uid="{607AB307-3136-483B-8D63-9E44C2B42FB9}"/>
    <cellStyle name="Comma 21 4 3" xfId="14767" xr:uid="{DDA58512-C8F7-4D86-AB4A-CEC6AA16CC29}"/>
    <cellStyle name="Comma 21 4 4" xfId="14768" xr:uid="{F8117B41-7E4F-448D-9717-69827B15A0A5}"/>
    <cellStyle name="Comma 21 4 5" xfId="14769" xr:uid="{C67A00D1-260E-44A2-A989-569D621F3B92}"/>
    <cellStyle name="Comma 21 4 6" xfId="14770" xr:uid="{73E64773-0EE7-4D49-97DB-B8CAF3D70E56}"/>
    <cellStyle name="Comma 21 4 6 10" xfId="14771" xr:uid="{4D2132A3-DD76-4987-877B-57AE27A2F881}"/>
    <cellStyle name="Comma 21 4 6 11" xfId="14772" xr:uid="{D27A3FCF-A64B-4C1A-9913-364637A12D0A}"/>
    <cellStyle name="Comma 21 4 6 12" xfId="14773" xr:uid="{654B432A-3D36-41F5-90EE-FEAB2A63CE1E}"/>
    <cellStyle name="Comma 21 4 6 13" xfId="14774" xr:uid="{313A0F5C-88BA-4322-8309-B98B1AF26426}"/>
    <cellStyle name="Comma 21 4 6 14" xfId="14775" xr:uid="{4F0977B7-EAAF-4849-88F6-82E389C06D1B}"/>
    <cellStyle name="Comma 21 4 6 15" xfId="14776" xr:uid="{764E6074-CB6B-4ECD-BC81-2CF449770F0A}"/>
    <cellStyle name="Comma 21 4 6 2" xfId="14777" xr:uid="{8B0EB868-302B-4229-A96F-C0A4061A10FE}"/>
    <cellStyle name="Comma 21 4 6 2 2" xfId="14778" xr:uid="{8CD2A0EC-B678-468F-9A20-3F1BB169F70E}"/>
    <cellStyle name="Comma 21 4 6 2 2 2" xfId="14779" xr:uid="{E4817A2F-4658-409D-BE68-40CCCEF154C2}"/>
    <cellStyle name="Comma 21 4 6 2 2 3" xfId="14780" xr:uid="{153ECFAA-F1F7-4E77-99E9-1B099781C606}"/>
    <cellStyle name="Comma 21 4 6 2 2 4" xfId="14781" xr:uid="{AB886CE6-2E9F-419A-AD26-9F5C4BEAD66B}"/>
    <cellStyle name="Comma 21 4 6 2 2 5" xfId="14782" xr:uid="{13C39998-4010-4E41-9A88-A87EB60B05A5}"/>
    <cellStyle name="Comma 21 4 6 2 3" xfId="14783" xr:uid="{E1C87C59-7AD5-4E03-9A9D-2A23E736DD24}"/>
    <cellStyle name="Comma 21 4 6 2 4" xfId="14784" xr:uid="{4F36A51B-4625-495E-A5FC-A1CBB36BCB0C}"/>
    <cellStyle name="Comma 21 4 6 2 5" xfId="14785" xr:uid="{65BEBA3C-A9DD-41DD-B462-6CD3EF5E385D}"/>
    <cellStyle name="Comma 21 4 6 2 6" xfId="14786" xr:uid="{98F0F762-EFDA-49DF-A150-F3134600D5F4}"/>
    <cellStyle name="Comma 21 4 6 2 7" xfId="14787" xr:uid="{C2FA4C83-AE23-43E3-A6A1-70BE9E9A66EA}"/>
    <cellStyle name="Comma 21 4 6 2 8" xfId="14788" xr:uid="{EFE21D26-A7FF-4F27-903C-E7ACE135C103}"/>
    <cellStyle name="Comma 21 4 6 2 9" xfId="14789" xr:uid="{6CAE6215-5C9B-4A52-BFCD-85989CEC8F19}"/>
    <cellStyle name="Comma 21 4 6 2_Int on Cust Dep" xfId="14790" xr:uid="{616C26D1-B70E-43E7-91E6-BF219C24776B}"/>
    <cellStyle name="Comma 21 4 6 3" xfId="14791" xr:uid="{499AF3B9-BFAD-4BF5-B5A7-CE2E9896F56A}"/>
    <cellStyle name="Comma 21 4 6 3 2" xfId="14792" xr:uid="{75132D6B-E112-4019-8704-67DAE598D1C3}"/>
    <cellStyle name="Comma 21 4 6 3 2 2" xfId="14793" xr:uid="{CA43A045-9002-43A6-8424-85F7A5FB2F50}"/>
    <cellStyle name="Comma 21 4 6 3 2 3" xfId="14794" xr:uid="{37112C29-CAEE-4997-8F74-681BB880EE66}"/>
    <cellStyle name="Comma 21 4 6 3 2 4" xfId="14795" xr:uid="{E63BF493-1872-4BB2-ABAE-0BF61915A825}"/>
    <cellStyle name="Comma 21 4 6 3 2 5" xfId="14796" xr:uid="{3330D1CA-AD0B-4D2A-9327-0737EDE7812C}"/>
    <cellStyle name="Comma 21 4 6 3 3" xfId="14797" xr:uid="{EC18CB45-751E-4691-A6D2-E1A46C19A86C}"/>
    <cellStyle name="Comma 21 4 6 3 4" xfId="14798" xr:uid="{F623D82C-C63B-4E67-9ABB-FA71DCAE1B89}"/>
    <cellStyle name="Comma 21 4 6 3 5" xfId="14799" xr:uid="{DA0C79AD-E139-41CE-B957-CB0B6C14EBD8}"/>
    <cellStyle name="Comma 21 4 6 3 6" xfId="14800" xr:uid="{13060431-06AB-4D8E-8392-94D17BCA390A}"/>
    <cellStyle name="Comma 21 4 6 3 7" xfId="14801" xr:uid="{53455FCD-EFCC-4BDB-B9E4-B050ED8C735D}"/>
    <cellStyle name="Comma 21 4 6 3 8" xfId="14802" xr:uid="{633E580C-FAC9-47E7-99B1-1BDBD271BCA3}"/>
    <cellStyle name="Comma 21 4 6 3 9" xfId="14803" xr:uid="{946AC974-02C8-483F-B1D8-59DC823D8BBB}"/>
    <cellStyle name="Comma 21 4 6 3_Int on Cust Dep" xfId="14804" xr:uid="{65376F26-8F26-40DB-B7AE-2A8C57A10AA2}"/>
    <cellStyle name="Comma 21 4 6 4" xfId="14805" xr:uid="{A15471E5-4DB8-4768-8378-56A76B5B3E45}"/>
    <cellStyle name="Comma 21 4 6 4 2" xfId="14806" xr:uid="{1B7A70F6-66EE-4F25-B2EE-69F6D79AFAC1}"/>
    <cellStyle name="Comma 21 4 6 4 3" xfId="14807" xr:uid="{F0C2DF8B-3832-472C-A12D-2C2ECDD046A9}"/>
    <cellStyle name="Comma 21 4 6 4 4" xfId="14808" xr:uid="{C62AFE9B-386E-4915-84DB-23BC49CC6BDB}"/>
    <cellStyle name="Comma 21 4 6 4 5" xfId="14809" xr:uid="{A26DEB44-1B90-4009-9463-EC033BA614E1}"/>
    <cellStyle name="Comma 21 4 6 5" xfId="14810" xr:uid="{8B74CE5B-CADB-4055-9618-832CE2159A26}"/>
    <cellStyle name="Comma 21 4 6 5 2" xfId="14811" xr:uid="{2E9C1D40-3E8B-4E51-981F-1D138CEE5AD0}"/>
    <cellStyle name="Comma 21 4 6 5 3" xfId="14812" xr:uid="{25DA94BF-2B21-4B13-9C3F-F1A0468F1951}"/>
    <cellStyle name="Comma 21 4 6 5 4" xfId="14813" xr:uid="{DC27C368-0D40-4D62-B115-956BF1980402}"/>
    <cellStyle name="Comma 21 4 6 6" xfId="14814" xr:uid="{E1E9B871-0CA1-401A-B91A-135CCF13927C}"/>
    <cellStyle name="Comma 21 4 6 7" xfId="14815" xr:uid="{CCC3A410-F553-451B-8C69-C951ADD6CAB3}"/>
    <cellStyle name="Comma 21 4 6 8" xfId="14816" xr:uid="{0215B2F1-013E-4784-9677-E03194610C75}"/>
    <cellStyle name="Comma 21 4 6 9" xfId="14817" xr:uid="{3013FEB6-1595-43AB-AFAA-61AC592C4249}"/>
    <cellStyle name="Comma 21 4 6_INPUT Allocators" xfId="14818" xr:uid="{EAFD1B49-BF4F-4D95-95C4-8786E60761A3}"/>
    <cellStyle name="Comma 21 4 7" xfId="14819" xr:uid="{CA8C8066-676F-467A-823E-078D82BFB85B}"/>
    <cellStyle name="Comma 21 4 7 10" xfId="14820" xr:uid="{04F1C586-0C98-4A55-95D0-E84B762996F0}"/>
    <cellStyle name="Comma 21 4 7 11" xfId="14821" xr:uid="{0701B119-3A29-4A54-8E9A-A23932AD6FB4}"/>
    <cellStyle name="Comma 21 4 7 12" xfId="14822" xr:uid="{2D823408-19B2-4AA8-B2E6-1A28442E35E8}"/>
    <cellStyle name="Comma 21 4 7 13" xfId="14823" xr:uid="{E5DF8F15-8089-4448-9E63-1BBB179B3952}"/>
    <cellStyle name="Comma 21 4 7 14" xfId="14824" xr:uid="{EB05ECA3-3BD8-43D2-994C-F74EC93B37C7}"/>
    <cellStyle name="Comma 21 4 7 15" xfId="14825" xr:uid="{FC6DAD1C-16F9-4BA6-87D2-8ED5892FF2E3}"/>
    <cellStyle name="Comma 21 4 7 2" xfId="14826" xr:uid="{2075109D-23E5-41BA-86C1-0DEDB7217447}"/>
    <cellStyle name="Comma 21 4 7 2 2" xfId="14827" xr:uid="{FFED4CD8-0D6D-40BF-A9B9-4768BF57367B}"/>
    <cellStyle name="Comma 21 4 7 2 2 2" xfId="14828" xr:uid="{48F0BC47-3084-42B7-9EFB-3AE1BB0A1F61}"/>
    <cellStyle name="Comma 21 4 7 2 2 3" xfId="14829" xr:uid="{BE3E112F-08B4-44EB-9B3B-B6DF02635FAF}"/>
    <cellStyle name="Comma 21 4 7 2 2 4" xfId="14830" xr:uid="{F7652ED6-1F22-49CF-9BC6-9E4BA46D3AA3}"/>
    <cellStyle name="Comma 21 4 7 2 2 5" xfId="14831" xr:uid="{91A76C96-6C9D-49AB-AD3F-D7E8CADEF45D}"/>
    <cellStyle name="Comma 21 4 7 2 3" xfId="14832" xr:uid="{7B87E971-CC6A-4A61-BC49-5284264AD1C4}"/>
    <cellStyle name="Comma 21 4 7 2 4" xfId="14833" xr:uid="{B9673985-3E62-4A0B-8964-9C6A130DC19E}"/>
    <cellStyle name="Comma 21 4 7 2 5" xfId="14834" xr:uid="{2E67E1EE-2EC9-4272-BAE6-8B47D3C04120}"/>
    <cellStyle name="Comma 21 4 7 2 6" xfId="14835" xr:uid="{770CA8B1-2C5B-4F05-BD27-BB25F794AAE4}"/>
    <cellStyle name="Comma 21 4 7 2 7" xfId="14836" xr:uid="{0276E385-9D72-4333-96CB-E6EAD968D327}"/>
    <cellStyle name="Comma 21 4 7 2 8" xfId="14837" xr:uid="{10074D82-EA4D-4DC4-89B1-24186DA90568}"/>
    <cellStyle name="Comma 21 4 7 2 9" xfId="14838" xr:uid="{687F8EC1-63A7-4599-95F2-4D76AE21E871}"/>
    <cellStyle name="Comma 21 4 7 2_Int on Cust Dep" xfId="14839" xr:uid="{EC9E5C43-57EA-4A3F-8D58-49C78C1C6E06}"/>
    <cellStyle name="Comma 21 4 7 3" xfId="14840" xr:uid="{B0DD0C56-120D-4235-B9F7-92F633FEDB40}"/>
    <cellStyle name="Comma 21 4 7 3 2" xfId="14841" xr:uid="{8971F212-C91C-46B9-B977-7BC0C8D62170}"/>
    <cellStyle name="Comma 21 4 7 3 2 2" xfId="14842" xr:uid="{4331055D-931E-4D54-A33B-EC1D568C0A7F}"/>
    <cellStyle name="Comma 21 4 7 3 2 3" xfId="14843" xr:uid="{F69F351D-912B-4916-A034-53C56E2B1742}"/>
    <cellStyle name="Comma 21 4 7 3 2 4" xfId="14844" xr:uid="{5D6DA3CA-284E-440E-9D52-571BBB9A3F85}"/>
    <cellStyle name="Comma 21 4 7 3 2 5" xfId="14845" xr:uid="{2309A8E0-80E0-439A-B028-533176FA2ACA}"/>
    <cellStyle name="Comma 21 4 7 3 3" xfId="14846" xr:uid="{018B7500-8DE3-4BC4-82D7-F82DDB093383}"/>
    <cellStyle name="Comma 21 4 7 3 4" xfId="14847" xr:uid="{B6D8C6DF-3177-4DE0-B80D-5E49E88B1CF6}"/>
    <cellStyle name="Comma 21 4 7 3 5" xfId="14848" xr:uid="{B2EDE2F9-5802-4587-9A5C-D9E36FCEBB94}"/>
    <cellStyle name="Comma 21 4 7 3 6" xfId="14849" xr:uid="{D9FC3FDA-3B45-4129-A7FD-6C24A5A06C49}"/>
    <cellStyle name="Comma 21 4 7 3 7" xfId="14850" xr:uid="{197D52BB-2FD2-48D8-A41E-A8286D2E95DD}"/>
    <cellStyle name="Comma 21 4 7 3 8" xfId="14851" xr:uid="{2CF2FB75-03C5-4353-A75F-1A36510E05F1}"/>
    <cellStyle name="Comma 21 4 7 3 9" xfId="14852" xr:uid="{30D9A7BE-9CBA-4F92-AB12-401EFB7D055E}"/>
    <cellStyle name="Comma 21 4 7 3_Int on Cust Dep" xfId="14853" xr:uid="{130D28F1-F298-4753-B7E4-DB1808DDD4A2}"/>
    <cellStyle name="Comma 21 4 7 4" xfId="14854" xr:uid="{44DE8553-9B28-4B15-9D57-E6006B5FDC99}"/>
    <cellStyle name="Comma 21 4 7 4 2" xfId="14855" xr:uid="{01620654-120F-4D70-8B36-A4C8F6760B91}"/>
    <cellStyle name="Comma 21 4 7 4 3" xfId="14856" xr:uid="{45F35BDC-86D5-441E-BBEC-ACB71C96A4A1}"/>
    <cellStyle name="Comma 21 4 7 4 4" xfId="14857" xr:uid="{42942105-2B14-47ED-A017-DF359502D01B}"/>
    <cellStyle name="Comma 21 4 7 4 5" xfId="14858" xr:uid="{8B274600-1D57-4BF5-9BA5-D8CFA12C3911}"/>
    <cellStyle name="Comma 21 4 7 5" xfId="14859" xr:uid="{FD5479CD-FB51-4B48-8051-CA3E851A612A}"/>
    <cellStyle name="Comma 21 4 7 5 2" xfId="14860" xr:uid="{A8B1D900-5219-485F-B160-9ACF8C0168E5}"/>
    <cellStyle name="Comma 21 4 7 5 3" xfId="14861" xr:uid="{2E65A2C3-4234-4888-B18F-DEA1501E237D}"/>
    <cellStyle name="Comma 21 4 7 5 4" xfId="14862" xr:uid="{8B46946D-FDDC-497E-87A6-D499CD9CE956}"/>
    <cellStyle name="Comma 21 4 7 6" xfId="14863" xr:uid="{2906F63B-465E-4E8D-AA61-07D200BE3805}"/>
    <cellStyle name="Comma 21 4 7 7" xfId="14864" xr:uid="{9AAAFD09-282D-444E-A4CB-362DD6BBBAD1}"/>
    <cellStyle name="Comma 21 4 7 8" xfId="14865" xr:uid="{29344C82-8250-4742-B70C-B117150BF95C}"/>
    <cellStyle name="Comma 21 4 7 9" xfId="14866" xr:uid="{482BD826-4AF4-4A43-822D-8153ED679453}"/>
    <cellStyle name="Comma 21 4 7_INPUT Allocators" xfId="14867" xr:uid="{AE6240D5-1C6E-4FBE-B8F5-D13C7F6BE5C1}"/>
    <cellStyle name="Comma 21 4 8" xfId="14868" xr:uid="{3249D3D3-4303-4B19-B6F8-7FB2D2E60082}"/>
    <cellStyle name="Comma 21 4 8 10" xfId="14869" xr:uid="{4AA89D8A-84CE-4156-A1DE-13204932A3AE}"/>
    <cellStyle name="Comma 21 4 8 11" xfId="14870" xr:uid="{AE44BADC-9171-4A53-B6A0-80FADCE09012}"/>
    <cellStyle name="Comma 21 4 8 12" xfId="14871" xr:uid="{83376D12-CE44-41BE-AAEB-1D212F428560}"/>
    <cellStyle name="Comma 21 4 8 13" xfId="14872" xr:uid="{5B7C43B9-E5C5-494A-BB83-3CEC2CC54B9F}"/>
    <cellStyle name="Comma 21 4 8 14" xfId="14873" xr:uid="{611CCFA6-D61D-4454-8A4A-6BC1B23C4C7F}"/>
    <cellStyle name="Comma 21 4 8 15" xfId="14874" xr:uid="{52D5F169-D5BC-4D0F-B6E5-765462FB87B5}"/>
    <cellStyle name="Comma 21 4 8 2" xfId="14875" xr:uid="{A1A345BA-8C74-438B-B209-127B7AB83310}"/>
    <cellStyle name="Comma 21 4 8 2 2" xfId="14876" xr:uid="{C59428DA-914A-404E-89ED-6748B2A226F7}"/>
    <cellStyle name="Comma 21 4 8 2 2 2" xfId="14877" xr:uid="{EE392A13-CC8B-419F-BD3B-E68B08F3C098}"/>
    <cellStyle name="Comma 21 4 8 2 2 3" xfId="14878" xr:uid="{495436E7-3561-4BC0-B175-EB0E4E241C6D}"/>
    <cellStyle name="Comma 21 4 8 2 2 4" xfId="14879" xr:uid="{CACA87CF-1DEA-4F08-8563-669734FE995B}"/>
    <cellStyle name="Comma 21 4 8 2 2 5" xfId="14880" xr:uid="{2658CD28-9258-406C-BA2F-6BC2CB3AD340}"/>
    <cellStyle name="Comma 21 4 8 2 3" xfId="14881" xr:uid="{32DAD45D-6BB5-4E6B-A087-44C13668C908}"/>
    <cellStyle name="Comma 21 4 8 2 4" xfId="14882" xr:uid="{7670E79E-96D6-4BD6-B417-548323F9CCB3}"/>
    <cellStyle name="Comma 21 4 8 2 5" xfId="14883" xr:uid="{F6A8B11D-D3B3-4125-AACC-AA676D085885}"/>
    <cellStyle name="Comma 21 4 8 2 6" xfId="14884" xr:uid="{14A5A3A1-6FC4-41CC-9841-5C11A327B5D9}"/>
    <cellStyle name="Comma 21 4 8 2 7" xfId="14885" xr:uid="{5CE2EF4F-4D58-44FD-BFBC-A85E368D720C}"/>
    <cellStyle name="Comma 21 4 8 2 8" xfId="14886" xr:uid="{8A984E7B-E7F7-4775-A74E-16DADDEA7DB7}"/>
    <cellStyle name="Comma 21 4 8 2 9" xfId="14887" xr:uid="{609145D8-407C-43AF-A729-A30970BA0617}"/>
    <cellStyle name="Comma 21 4 8 2_Int on Cust Dep" xfId="14888" xr:uid="{724367D6-1E5C-41A2-9A80-172689F29D25}"/>
    <cellStyle name="Comma 21 4 8 3" xfId="14889" xr:uid="{2122F1D2-B3BE-4B82-B392-022473EB0CBB}"/>
    <cellStyle name="Comma 21 4 8 3 2" xfId="14890" xr:uid="{A5934822-FD9B-44C1-80F1-24CF16B654F2}"/>
    <cellStyle name="Comma 21 4 8 3 2 2" xfId="14891" xr:uid="{FE29B2C5-BA7A-4526-AD7C-7665402F7C02}"/>
    <cellStyle name="Comma 21 4 8 3 2 3" xfId="14892" xr:uid="{1804ADEC-530C-4E2B-BAA6-C62D797772B5}"/>
    <cellStyle name="Comma 21 4 8 3 2 4" xfId="14893" xr:uid="{0AEB1157-C24D-4428-816D-337071B18E6E}"/>
    <cellStyle name="Comma 21 4 8 3 2 5" xfId="14894" xr:uid="{E09EF4C7-8F83-4DEB-968C-13FA98BA73EC}"/>
    <cellStyle name="Comma 21 4 8 3 3" xfId="14895" xr:uid="{733D2A10-9132-47EC-B8FD-3F02CDDE7399}"/>
    <cellStyle name="Comma 21 4 8 3 4" xfId="14896" xr:uid="{6CF46798-A738-411F-B700-F3054C09FDCC}"/>
    <cellStyle name="Comma 21 4 8 3 5" xfId="14897" xr:uid="{87CB77C0-AC37-4E58-B41E-4E573BCBD5F0}"/>
    <cellStyle name="Comma 21 4 8 3 6" xfId="14898" xr:uid="{9131D901-CB26-4A51-9701-B80AE918476C}"/>
    <cellStyle name="Comma 21 4 8 3 7" xfId="14899" xr:uid="{8BA2825E-3603-41CF-8EBA-26A46716B9C0}"/>
    <cellStyle name="Comma 21 4 8 3 8" xfId="14900" xr:uid="{45B81F6B-F927-4250-8E88-0D29A4211268}"/>
    <cellStyle name="Comma 21 4 8 3 9" xfId="14901" xr:uid="{AF7F8A50-71A2-4E2B-A785-028D2FE7B3E9}"/>
    <cellStyle name="Comma 21 4 8 3_Int on Cust Dep" xfId="14902" xr:uid="{861DE6D0-7DD8-4C1F-A1DD-A871A7197E7D}"/>
    <cellStyle name="Comma 21 4 8 4" xfId="14903" xr:uid="{E294C21E-E541-4ED6-9493-FCDFE09B3182}"/>
    <cellStyle name="Comma 21 4 8 4 2" xfId="14904" xr:uid="{B90C7D67-FE38-4D05-9A36-5FE71194F791}"/>
    <cellStyle name="Comma 21 4 8 4 3" xfId="14905" xr:uid="{8A3FF9BE-8702-42AD-94E8-73F20CD3CFD5}"/>
    <cellStyle name="Comma 21 4 8 4 4" xfId="14906" xr:uid="{A000A463-D87B-4278-BDF3-631DCCD1E40C}"/>
    <cellStyle name="Comma 21 4 8 4 5" xfId="14907" xr:uid="{D1498972-52E9-42FB-B21C-E7C29BD8F09B}"/>
    <cellStyle name="Comma 21 4 8 5" xfId="14908" xr:uid="{EE3E4B43-0027-41C3-88E6-CE8206AAFB99}"/>
    <cellStyle name="Comma 21 4 8 5 2" xfId="14909" xr:uid="{F2766C80-FEEF-4015-9A45-ABAFDAA085F3}"/>
    <cellStyle name="Comma 21 4 8 5 3" xfId="14910" xr:uid="{EA47CE9E-C580-4310-A2C2-E52305A21492}"/>
    <cellStyle name="Comma 21 4 8 5 4" xfId="14911" xr:uid="{C8450E02-4E69-4518-B15A-CDC074F0463B}"/>
    <cellStyle name="Comma 21 4 8 6" xfId="14912" xr:uid="{1BFA1C2E-7920-4D1A-B711-4A6E4B7FDC93}"/>
    <cellStyle name="Comma 21 4 8 7" xfId="14913" xr:uid="{00515FC3-82C2-470F-A93F-9A4A34C0CB56}"/>
    <cellStyle name="Comma 21 4 8 8" xfId="14914" xr:uid="{909062A4-6687-4F27-B4EB-66C9A863E920}"/>
    <cellStyle name="Comma 21 4 8 9" xfId="14915" xr:uid="{553FAB3E-CEE5-45B9-8EA6-6F2BE54F954D}"/>
    <cellStyle name="Comma 21 4 8_INPUT Allocators" xfId="14916" xr:uid="{F4CF7DE8-82AD-44C2-BB40-ED0388956FD3}"/>
    <cellStyle name="Comma 21 4 9" xfId="14917" xr:uid="{B643A38E-B242-4074-8ADD-8FEB49C8B3A8}"/>
    <cellStyle name="Comma 21 4 9 2" xfId="14918" xr:uid="{69D4C269-0FBC-4099-A724-0B20FD9CAAA1}"/>
    <cellStyle name="Comma 21 4 9 2 2" xfId="14919" xr:uid="{63124F61-9F18-4A98-9937-0021D231BFC0}"/>
    <cellStyle name="Comma 21 4 9 2 3" xfId="14920" xr:uid="{E8BD44BD-B142-46BF-A8CB-27183B70789C}"/>
    <cellStyle name="Comma 21 4 9 2 4" xfId="14921" xr:uid="{F3A8678F-EE45-444B-B19A-89AC35BA3AAD}"/>
    <cellStyle name="Comma 21 4 9 2 5" xfId="14922" xr:uid="{71253256-ACF7-4233-85AB-9CC217F35E4E}"/>
    <cellStyle name="Comma 21 4 9 3" xfId="14923" xr:uid="{34354B79-0A36-460C-B129-CF360F153C72}"/>
    <cellStyle name="Comma 21 4 9 4" xfId="14924" xr:uid="{6CDB3A4A-4A22-4969-8AEB-9028E9C50FCC}"/>
    <cellStyle name="Comma 21 4 9 5" xfId="14925" xr:uid="{E00BD18D-CE79-4122-89AD-9A9AF154023D}"/>
    <cellStyle name="Comma 21 4 9 6" xfId="14926" xr:uid="{FFE21549-D1D6-4D34-AC54-C852BEC6D514}"/>
    <cellStyle name="Comma 21 4 9 7" xfId="14927" xr:uid="{C34D6A11-42AE-4393-BE0D-C25164733562}"/>
    <cellStyle name="Comma 21 4 9 8" xfId="14928" xr:uid="{F7C00CC9-9254-4E62-95EF-7CD2842010FC}"/>
    <cellStyle name="Comma 21 4 9 9" xfId="14929" xr:uid="{D424FB94-4D03-466D-9D72-25A2CBFE85D2}"/>
    <cellStyle name="Comma 21 4 9_Int on Cust Dep" xfId="14930" xr:uid="{F087DEE2-8EF8-4AED-861C-D66700F58103}"/>
    <cellStyle name="Comma 21 4_INPUT Allocators" xfId="14931" xr:uid="{A252BB4B-9A98-4FAF-AFFD-E1812BA110F4}"/>
    <cellStyle name="Comma 21 5" xfId="14932" xr:uid="{608F0066-86CC-4C53-8CB2-70CA23B26614}"/>
    <cellStyle name="Comma 21 5 10" xfId="14933" xr:uid="{19B52699-AB06-4589-A6D4-88825D0CC018}"/>
    <cellStyle name="Comma 21 5 10 2" xfId="14934" xr:uid="{BED8BEBA-1796-409B-B5A4-B4F5C1177614}"/>
    <cellStyle name="Comma 21 5 10 2 2" xfId="14935" xr:uid="{C63A059F-261F-47F8-B461-91A5416B62A3}"/>
    <cellStyle name="Comma 21 5 10 2 3" xfId="14936" xr:uid="{3F5B5D45-A2EE-4897-9488-99402FD3EDF6}"/>
    <cellStyle name="Comma 21 5 10 2 4" xfId="14937" xr:uid="{E01E6139-92E0-4703-9ADD-B521E8E9E655}"/>
    <cellStyle name="Comma 21 5 10 2 5" xfId="14938" xr:uid="{A3CF2E99-952C-4AE8-BFF3-EE2E15D64252}"/>
    <cellStyle name="Comma 21 5 10 3" xfId="14939" xr:uid="{5D2329F8-E3A2-4F08-8F83-350DC74462E3}"/>
    <cellStyle name="Comma 21 5 10 4" xfId="14940" xr:uid="{27A4FC0C-CDD9-4059-A60D-0A38B9410D2B}"/>
    <cellStyle name="Comma 21 5 10 5" xfId="14941" xr:uid="{99873E77-2C8B-4591-90FC-2AEEED9BA1E6}"/>
    <cellStyle name="Comma 21 5 10 6" xfId="14942" xr:uid="{63261504-554C-4927-BCD3-EC2BAAFA2F7D}"/>
    <cellStyle name="Comma 21 5 10 7" xfId="14943" xr:uid="{55E2FC00-B75A-4138-B393-438ABB68309B}"/>
    <cellStyle name="Comma 21 5 10 8" xfId="14944" xr:uid="{B1969A5A-3ADB-49E4-B9A9-2FE3FA0C38BD}"/>
    <cellStyle name="Comma 21 5 10 9" xfId="14945" xr:uid="{5EF9A60B-9AAF-4BCA-B090-D73DD64C4F60}"/>
    <cellStyle name="Comma 21 5 10_Int on Cust Dep" xfId="14946" xr:uid="{CD5D110F-5F1F-4B1E-BC72-E19EA4067DAB}"/>
    <cellStyle name="Comma 21 5 11" xfId="14947" xr:uid="{E685C9ED-467B-46A9-AAF6-21B56D922CE4}"/>
    <cellStyle name="Comma 21 5 11 2" xfId="14948" xr:uid="{6DE7CD4A-AF69-4EE7-88AA-BF12C2BD8267}"/>
    <cellStyle name="Comma 21 5 11 3" xfId="14949" xr:uid="{4C302BC6-897A-4A67-A0A0-829736301BA3}"/>
    <cellStyle name="Comma 21 5 11 4" xfId="14950" xr:uid="{F24EE0EE-08A6-4E5B-88B4-A6980D99B611}"/>
    <cellStyle name="Comma 21 5 11 5" xfId="14951" xr:uid="{D79C4533-8AC9-479F-B4E4-B497B5355235}"/>
    <cellStyle name="Comma 21 5 12" xfId="14952" xr:uid="{43AE75D1-B7F9-4BB1-8BBD-C7C21A7F2281}"/>
    <cellStyle name="Comma 21 5 12 2" xfId="14953" xr:uid="{417A435E-208B-4475-A10D-AEF50B0FA82F}"/>
    <cellStyle name="Comma 21 5 12 3" xfId="14954" xr:uid="{B3CDE4C0-7B1C-46D4-92C8-D561A2009AA0}"/>
    <cellStyle name="Comma 21 5 12 4" xfId="14955" xr:uid="{029F19F9-E263-4ADB-B878-199802A60E2F}"/>
    <cellStyle name="Comma 21 5 13" xfId="14956" xr:uid="{8EA3E321-D7A6-40EF-8187-169DC05C2610}"/>
    <cellStyle name="Comma 21 5 14" xfId="14957" xr:uid="{ED84DC81-04F2-4E95-8AF6-E75E32A50083}"/>
    <cellStyle name="Comma 21 5 15" xfId="14958" xr:uid="{82BE0D23-500F-4879-AC58-2F0969A936B1}"/>
    <cellStyle name="Comma 21 5 16" xfId="14959" xr:uid="{C43A4C29-469A-4A4B-B155-DF7003E9BBEE}"/>
    <cellStyle name="Comma 21 5 17" xfId="14960" xr:uid="{DD23CB76-09B5-4D15-9967-F3A0F15ABD82}"/>
    <cellStyle name="Comma 21 5 18" xfId="14961" xr:uid="{AC63C8F4-6D0B-44EB-AAFF-0FF974E4890D}"/>
    <cellStyle name="Comma 21 5 19" xfId="14962" xr:uid="{CC68D5FB-4A93-4100-887F-94D93FD92A42}"/>
    <cellStyle name="Comma 21 5 2" xfId="14963" xr:uid="{25672D6F-FBF9-4BCC-8FD1-68DF5D14E6AF}"/>
    <cellStyle name="Comma 21 5 20" xfId="14964" xr:uid="{C5A2C8C8-6D0C-48FD-AB40-91CD4630F2C3}"/>
    <cellStyle name="Comma 21 5 21" xfId="14965" xr:uid="{7C8ABD77-4E62-4A19-BFBB-AF310851CC0D}"/>
    <cellStyle name="Comma 21 5 22" xfId="14966" xr:uid="{A8BFC0E9-02F7-40EC-8E62-57A574D7097B}"/>
    <cellStyle name="Comma 21 5 3" xfId="14967" xr:uid="{39F4EB07-ED94-4C38-B018-F5566A183542}"/>
    <cellStyle name="Comma 21 5 4" xfId="14968" xr:uid="{DB22C8EB-D8A0-42E3-AD52-F7683816B424}"/>
    <cellStyle name="Comma 21 5 5" xfId="14969" xr:uid="{BE82D626-D3DD-43FB-8D38-8E8DD1B86A88}"/>
    <cellStyle name="Comma 21 5 6" xfId="14970" xr:uid="{8268124C-43A9-4A50-B5BC-8CA9CA1E4FA6}"/>
    <cellStyle name="Comma 21 5 6 10" xfId="14971" xr:uid="{E57A57A7-EF0A-489D-9894-72FBE258ACA2}"/>
    <cellStyle name="Comma 21 5 6 11" xfId="14972" xr:uid="{B6B5B89D-43E9-4243-A959-1A18E2AA2082}"/>
    <cellStyle name="Comma 21 5 6 12" xfId="14973" xr:uid="{21667758-E6A0-4EAB-969E-80A6D96E6FC4}"/>
    <cellStyle name="Comma 21 5 6 13" xfId="14974" xr:uid="{BDF1557C-EAB7-400A-8828-2880115D2B6F}"/>
    <cellStyle name="Comma 21 5 6 14" xfId="14975" xr:uid="{63343227-258D-463D-8F98-E9C3EDDCA420}"/>
    <cellStyle name="Comma 21 5 6 15" xfId="14976" xr:uid="{31317CEF-7301-4451-9BE4-1D4D2293E011}"/>
    <cellStyle name="Comma 21 5 6 2" xfId="14977" xr:uid="{7ADDEC1B-2999-4EBF-821B-78E32DA23548}"/>
    <cellStyle name="Comma 21 5 6 2 2" xfId="14978" xr:uid="{843B4D95-B989-469F-B068-ACFD11F3A2E8}"/>
    <cellStyle name="Comma 21 5 6 2 2 2" xfId="14979" xr:uid="{FE5B041B-BCE3-453B-ACFC-5C6A79C31F76}"/>
    <cellStyle name="Comma 21 5 6 2 2 3" xfId="14980" xr:uid="{40939708-C72C-42BF-A9D7-B68893E7DD05}"/>
    <cellStyle name="Comma 21 5 6 2 2 4" xfId="14981" xr:uid="{E53B3C92-C04F-44BB-9BB8-B400E28BEEE2}"/>
    <cellStyle name="Comma 21 5 6 2 2 5" xfId="14982" xr:uid="{19B2FB9B-8D83-4018-A07C-994A90EC1F1A}"/>
    <cellStyle name="Comma 21 5 6 2 3" xfId="14983" xr:uid="{F664A15C-8781-4F38-968A-459C8FA5B3BB}"/>
    <cellStyle name="Comma 21 5 6 2 4" xfId="14984" xr:uid="{726B24A3-DCAF-4A59-9377-8706E4988A43}"/>
    <cellStyle name="Comma 21 5 6 2 5" xfId="14985" xr:uid="{C6D884D6-733C-4F92-9716-94F539F4ABEF}"/>
    <cellStyle name="Comma 21 5 6 2 6" xfId="14986" xr:uid="{5E979F44-99F1-48D5-B6B8-CFC77E2C4B14}"/>
    <cellStyle name="Comma 21 5 6 2 7" xfId="14987" xr:uid="{9922ED02-9EF3-4002-8FDA-E4EA2F331AC8}"/>
    <cellStyle name="Comma 21 5 6 2 8" xfId="14988" xr:uid="{302616E4-8D38-415A-A631-EE50A899F78F}"/>
    <cellStyle name="Comma 21 5 6 2 9" xfId="14989" xr:uid="{015FDC2C-DC06-4424-8756-74AB44525AFE}"/>
    <cellStyle name="Comma 21 5 6 2_Int on Cust Dep" xfId="14990" xr:uid="{2DA943C4-FD03-4FE0-A46D-49E4518C8E57}"/>
    <cellStyle name="Comma 21 5 6 3" xfId="14991" xr:uid="{B17853A8-202D-4268-B46D-5FC913CCD509}"/>
    <cellStyle name="Comma 21 5 6 3 2" xfId="14992" xr:uid="{4184C272-D27A-4FD1-B49E-E506A688AF42}"/>
    <cellStyle name="Comma 21 5 6 3 2 2" xfId="14993" xr:uid="{5B21D263-7C56-46F8-A515-5C82A2B49810}"/>
    <cellStyle name="Comma 21 5 6 3 2 3" xfId="14994" xr:uid="{B93EF6B8-65D5-417F-AC75-1861D5B0EC6E}"/>
    <cellStyle name="Comma 21 5 6 3 2 4" xfId="14995" xr:uid="{B88EACB6-FF9A-47D7-996C-81FD98558BB3}"/>
    <cellStyle name="Comma 21 5 6 3 2 5" xfId="14996" xr:uid="{70647E18-669C-40D2-B945-D3AD6DA75BF0}"/>
    <cellStyle name="Comma 21 5 6 3 3" xfId="14997" xr:uid="{17362DE3-D522-4D6C-B101-6BCB9AE0EA12}"/>
    <cellStyle name="Comma 21 5 6 3 4" xfId="14998" xr:uid="{066EE160-1887-43F9-B003-D1B28BE81B19}"/>
    <cellStyle name="Comma 21 5 6 3 5" xfId="14999" xr:uid="{44F3FC57-F3AE-4997-8D8C-0A0EB7DD8031}"/>
    <cellStyle name="Comma 21 5 6 3 6" xfId="15000" xr:uid="{066AB09A-3F43-4A81-9196-FCF8A46E8D96}"/>
    <cellStyle name="Comma 21 5 6 3 7" xfId="15001" xr:uid="{D934D3C0-A608-4E91-B7EB-968AC10053E6}"/>
    <cellStyle name="Comma 21 5 6 3 8" xfId="15002" xr:uid="{4BB325EE-7253-4AB1-BF6C-760F1003BA24}"/>
    <cellStyle name="Comma 21 5 6 3 9" xfId="15003" xr:uid="{71064EB8-C153-4E6C-B2DB-0915C7C52AFD}"/>
    <cellStyle name="Comma 21 5 6 3_Int on Cust Dep" xfId="15004" xr:uid="{04BE5B24-64D7-49B4-B67B-374FB090BE60}"/>
    <cellStyle name="Comma 21 5 6 4" xfId="15005" xr:uid="{C7ADFA8A-27FB-4FF9-9F84-6D080E666FE7}"/>
    <cellStyle name="Comma 21 5 6 4 2" xfId="15006" xr:uid="{638D4AFB-E49F-4CDB-A560-010446FFCDAD}"/>
    <cellStyle name="Comma 21 5 6 4 3" xfId="15007" xr:uid="{F23036AE-0E15-4EDF-8254-714C6C2FD8DE}"/>
    <cellStyle name="Comma 21 5 6 4 4" xfId="15008" xr:uid="{AF3BB057-B9BD-4A62-A934-B5988ADE3885}"/>
    <cellStyle name="Comma 21 5 6 4 5" xfId="15009" xr:uid="{9FCEBD88-E670-4AA8-BEC6-E293CDFCA981}"/>
    <cellStyle name="Comma 21 5 6 5" xfId="15010" xr:uid="{55929749-52B7-409E-8B2C-DB16DFE28463}"/>
    <cellStyle name="Comma 21 5 6 5 2" xfId="15011" xr:uid="{6CEF9781-63A2-405D-A9B6-8322D0E9E862}"/>
    <cellStyle name="Comma 21 5 6 5 3" xfId="15012" xr:uid="{69F0B677-9C9F-46DC-AFED-0FEEE406711B}"/>
    <cellStyle name="Comma 21 5 6 5 4" xfId="15013" xr:uid="{1DF393F7-2470-4E6B-BFA9-E8FA77151689}"/>
    <cellStyle name="Comma 21 5 6 6" xfId="15014" xr:uid="{A71C8459-284E-4E1F-8032-623841FBBD44}"/>
    <cellStyle name="Comma 21 5 6 7" xfId="15015" xr:uid="{136BB0E5-F5EE-4786-AA17-953D8355FEB8}"/>
    <cellStyle name="Comma 21 5 6 8" xfId="15016" xr:uid="{F8D60B26-D2C8-45F7-904B-D8E0E5CA2C9C}"/>
    <cellStyle name="Comma 21 5 6 9" xfId="15017" xr:uid="{6FEB56B4-FB9C-4FBE-AA12-4FA485166E0F}"/>
    <cellStyle name="Comma 21 5 6_INPUT Allocators" xfId="15018" xr:uid="{28F5308C-BBEA-49B9-80B4-1368B3BF2E06}"/>
    <cellStyle name="Comma 21 5 7" xfId="15019" xr:uid="{DC158106-4DE9-4E0F-82FE-D82F019BF778}"/>
    <cellStyle name="Comma 21 5 7 10" xfId="15020" xr:uid="{32CC0D2B-1FBE-4E0C-AB03-600DF53DA2C8}"/>
    <cellStyle name="Comma 21 5 7 11" xfId="15021" xr:uid="{3B4AC8F1-CDD2-4163-8B42-296852C8A3C2}"/>
    <cellStyle name="Comma 21 5 7 12" xfId="15022" xr:uid="{9716A86F-CE00-4B66-8F4F-48F6BCB6486C}"/>
    <cellStyle name="Comma 21 5 7 13" xfId="15023" xr:uid="{4783FA1C-10EE-4E61-A987-96973D733FAF}"/>
    <cellStyle name="Comma 21 5 7 14" xfId="15024" xr:uid="{5C06F16F-F73E-45CF-8B94-5D59C51BF3F9}"/>
    <cellStyle name="Comma 21 5 7 15" xfId="15025" xr:uid="{F3188FFF-615E-4F9B-B8D6-3FD589A508BC}"/>
    <cellStyle name="Comma 21 5 7 2" xfId="15026" xr:uid="{77E9C471-BDB8-4A15-99F9-9B849AF346C0}"/>
    <cellStyle name="Comma 21 5 7 2 2" xfId="15027" xr:uid="{C9C7F2C2-1F44-4C20-8F0A-7FCE20C380C9}"/>
    <cellStyle name="Comma 21 5 7 2 2 2" xfId="15028" xr:uid="{F57FAF07-F748-4556-BFE5-CA388C339E7C}"/>
    <cellStyle name="Comma 21 5 7 2 2 3" xfId="15029" xr:uid="{C1159FE5-8CA6-41F8-BD4A-C07C2D30A0CA}"/>
    <cellStyle name="Comma 21 5 7 2 2 4" xfId="15030" xr:uid="{8FA98348-F5A6-4F4F-AE0D-184F418E2FC0}"/>
    <cellStyle name="Comma 21 5 7 2 2 5" xfId="15031" xr:uid="{567DBAD1-7AD2-4AE1-932A-565810574150}"/>
    <cellStyle name="Comma 21 5 7 2 3" xfId="15032" xr:uid="{ACADB572-D3F0-40AE-85B0-494A0E02F9DB}"/>
    <cellStyle name="Comma 21 5 7 2 4" xfId="15033" xr:uid="{5C1C833C-6EF5-456D-A83F-59AA0AA946D5}"/>
    <cellStyle name="Comma 21 5 7 2 5" xfId="15034" xr:uid="{327E70E7-958E-468F-9FC5-8C50E7FD1194}"/>
    <cellStyle name="Comma 21 5 7 2 6" xfId="15035" xr:uid="{38CFD464-4AF2-4263-A197-6323EE9D4E9E}"/>
    <cellStyle name="Comma 21 5 7 2 7" xfId="15036" xr:uid="{DC4829AD-A144-4CBD-8795-038D58B3E8DE}"/>
    <cellStyle name="Comma 21 5 7 2 8" xfId="15037" xr:uid="{7D9FFD6F-A8F2-4B3B-A99A-D81FE4AE0130}"/>
    <cellStyle name="Comma 21 5 7 2 9" xfId="15038" xr:uid="{70E9489D-226B-457C-A79D-73F249F56D5C}"/>
    <cellStyle name="Comma 21 5 7 2_Int on Cust Dep" xfId="15039" xr:uid="{0F19D092-CE27-416A-BABB-B612C639F7C4}"/>
    <cellStyle name="Comma 21 5 7 3" xfId="15040" xr:uid="{9E32736B-3697-4654-B12D-19BE5F014A0B}"/>
    <cellStyle name="Comma 21 5 7 3 2" xfId="15041" xr:uid="{BA37040F-D27B-4471-B8DA-E41B778B68EF}"/>
    <cellStyle name="Comma 21 5 7 3 2 2" xfId="15042" xr:uid="{6921956D-A0F9-4EE2-B33F-9DFE703A0F09}"/>
    <cellStyle name="Comma 21 5 7 3 2 3" xfId="15043" xr:uid="{3553C978-79E8-4BFD-9DE1-63B7824CA79D}"/>
    <cellStyle name="Comma 21 5 7 3 2 4" xfId="15044" xr:uid="{17EA1FC4-E30A-4E96-A270-55FC26D22620}"/>
    <cellStyle name="Comma 21 5 7 3 2 5" xfId="15045" xr:uid="{C27C7605-F6AB-4A85-A81A-5A76A5AA5AF8}"/>
    <cellStyle name="Comma 21 5 7 3 3" xfId="15046" xr:uid="{70DB02DB-8CEA-41D7-9E68-F8EF7B34B865}"/>
    <cellStyle name="Comma 21 5 7 3 4" xfId="15047" xr:uid="{AA01A449-A6CD-4132-8101-199C4C27B0EA}"/>
    <cellStyle name="Comma 21 5 7 3 5" xfId="15048" xr:uid="{ACD52510-7B45-4C71-89DE-E80A26BF5707}"/>
    <cellStyle name="Comma 21 5 7 3 6" xfId="15049" xr:uid="{7678A1B0-30A6-4BC1-AE46-18F692B8EA59}"/>
    <cellStyle name="Comma 21 5 7 3 7" xfId="15050" xr:uid="{1B25BBE5-33BF-4EA5-834D-78EB0BF371BD}"/>
    <cellStyle name="Comma 21 5 7 3 8" xfId="15051" xr:uid="{7C5D42C1-B366-4433-86A6-F23273895921}"/>
    <cellStyle name="Comma 21 5 7 3 9" xfId="15052" xr:uid="{787D075A-8390-4DFB-87B5-B96B0A38E1AC}"/>
    <cellStyle name="Comma 21 5 7 3_Int on Cust Dep" xfId="15053" xr:uid="{8E5A23C1-8E53-462F-B2FC-B794872078A4}"/>
    <cellStyle name="Comma 21 5 7 4" xfId="15054" xr:uid="{AE67424A-F2DF-4482-8A74-3AA213387BFF}"/>
    <cellStyle name="Comma 21 5 7 4 2" xfId="15055" xr:uid="{3C667E0B-1ED2-4F86-8DA9-655C4DF74B45}"/>
    <cellStyle name="Comma 21 5 7 4 3" xfId="15056" xr:uid="{60B5DED4-46A6-44FA-AEFA-B91BCC2370D9}"/>
    <cellStyle name="Comma 21 5 7 4 4" xfId="15057" xr:uid="{17618540-8E1F-48A7-82EE-FB40D023CD1C}"/>
    <cellStyle name="Comma 21 5 7 4 5" xfId="15058" xr:uid="{B2307235-45FB-4241-9094-11B7E641B2E2}"/>
    <cellStyle name="Comma 21 5 7 5" xfId="15059" xr:uid="{1CB48982-50DA-4478-A211-28A0951AFF97}"/>
    <cellStyle name="Comma 21 5 7 5 2" xfId="15060" xr:uid="{6AB18834-B6A6-4D38-AB4E-A5260213772E}"/>
    <cellStyle name="Comma 21 5 7 5 3" xfId="15061" xr:uid="{E53CFE07-9524-40E7-B305-8945FABF17BF}"/>
    <cellStyle name="Comma 21 5 7 5 4" xfId="15062" xr:uid="{39FC5987-9796-4A45-A9D7-940A323A377A}"/>
    <cellStyle name="Comma 21 5 7 6" xfId="15063" xr:uid="{19EB828F-CCDA-441D-ACD5-49971724A1D3}"/>
    <cellStyle name="Comma 21 5 7 7" xfId="15064" xr:uid="{EF1C252C-BA3A-4CEC-888E-6C83A628D966}"/>
    <cellStyle name="Comma 21 5 7 8" xfId="15065" xr:uid="{6E633B39-8F88-45E1-BF0A-EC7F41AC5CCC}"/>
    <cellStyle name="Comma 21 5 7 9" xfId="15066" xr:uid="{24B719B1-8BF8-4E6F-8844-F1C174BB9EED}"/>
    <cellStyle name="Comma 21 5 7_INPUT Allocators" xfId="15067" xr:uid="{303063EA-7D59-463F-ADEB-23DEE3D55B39}"/>
    <cellStyle name="Comma 21 5 8" xfId="15068" xr:uid="{2A0DE7D2-72F9-453F-8463-ECA45C8E65D4}"/>
    <cellStyle name="Comma 21 5 8 10" xfId="15069" xr:uid="{03CEE924-C442-4FBD-AA08-34684A95BB08}"/>
    <cellStyle name="Comma 21 5 8 11" xfId="15070" xr:uid="{0E2556C9-B3FB-44D4-9A4C-711CA949B93D}"/>
    <cellStyle name="Comma 21 5 8 12" xfId="15071" xr:uid="{96F68823-0CD0-4A83-B5BE-FC8214188FFC}"/>
    <cellStyle name="Comma 21 5 8 13" xfId="15072" xr:uid="{03AEA2B4-5B49-442D-B464-71CC7353A557}"/>
    <cellStyle name="Comma 21 5 8 14" xfId="15073" xr:uid="{6055087D-FC83-427C-A71C-0C874B98460E}"/>
    <cellStyle name="Comma 21 5 8 15" xfId="15074" xr:uid="{82D0AB49-497F-4377-A458-4CAC261C52D7}"/>
    <cellStyle name="Comma 21 5 8 2" xfId="15075" xr:uid="{A11469D3-52AE-4B1C-95A0-AFF0F5047EE1}"/>
    <cellStyle name="Comma 21 5 8 2 2" xfId="15076" xr:uid="{2E3C9879-6770-4279-8688-EC8E2258DDDC}"/>
    <cellStyle name="Comma 21 5 8 2 2 2" xfId="15077" xr:uid="{71E1AF11-981B-4AB8-9963-886D58E046E8}"/>
    <cellStyle name="Comma 21 5 8 2 2 3" xfId="15078" xr:uid="{C026D077-9CB1-4B7B-BC3E-2031D1CBDD61}"/>
    <cellStyle name="Comma 21 5 8 2 2 4" xfId="15079" xr:uid="{A36375DC-C0B4-4962-AEC0-893A73CDF8C6}"/>
    <cellStyle name="Comma 21 5 8 2 2 5" xfId="15080" xr:uid="{282546FD-E762-464A-B72B-2077BDF557E5}"/>
    <cellStyle name="Comma 21 5 8 2 3" xfId="15081" xr:uid="{4C39DBDF-EEAF-46CE-BC66-D58CEAA9D178}"/>
    <cellStyle name="Comma 21 5 8 2 4" xfId="15082" xr:uid="{B0A67B01-A797-461A-B401-801F1417A9E8}"/>
    <cellStyle name="Comma 21 5 8 2 5" xfId="15083" xr:uid="{C9FF3109-3A9A-4D54-A3A8-5A6D88C81175}"/>
    <cellStyle name="Comma 21 5 8 2 6" xfId="15084" xr:uid="{DB9C3805-251D-400F-A7CC-2E1A9330B675}"/>
    <cellStyle name="Comma 21 5 8 2 7" xfId="15085" xr:uid="{AE112B12-E760-4570-B158-FAF2479E2046}"/>
    <cellStyle name="Comma 21 5 8 2 8" xfId="15086" xr:uid="{B3B32290-A3EF-4DC0-A523-E88DA2001DD6}"/>
    <cellStyle name="Comma 21 5 8 2 9" xfId="15087" xr:uid="{5D6021E1-D7C7-4E42-8139-1C2A11BF0B2B}"/>
    <cellStyle name="Comma 21 5 8 2_Int on Cust Dep" xfId="15088" xr:uid="{4BEBCEE2-C7AD-4752-AC8E-1BC0CC38B0AA}"/>
    <cellStyle name="Comma 21 5 8 3" xfId="15089" xr:uid="{790B4815-B1C0-4D1E-8366-AD5EF06E09D1}"/>
    <cellStyle name="Comma 21 5 8 3 2" xfId="15090" xr:uid="{C2A2738F-A483-4D47-8579-FEF56BDD1307}"/>
    <cellStyle name="Comma 21 5 8 3 2 2" xfId="15091" xr:uid="{C813B47C-DEA3-4933-AA70-CB05D49D7717}"/>
    <cellStyle name="Comma 21 5 8 3 2 3" xfId="15092" xr:uid="{EBE29DE2-AC79-46E1-8F71-D1B2D0163DC9}"/>
    <cellStyle name="Comma 21 5 8 3 2 4" xfId="15093" xr:uid="{FECA8DB3-9EC8-414B-8F3A-C242A0EC435D}"/>
    <cellStyle name="Comma 21 5 8 3 2 5" xfId="15094" xr:uid="{5B4A820E-297A-4B07-BC9D-7F74BB04D335}"/>
    <cellStyle name="Comma 21 5 8 3 3" xfId="15095" xr:uid="{09F305E8-B02F-4A53-B608-56C6F2934D7C}"/>
    <cellStyle name="Comma 21 5 8 3 4" xfId="15096" xr:uid="{E6A355D4-A6C1-4131-BB58-9EA11DED95CA}"/>
    <cellStyle name="Comma 21 5 8 3 5" xfId="15097" xr:uid="{E30F468B-D855-4F15-95D0-1FCA28BE4C2F}"/>
    <cellStyle name="Comma 21 5 8 3 6" xfId="15098" xr:uid="{F7E60AF4-62B7-402A-8BC9-A3B6FB7817AD}"/>
    <cellStyle name="Comma 21 5 8 3 7" xfId="15099" xr:uid="{8F962122-C947-46CC-9BD2-9DC0234D68CD}"/>
    <cellStyle name="Comma 21 5 8 3 8" xfId="15100" xr:uid="{D10F46E9-CD37-42C3-9B70-890A0451BED5}"/>
    <cellStyle name="Comma 21 5 8 3 9" xfId="15101" xr:uid="{49E967F0-6193-46B5-A5C0-898E0E6D93B9}"/>
    <cellStyle name="Comma 21 5 8 3_Int on Cust Dep" xfId="15102" xr:uid="{59F502A1-E655-432C-8B7E-E5F6EF736F77}"/>
    <cellStyle name="Comma 21 5 8 4" xfId="15103" xr:uid="{3AF28F96-119C-4C1D-852D-72C7DAAAACF0}"/>
    <cellStyle name="Comma 21 5 8 4 2" xfId="15104" xr:uid="{02C5D20D-6FAD-4A2F-AB21-754A755356DA}"/>
    <cellStyle name="Comma 21 5 8 4 3" xfId="15105" xr:uid="{8C423457-4B88-45B0-8861-F9272A23CFE9}"/>
    <cellStyle name="Comma 21 5 8 4 4" xfId="15106" xr:uid="{E34C8445-1801-4E81-A514-ED43B9726696}"/>
    <cellStyle name="Comma 21 5 8 4 5" xfId="15107" xr:uid="{8EFF4D26-5E7B-4036-A883-73F94CAC9EE4}"/>
    <cellStyle name="Comma 21 5 8 5" xfId="15108" xr:uid="{86039CDC-F020-46D9-AC20-9D33902B10B0}"/>
    <cellStyle name="Comma 21 5 8 5 2" xfId="15109" xr:uid="{91247CAB-9052-470E-8822-B1CE8FD4197B}"/>
    <cellStyle name="Comma 21 5 8 5 3" xfId="15110" xr:uid="{F8E3F644-36F0-4FD3-95A5-D77C9411A67B}"/>
    <cellStyle name="Comma 21 5 8 5 4" xfId="15111" xr:uid="{6028208A-4EA3-44F5-BFB0-44900DC5905B}"/>
    <cellStyle name="Comma 21 5 8 6" xfId="15112" xr:uid="{04CFEB96-8BEF-4D11-8CD3-FE1F6B1C10E0}"/>
    <cellStyle name="Comma 21 5 8 7" xfId="15113" xr:uid="{8CDD69FD-9CF3-4351-BC63-3FED8847FA63}"/>
    <cellStyle name="Comma 21 5 8 8" xfId="15114" xr:uid="{2EA84D9D-66D0-4D98-914F-FCEA1A00DB51}"/>
    <cellStyle name="Comma 21 5 8 9" xfId="15115" xr:uid="{7C848996-6638-4597-973D-8CEEFD936FB3}"/>
    <cellStyle name="Comma 21 5 8_INPUT Allocators" xfId="15116" xr:uid="{4F5B2C1B-C940-426F-9E4E-32F3846A4674}"/>
    <cellStyle name="Comma 21 5 9" xfId="15117" xr:uid="{560861BA-1EAA-423B-8F66-FC75C4A0F849}"/>
    <cellStyle name="Comma 21 5 9 2" xfId="15118" xr:uid="{3322AD22-FE54-4D77-A933-A825D6A003B9}"/>
    <cellStyle name="Comma 21 5 9 2 2" xfId="15119" xr:uid="{8688F5DF-9AAE-48C4-BA4B-7EA04AE86203}"/>
    <cellStyle name="Comma 21 5 9 2 3" xfId="15120" xr:uid="{951ADF26-7756-486F-9D73-56DA243AECB7}"/>
    <cellStyle name="Comma 21 5 9 2 4" xfId="15121" xr:uid="{BE81E9A3-2B69-4BE5-84D1-53668D9FAFE2}"/>
    <cellStyle name="Comma 21 5 9 2 5" xfId="15122" xr:uid="{D79C9A46-FA5A-4BBB-91E1-88EB32E4D3FE}"/>
    <cellStyle name="Comma 21 5 9 3" xfId="15123" xr:uid="{85CACED5-EB2D-4434-94AA-994ED2213267}"/>
    <cellStyle name="Comma 21 5 9 4" xfId="15124" xr:uid="{0A51447F-D2B2-4989-968F-394A4A6AF132}"/>
    <cellStyle name="Comma 21 5 9 5" xfId="15125" xr:uid="{8C3E7DA7-A2FA-40C8-9FD2-4234840480E7}"/>
    <cellStyle name="Comma 21 5 9 6" xfId="15126" xr:uid="{B6B61ECD-3E0D-4145-AEB5-308D59A929D2}"/>
    <cellStyle name="Comma 21 5 9 7" xfId="15127" xr:uid="{6CE2B373-5C0B-426B-9552-3C974DAA2C0F}"/>
    <cellStyle name="Comma 21 5 9 8" xfId="15128" xr:uid="{198ADA06-8374-45CD-AEEC-72274A06BA72}"/>
    <cellStyle name="Comma 21 5 9 9" xfId="15129" xr:uid="{41F5AA78-0273-449D-BA04-19D0C3EFC19C}"/>
    <cellStyle name="Comma 21 5 9_Int on Cust Dep" xfId="15130" xr:uid="{38AE28BB-0237-4CAF-937B-4C123E00FF33}"/>
    <cellStyle name="Comma 21 5_INPUT Allocators" xfId="15131" xr:uid="{DBE5C3B1-D4F9-4109-8400-71EFDB428565}"/>
    <cellStyle name="Comma 21 6" xfId="15132" xr:uid="{2C9037E2-3D0F-4CE7-8F4A-0611401D920C}"/>
    <cellStyle name="Comma 21 6 10" xfId="15133" xr:uid="{E5124732-3991-47FE-8D98-642CAE5C6715}"/>
    <cellStyle name="Comma 21 6 11" xfId="15134" xr:uid="{76E3FDD1-EF9A-496C-AE59-B03333ECD6B4}"/>
    <cellStyle name="Comma 21 6 12" xfId="15135" xr:uid="{F5E6039D-4ED5-4ED0-BB3A-D6BCE2700806}"/>
    <cellStyle name="Comma 21 6 13" xfId="15136" xr:uid="{5E90EE8C-0727-4348-8386-D8F99629A16F}"/>
    <cellStyle name="Comma 21 6 14" xfId="15137" xr:uid="{ADD9E029-08D6-4294-9163-1C15D92E475A}"/>
    <cellStyle name="Comma 21 6 15" xfId="15138" xr:uid="{DDD1CECB-3CB3-4C99-B6D5-64E602BCF0EF}"/>
    <cellStyle name="Comma 21 6 16" xfId="15139" xr:uid="{36FD985A-8740-4F6E-BF5E-847411D96172}"/>
    <cellStyle name="Comma 21 6 17" xfId="15140" xr:uid="{1E41BC28-B0F7-4676-A40C-62462F1505B8}"/>
    <cellStyle name="Comma 21 6 18" xfId="15141" xr:uid="{D5E73111-0418-4A9E-BD3A-A2D23236CAA6}"/>
    <cellStyle name="Comma 21 6 2" xfId="15142" xr:uid="{A0DCB769-BC50-4E96-A946-FC6F1313BCBF}"/>
    <cellStyle name="Comma 21 6 2 2" xfId="15143" xr:uid="{24E29B32-33F5-435D-B40E-4E6677514081}"/>
    <cellStyle name="Comma 21 6 2 2 10" xfId="15144" xr:uid="{C9286825-6347-4698-93A1-196EBBF4BC6D}"/>
    <cellStyle name="Comma 21 6 2 2 11" xfId="15145" xr:uid="{7206A37E-9498-4A18-B914-F7005D7A314D}"/>
    <cellStyle name="Comma 21 6 2 2 12" xfId="15146" xr:uid="{D11FEFDC-7AF3-433E-BEEF-FE68DC0534B3}"/>
    <cellStyle name="Comma 21 6 2 2 13" xfId="15147" xr:uid="{FEFB2604-6D2C-4860-84F7-C972E8BC7B29}"/>
    <cellStyle name="Comma 21 6 2 2 14" xfId="15148" xr:uid="{CE219F92-A912-4FBB-A429-A80B8CB097B7}"/>
    <cellStyle name="Comma 21 6 2 2 15" xfId="15149" xr:uid="{25BDBB25-B56D-4C1B-836D-B78441C897BF}"/>
    <cellStyle name="Comma 21 6 2 2 2" xfId="15150" xr:uid="{847C40A0-6165-4AF4-BD78-F551234C9F15}"/>
    <cellStyle name="Comma 21 6 2 2 2 2" xfId="15151" xr:uid="{9D1EBBED-9327-46EC-A70B-97B38C9B265A}"/>
    <cellStyle name="Comma 21 6 2 2 2 2 2" xfId="15152" xr:uid="{1FA35564-D5CF-4216-8E85-7C341D5CCAEF}"/>
    <cellStyle name="Comma 21 6 2 2 2 2 3" xfId="15153" xr:uid="{F7F5F9E1-04BB-4D62-9132-116E394B1BF5}"/>
    <cellStyle name="Comma 21 6 2 2 2 2 4" xfId="15154" xr:uid="{7C830BBE-E833-45D6-BB47-47D6A6D84AAF}"/>
    <cellStyle name="Comma 21 6 2 2 2 2 5" xfId="15155" xr:uid="{86B9BCA7-6DC8-4E10-B885-B562A2B3B330}"/>
    <cellStyle name="Comma 21 6 2 2 2 3" xfId="15156" xr:uid="{BF8EE07E-FDFE-4CEC-9F33-53CCB1F4EB93}"/>
    <cellStyle name="Comma 21 6 2 2 2 4" xfId="15157" xr:uid="{A096A490-7F9D-46CC-83FE-553CBF002E39}"/>
    <cellStyle name="Comma 21 6 2 2 2 5" xfId="15158" xr:uid="{A3EEB509-50BF-4BAA-ADF6-3A6732B237F7}"/>
    <cellStyle name="Comma 21 6 2 2 2 6" xfId="15159" xr:uid="{01B567DD-F16E-427B-BB86-4718C051B3F6}"/>
    <cellStyle name="Comma 21 6 2 2 2 7" xfId="15160" xr:uid="{A10F0F01-4493-49B4-82EB-1F7474A2A61B}"/>
    <cellStyle name="Comma 21 6 2 2 2 8" xfId="15161" xr:uid="{6E4AE31E-F429-475B-8FC5-14815020F33E}"/>
    <cellStyle name="Comma 21 6 2 2 2 9" xfId="15162" xr:uid="{92567C3F-D4F4-49E7-A249-23DAC0F2801A}"/>
    <cellStyle name="Comma 21 6 2 2 2_Int on Cust Dep" xfId="15163" xr:uid="{41CF45AA-039B-4746-BBF6-5AD3C92A3F1E}"/>
    <cellStyle name="Comma 21 6 2 2 3" xfId="15164" xr:uid="{773FED1D-F1C1-456D-A832-4DD095352CDF}"/>
    <cellStyle name="Comma 21 6 2 2 3 2" xfId="15165" xr:uid="{43FBF56C-507A-4002-AEF7-ECDCFA134FA1}"/>
    <cellStyle name="Comma 21 6 2 2 3 2 2" xfId="15166" xr:uid="{9A2BA5FB-1043-4C07-B8E1-EE7DD2E41EF6}"/>
    <cellStyle name="Comma 21 6 2 2 3 2 3" xfId="15167" xr:uid="{B88F263A-8367-4C91-BDE3-67CAF6EECF9F}"/>
    <cellStyle name="Comma 21 6 2 2 3 2 4" xfId="15168" xr:uid="{B6197A65-0E68-46B5-8323-48B8EE4DD89E}"/>
    <cellStyle name="Comma 21 6 2 2 3 2 5" xfId="15169" xr:uid="{A3A40792-BA58-4FE6-8DD4-58497D3E216F}"/>
    <cellStyle name="Comma 21 6 2 2 3 3" xfId="15170" xr:uid="{CDE9AB95-A358-43AF-BB8F-F951CE01139A}"/>
    <cellStyle name="Comma 21 6 2 2 3 4" xfId="15171" xr:uid="{EE15F495-EE1A-47DC-9433-7C8C28519745}"/>
    <cellStyle name="Comma 21 6 2 2 3 5" xfId="15172" xr:uid="{2B753533-4CB3-4F13-B8C0-145C004EBEDF}"/>
    <cellStyle name="Comma 21 6 2 2 3 6" xfId="15173" xr:uid="{D2579305-C6B9-4091-A1B3-759BFE8EFE40}"/>
    <cellStyle name="Comma 21 6 2 2 3 7" xfId="15174" xr:uid="{F39207EA-4EC0-4202-990C-77436AEB2FBE}"/>
    <cellStyle name="Comma 21 6 2 2 3 8" xfId="15175" xr:uid="{89819372-A6D9-4CDF-B631-281946332C21}"/>
    <cellStyle name="Comma 21 6 2 2 3 9" xfId="15176" xr:uid="{0CD0E584-83C9-46F1-9F0C-17510E741864}"/>
    <cellStyle name="Comma 21 6 2 2 3_Int on Cust Dep" xfId="15177" xr:uid="{E5795402-AD56-4D2C-844D-B3C1BB715F10}"/>
    <cellStyle name="Comma 21 6 2 2 4" xfId="15178" xr:uid="{34CBD13C-B083-4E78-8AAB-12C0CDE26177}"/>
    <cellStyle name="Comma 21 6 2 2 4 2" xfId="15179" xr:uid="{CB3BA6DF-A56F-4ACE-97CD-FB431760F484}"/>
    <cellStyle name="Comma 21 6 2 2 4 3" xfId="15180" xr:uid="{230852FE-C4D6-4B77-B663-005A5CE734F5}"/>
    <cellStyle name="Comma 21 6 2 2 4 4" xfId="15181" xr:uid="{69641F02-3420-42F5-888A-3CEF99C16020}"/>
    <cellStyle name="Comma 21 6 2 2 4 5" xfId="15182" xr:uid="{3CE13C1F-7CFA-4211-B378-55776ACE9F24}"/>
    <cellStyle name="Comma 21 6 2 2 5" xfId="15183" xr:uid="{AD89E641-FCC9-4A27-8844-776C17FC9A1A}"/>
    <cellStyle name="Comma 21 6 2 2 5 2" xfId="15184" xr:uid="{57217053-DBCC-4393-A8FD-C785C657201B}"/>
    <cellStyle name="Comma 21 6 2 2 5 3" xfId="15185" xr:uid="{4515E8F9-A463-473C-8550-AEBDF9CA1D52}"/>
    <cellStyle name="Comma 21 6 2 2 5 4" xfId="15186" xr:uid="{073AB94A-6C90-4836-B7ED-C69B07F9862D}"/>
    <cellStyle name="Comma 21 6 2 2 6" xfId="15187" xr:uid="{1A297094-D3D5-430A-AF94-5FB8C2236656}"/>
    <cellStyle name="Comma 21 6 2 2 7" xfId="15188" xr:uid="{5A6940C0-9822-4028-AE3D-72A3881FF203}"/>
    <cellStyle name="Comma 21 6 2 2 8" xfId="15189" xr:uid="{02BAA9A9-BAB3-4474-86D9-2EE98B3BD09F}"/>
    <cellStyle name="Comma 21 6 2 2 9" xfId="15190" xr:uid="{1E0ABD42-54B6-4ACE-A868-DC40102A6D09}"/>
    <cellStyle name="Comma 21 6 2 2_INPUT Allocators" xfId="15191" xr:uid="{03A57115-1F3B-4D10-B792-44912EF8B16E}"/>
    <cellStyle name="Comma 21 6 2_INPUT Allocators" xfId="15192" xr:uid="{74168FAB-231F-4CCB-AA3F-B2AC78A84E63}"/>
    <cellStyle name="Comma 21 6 3" xfId="15193" xr:uid="{842224B1-ED05-4865-9C06-5DD958785000}"/>
    <cellStyle name="Comma 21 6 3 10" xfId="15194" xr:uid="{36D7067E-291A-4C98-8D2D-CCDD605E4F0B}"/>
    <cellStyle name="Comma 21 6 3 11" xfId="15195" xr:uid="{9F2C323B-463B-425B-8D9E-184BF0D28C9E}"/>
    <cellStyle name="Comma 21 6 3 12" xfId="15196" xr:uid="{E458B66E-D40C-4F0C-8400-57F63610FAD6}"/>
    <cellStyle name="Comma 21 6 3 13" xfId="15197" xr:uid="{59FF7E2B-3BDA-433E-A545-6885A352559A}"/>
    <cellStyle name="Comma 21 6 3 14" xfId="15198" xr:uid="{67ACEB79-057D-44A9-9669-57103DF45491}"/>
    <cellStyle name="Comma 21 6 3 15" xfId="15199" xr:uid="{025903BA-A748-4B80-8864-D9A541D6AF82}"/>
    <cellStyle name="Comma 21 6 3 2" xfId="15200" xr:uid="{7C06E0C1-E421-4434-96F5-C5AB3DBCA342}"/>
    <cellStyle name="Comma 21 6 3 2 2" xfId="15201" xr:uid="{BE52EF26-14DC-4A89-9F8D-FF2BD50DBE77}"/>
    <cellStyle name="Comma 21 6 3 2 2 2" xfId="15202" xr:uid="{AEA08B72-E6E7-4F85-B064-EFB25DE6F0F2}"/>
    <cellStyle name="Comma 21 6 3 2 2 3" xfId="15203" xr:uid="{4253AD7B-9CBB-4A29-B479-95D40F9CEB78}"/>
    <cellStyle name="Comma 21 6 3 2 2 4" xfId="15204" xr:uid="{86DEF90B-6292-4757-9D4B-B354C27161E6}"/>
    <cellStyle name="Comma 21 6 3 2 2 5" xfId="15205" xr:uid="{5751E4D2-BA23-43CC-A95E-017E1701610C}"/>
    <cellStyle name="Comma 21 6 3 2 3" xfId="15206" xr:uid="{F12BEF8C-F7FB-46D7-A4A8-8B8F136D6AD1}"/>
    <cellStyle name="Comma 21 6 3 2 4" xfId="15207" xr:uid="{ADBABE6F-B217-4350-9C5F-ED83387A5D5D}"/>
    <cellStyle name="Comma 21 6 3 2 5" xfId="15208" xr:uid="{D1AEE140-25E2-4543-AA63-B997170A2245}"/>
    <cellStyle name="Comma 21 6 3 2 6" xfId="15209" xr:uid="{F52C028C-F443-49BF-A919-776151FAA6DD}"/>
    <cellStyle name="Comma 21 6 3 2 7" xfId="15210" xr:uid="{AF47888F-8902-4481-96F7-CD639878E1F0}"/>
    <cellStyle name="Comma 21 6 3 2 8" xfId="15211" xr:uid="{7D82CD3C-24F0-48CA-B33A-E37BBA8EBED8}"/>
    <cellStyle name="Comma 21 6 3 2 9" xfId="15212" xr:uid="{787C438B-5C70-47C1-807E-FEC47289D5EA}"/>
    <cellStyle name="Comma 21 6 3 2_Int on Cust Dep" xfId="15213" xr:uid="{67BBDC59-EE34-418E-BDD9-121FF71D126D}"/>
    <cellStyle name="Comma 21 6 3 3" xfId="15214" xr:uid="{FB54A771-3952-47AD-BAD5-63935A9769BC}"/>
    <cellStyle name="Comma 21 6 3 3 2" xfId="15215" xr:uid="{65CCF22C-37C9-4C24-B107-10361B70F333}"/>
    <cellStyle name="Comma 21 6 3 3 2 2" xfId="15216" xr:uid="{D772EC06-F185-4C75-8E73-1D60AACDA546}"/>
    <cellStyle name="Comma 21 6 3 3 2 3" xfId="15217" xr:uid="{6DFCD785-26F5-4ADE-825F-A5F7ED61FCCE}"/>
    <cellStyle name="Comma 21 6 3 3 2 4" xfId="15218" xr:uid="{C7B0DC2B-2444-4D1D-B08E-87DE74E73E44}"/>
    <cellStyle name="Comma 21 6 3 3 2 5" xfId="15219" xr:uid="{ED692B2D-0669-4223-9665-F7E3331B31AF}"/>
    <cellStyle name="Comma 21 6 3 3 3" xfId="15220" xr:uid="{7891E7B4-0621-4057-97EB-81423B19B7AE}"/>
    <cellStyle name="Comma 21 6 3 3 4" xfId="15221" xr:uid="{B501BE7E-E16A-4DEC-BA5F-ADC1419CC374}"/>
    <cellStyle name="Comma 21 6 3 3 5" xfId="15222" xr:uid="{9274E58C-E81E-4822-9104-7E8C322970E3}"/>
    <cellStyle name="Comma 21 6 3 3 6" xfId="15223" xr:uid="{46B012D4-4E8B-4969-B148-520C6AF960FA}"/>
    <cellStyle name="Comma 21 6 3 3 7" xfId="15224" xr:uid="{B1AFDC7C-73A4-4A46-A20E-86DC381821E3}"/>
    <cellStyle name="Comma 21 6 3 3 8" xfId="15225" xr:uid="{A060A2DB-4CFA-4D78-BFF9-7E9E03A8DFAA}"/>
    <cellStyle name="Comma 21 6 3 3 9" xfId="15226" xr:uid="{3156D8C7-BC35-4C22-8BDA-AE41FA491317}"/>
    <cellStyle name="Comma 21 6 3 3_Int on Cust Dep" xfId="15227" xr:uid="{4F33617D-BEE2-446E-B955-0BB14C9217C0}"/>
    <cellStyle name="Comma 21 6 3 4" xfId="15228" xr:uid="{7034B1F5-F82C-4580-83FF-A7BB259E44A7}"/>
    <cellStyle name="Comma 21 6 3 4 2" xfId="15229" xr:uid="{F475A0AC-3CCB-4E90-99C6-B4F2C531C51A}"/>
    <cellStyle name="Comma 21 6 3 4 3" xfId="15230" xr:uid="{BA5D3551-5077-42A6-A02E-6823A6BB4E89}"/>
    <cellStyle name="Comma 21 6 3 4 4" xfId="15231" xr:uid="{70C9D528-CD09-454C-B25E-7CC7CFFA2FAD}"/>
    <cellStyle name="Comma 21 6 3 4 5" xfId="15232" xr:uid="{CEED1FC5-4FD3-4DEF-AC8E-3A5A378EC38A}"/>
    <cellStyle name="Comma 21 6 3 5" xfId="15233" xr:uid="{24D887A1-E0D7-441F-AC64-779A8C998A9B}"/>
    <cellStyle name="Comma 21 6 3 5 2" xfId="15234" xr:uid="{714C3546-134C-4DB5-B90D-EB2D6B09776C}"/>
    <cellStyle name="Comma 21 6 3 5 3" xfId="15235" xr:uid="{666B6FEC-7DFB-40B8-8A02-5E71092CC361}"/>
    <cellStyle name="Comma 21 6 3 5 4" xfId="15236" xr:uid="{DBFB07C4-3785-4001-9BD0-A16CADD0C4FA}"/>
    <cellStyle name="Comma 21 6 3 6" xfId="15237" xr:uid="{5605D8A9-532A-42F2-A6BC-C9E6604B1FB5}"/>
    <cellStyle name="Comma 21 6 3 7" xfId="15238" xr:uid="{56E17226-01C7-41A1-BC61-369F8BE7E9E4}"/>
    <cellStyle name="Comma 21 6 3 8" xfId="15239" xr:uid="{B1A2D97C-6725-4FA2-A4AB-B3C8198687E4}"/>
    <cellStyle name="Comma 21 6 3 9" xfId="15240" xr:uid="{EE407EB1-6920-48B3-8618-C8B29B13B2A2}"/>
    <cellStyle name="Comma 21 6 3_INPUT Allocators" xfId="15241" xr:uid="{3370B27A-C565-4596-8276-2B5073A570A7}"/>
    <cellStyle name="Comma 21 6 4" xfId="15242" xr:uid="{246BF9D6-017F-40DF-99ED-F12BE4A3C9A7}"/>
    <cellStyle name="Comma 21 6 4 10" xfId="15243" xr:uid="{724B524C-6FD7-41BA-B855-48B7F7C3A20B}"/>
    <cellStyle name="Comma 21 6 4 11" xfId="15244" xr:uid="{FBFF9E15-E53B-46EA-86B2-359EF3BFBA3E}"/>
    <cellStyle name="Comma 21 6 4 12" xfId="15245" xr:uid="{AEA5B7C1-B3EB-4973-98D6-16D28E3C05B0}"/>
    <cellStyle name="Comma 21 6 4 13" xfId="15246" xr:uid="{A8F99FAF-E1A9-4EAA-B5D2-C9C3AB455750}"/>
    <cellStyle name="Comma 21 6 4 14" xfId="15247" xr:uid="{1C4C6A15-1AC2-46DB-BEEC-1C37824EE9F0}"/>
    <cellStyle name="Comma 21 6 4 15" xfId="15248" xr:uid="{4ABF95A8-13BF-4769-8342-477355ED1B20}"/>
    <cellStyle name="Comma 21 6 4 2" xfId="15249" xr:uid="{B4A61A91-9B1F-46BA-9F1D-4665831D49BF}"/>
    <cellStyle name="Comma 21 6 4 2 2" xfId="15250" xr:uid="{3B4D1CBA-5DCC-42A0-977A-59DB0E76DD4F}"/>
    <cellStyle name="Comma 21 6 4 2 2 2" xfId="15251" xr:uid="{E0D7BDF9-4441-4A71-BD57-BD02C7D02DD8}"/>
    <cellStyle name="Comma 21 6 4 2 2 3" xfId="15252" xr:uid="{7FA6EAF1-0001-49C6-A8BD-C816B2493EB2}"/>
    <cellStyle name="Comma 21 6 4 2 2 4" xfId="15253" xr:uid="{79904940-59B8-4016-9B93-99B26D402CFB}"/>
    <cellStyle name="Comma 21 6 4 2 2 5" xfId="15254" xr:uid="{65614517-F0ED-4B5A-B570-503212EA4B7D}"/>
    <cellStyle name="Comma 21 6 4 2 3" xfId="15255" xr:uid="{6D79577B-5157-4EDB-9AAC-1699BE4E3B6F}"/>
    <cellStyle name="Comma 21 6 4 2 4" xfId="15256" xr:uid="{A7E80068-B191-4E37-AD4E-07A1FD37287A}"/>
    <cellStyle name="Comma 21 6 4 2 5" xfId="15257" xr:uid="{902B1A7F-0A01-4B6F-8689-47CF48EFA5A2}"/>
    <cellStyle name="Comma 21 6 4 2 6" xfId="15258" xr:uid="{80E883BB-4413-445A-A310-7F78B8CDC819}"/>
    <cellStyle name="Comma 21 6 4 2 7" xfId="15259" xr:uid="{11763E91-6FD1-480C-8ED0-276EEBAE4882}"/>
    <cellStyle name="Comma 21 6 4 2 8" xfId="15260" xr:uid="{F49AF6E5-7CE8-48A4-B3B4-9B19CF756D90}"/>
    <cellStyle name="Comma 21 6 4 2 9" xfId="15261" xr:uid="{604F6B77-CF73-4C0A-BB3A-327D20E9448C}"/>
    <cellStyle name="Comma 21 6 4 2_Int on Cust Dep" xfId="15262" xr:uid="{640CD440-3F31-4C42-8CE2-CCD6DA9FCAEC}"/>
    <cellStyle name="Comma 21 6 4 3" xfId="15263" xr:uid="{7AB895E8-3D64-490D-AB57-67116DA40C67}"/>
    <cellStyle name="Comma 21 6 4 3 2" xfId="15264" xr:uid="{950860FC-77F7-4C14-9E14-CBC8D2D63C9D}"/>
    <cellStyle name="Comma 21 6 4 3 2 2" xfId="15265" xr:uid="{664DF40B-20DB-4E37-8C53-631735CE41CB}"/>
    <cellStyle name="Comma 21 6 4 3 2 3" xfId="15266" xr:uid="{A0FB2A76-1BD0-461D-8B30-5CE0DB801888}"/>
    <cellStyle name="Comma 21 6 4 3 2 4" xfId="15267" xr:uid="{809BB9EA-7059-4E72-A28E-62E0C6E30B8E}"/>
    <cellStyle name="Comma 21 6 4 3 2 5" xfId="15268" xr:uid="{6E338719-7E9F-49A7-AFC2-FC97F798E77B}"/>
    <cellStyle name="Comma 21 6 4 3 3" xfId="15269" xr:uid="{A8A402DD-EDA6-4DFB-802A-767E7B54D296}"/>
    <cellStyle name="Comma 21 6 4 3 4" xfId="15270" xr:uid="{6F6206AD-A24F-4357-863E-0D94289B9D05}"/>
    <cellStyle name="Comma 21 6 4 3 5" xfId="15271" xr:uid="{C86CD2BE-32B8-413C-8813-9A3148B86BA6}"/>
    <cellStyle name="Comma 21 6 4 3 6" xfId="15272" xr:uid="{C51BD15A-18BD-4D71-B520-5E4AAD9228E5}"/>
    <cellStyle name="Comma 21 6 4 3 7" xfId="15273" xr:uid="{E7D776B9-F4A8-47C3-AB08-DFBB9E528254}"/>
    <cellStyle name="Comma 21 6 4 3 8" xfId="15274" xr:uid="{B107D6A7-FF80-4B1C-A7F4-B0A905ACF0B1}"/>
    <cellStyle name="Comma 21 6 4 3 9" xfId="15275" xr:uid="{B971B177-25BD-4F98-B68C-D52AED93D49C}"/>
    <cellStyle name="Comma 21 6 4 3_Int on Cust Dep" xfId="15276" xr:uid="{17A487DD-094E-4E17-96CE-42B07AC29801}"/>
    <cellStyle name="Comma 21 6 4 4" xfId="15277" xr:uid="{FD6F8696-0E6E-424E-ACEB-4522953F26CC}"/>
    <cellStyle name="Comma 21 6 4 4 2" xfId="15278" xr:uid="{B3625C7F-04AB-4CD3-9E57-59C3079BDC45}"/>
    <cellStyle name="Comma 21 6 4 4 3" xfId="15279" xr:uid="{E41942EB-2566-4159-A02B-34FFDD267B21}"/>
    <cellStyle name="Comma 21 6 4 4 4" xfId="15280" xr:uid="{9A0E2210-45E0-43EB-B7AD-4413BC0E7E0B}"/>
    <cellStyle name="Comma 21 6 4 4 5" xfId="15281" xr:uid="{0033E18A-FECC-4FA8-90AB-EE7938DE7CAB}"/>
    <cellStyle name="Comma 21 6 4 5" xfId="15282" xr:uid="{3774D69D-724A-4549-9669-1D176A56B2F7}"/>
    <cellStyle name="Comma 21 6 4 5 2" xfId="15283" xr:uid="{5FFB12E0-7D64-49F0-9681-8F728935495B}"/>
    <cellStyle name="Comma 21 6 4 5 3" xfId="15284" xr:uid="{C02F7801-8A87-4EBE-A16E-3D8D3AD7AF57}"/>
    <cellStyle name="Comma 21 6 4 5 4" xfId="15285" xr:uid="{4805C881-0020-4FA2-9B36-32DA98F55F4A}"/>
    <cellStyle name="Comma 21 6 4 6" xfId="15286" xr:uid="{7AB0E246-736E-49D4-A75C-F847B9D2DD2A}"/>
    <cellStyle name="Comma 21 6 4 7" xfId="15287" xr:uid="{B1977D86-AFEE-4D00-82C7-83F23D203AB9}"/>
    <cellStyle name="Comma 21 6 4 8" xfId="15288" xr:uid="{B0C807E8-81DA-40AB-AB0D-9F15CAC7F5E9}"/>
    <cellStyle name="Comma 21 6 4 9" xfId="15289" xr:uid="{65BA2FA4-1F4D-437C-A64D-DFDE3E1C2C2F}"/>
    <cellStyle name="Comma 21 6 4_INPUT Allocators" xfId="15290" xr:uid="{16203278-6D3C-4E8E-A473-7C4559362B24}"/>
    <cellStyle name="Comma 21 6 5" xfId="15291" xr:uid="{89F2F42A-0248-494A-93C3-8B9724F47364}"/>
    <cellStyle name="Comma 21 6 5 2" xfId="15292" xr:uid="{82B55834-01B1-4A54-A7D5-C260A5AC6393}"/>
    <cellStyle name="Comma 21 6 5 2 2" xfId="15293" xr:uid="{748A2047-97CE-4EFD-B4A2-E194FDCBF3C3}"/>
    <cellStyle name="Comma 21 6 5 2 3" xfId="15294" xr:uid="{166F88E3-A06C-40A7-BCB7-FDD77A6A564A}"/>
    <cellStyle name="Comma 21 6 5 2 4" xfId="15295" xr:uid="{1BAFFFA1-FBE8-41E5-97D3-EA233F36A35D}"/>
    <cellStyle name="Comma 21 6 5 2 5" xfId="15296" xr:uid="{F152F1BE-3998-4009-80DA-BBD9C26741C6}"/>
    <cellStyle name="Comma 21 6 5 3" xfId="15297" xr:uid="{2000F449-3A36-429A-9901-B472DDCDB48B}"/>
    <cellStyle name="Comma 21 6 5 4" xfId="15298" xr:uid="{02BFC68D-D2C0-4990-8890-DAF8835B1E7A}"/>
    <cellStyle name="Comma 21 6 5 5" xfId="15299" xr:uid="{CAE070A4-54F2-4C8A-9B65-3D918DED91A8}"/>
    <cellStyle name="Comma 21 6 5 6" xfId="15300" xr:uid="{7BEBBE2C-97ED-48AD-BAE9-ED235CE23D51}"/>
    <cellStyle name="Comma 21 6 5 7" xfId="15301" xr:uid="{2A4B9CEB-F0D4-4D0C-B950-8602E2087A1B}"/>
    <cellStyle name="Comma 21 6 5 8" xfId="15302" xr:uid="{18913274-8989-47FD-B148-97E301648D55}"/>
    <cellStyle name="Comma 21 6 5 9" xfId="15303" xr:uid="{20D2B64D-960D-41A5-B3C2-C41524DA9AE6}"/>
    <cellStyle name="Comma 21 6 5_Int on Cust Dep" xfId="15304" xr:uid="{CD3D236E-AA3B-40F0-A182-9A6E587E63BB}"/>
    <cellStyle name="Comma 21 6 6" xfId="15305" xr:uid="{B7361BD9-9153-411C-BABA-5AD7B3092FE6}"/>
    <cellStyle name="Comma 21 6 6 2" xfId="15306" xr:uid="{86B61C01-AB54-4186-BC8B-85868F989D1D}"/>
    <cellStyle name="Comma 21 6 6 2 2" xfId="15307" xr:uid="{9D1EE754-97FC-41CB-9CE9-D61B112E21AF}"/>
    <cellStyle name="Comma 21 6 6 2 3" xfId="15308" xr:uid="{1392C7BF-AB39-4066-B558-A8F79A7DE498}"/>
    <cellStyle name="Comma 21 6 6 2 4" xfId="15309" xr:uid="{E9561431-BE71-43E2-9A4A-87B86856B918}"/>
    <cellStyle name="Comma 21 6 6 2 5" xfId="15310" xr:uid="{8FD32F46-97ED-4210-ADE8-F4517A9B7EE9}"/>
    <cellStyle name="Comma 21 6 6 3" xfId="15311" xr:uid="{88AE9B38-68C6-45E8-A61D-B2D477781931}"/>
    <cellStyle name="Comma 21 6 6 4" xfId="15312" xr:uid="{24E20774-AC96-4DEA-94AC-7C663EAAB015}"/>
    <cellStyle name="Comma 21 6 6 5" xfId="15313" xr:uid="{12839A13-6087-4149-BD8A-D59D19D3512B}"/>
    <cellStyle name="Comma 21 6 6 6" xfId="15314" xr:uid="{8908F271-0E86-4573-9553-CDC88DDE569C}"/>
    <cellStyle name="Comma 21 6 6 7" xfId="15315" xr:uid="{2B0E0A13-C454-4B4B-9622-0D30A6E29BD4}"/>
    <cellStyle name="Comma 21 6 6 8" xfId="15316" xr:uid="{A6362378-3F32-47F5-A2E0-1C11EE094DAA}"/>
    <cellStyle name="Comma 21 6 6 9" xfId="15317" xr:uid="{FB703E97-D5E6-48E5-90AA-9E51F45498D7}"/>
    <cellStyle name="Comma 21 6 6_Int on Cust Dep" xfId="15318" xr:uid="{C17BC199-1749-41DA-96BC-2FB538F362F6}"/>
    <cellStyle name="Comma 21 6 7" xfId="15319" xr:uid="{53228BE4-8652-4056-B0AF-4BCBF8FF196C}"/>
    <cellStyle name="Comma 21 6 7 2" xfId="15320" xr:uid="{7B8DC4D8-09F4-4401-BCC6-BBB2F4266295}"/>
    <cellStyle name="Comma 21 6 7 3" xfId="15321" xr:uid="{ED55DE48-5044-41B6-B1D3-CF2CBE8B2BD9}"/>
    <cellStyle name="Comma 21 6 7 4" xfId="15322" xr:uid="{F04265CB-9F5C-451E-8B25-83A6778A7838}"/>
    <cellStyle name="Comma 21 6 7 5" xfId="15323" xr:uid="{E93188C5-FC4E-4E39-AFF6-33AF39A17592}"/>
    <cellStyle name="Comma 21 6 8" xfId="15324" xr:uid="{7217AEAD-56EB-4B8A-9D7A-CDE4F52DDC4D}"/>
    <cellStyle name="Comma 21 6 8 2" xfId="15325" xr:uid="{ABACCF58-3B80-44F9-AFC9-FD4D38AEF6B6}"/>
    <cellStyle name="Comma 21 6 8 3" xfId="15326" xr:uid="{3012AA4E-06ED-47F3-BA17-243394CB3EE5}"/>
    <cellStyle name="Comma 21 6 8 4" xfId="15327" xr:uid="{5ADB91BA-45C3-49AA-8A70-5C9287CD7098}"/>
    <cellStyle name="Comma 21 6 9" xfId="15328" xr:uid="{EA9C40DA-C753-416A-8B8D-7023B19E8DCC}"/>
    <cellStyle name="Comma 21 6_INPUT Allocators" xfId="15329" xr:uid="{449C4277-9C09-4B54-8AF7-DD59ACE4FDC4}"/>
    <cellStyle name="Comma 21 7" xfId="15330" xr:uid="{DA2CE287-224D-4008-8D05-C9318137D81B}"/>
    <cellStyle name="Comma 21 7 10" xfId="15331" xr:uid="{872DE3EB-4A61-4CEE-BF09-8F431CBA7A6B}"/>
    <cellStyle name="Comma 21 7 11" xfId="15332" xr:uid="{F1026426-8851-4DE2-AE9B-CDD825884880}"/>
    <cellStyle name="Comma 21 7 12" xfId="15333" xr:uid="{BFC7EDBA-C643-443F-B782-CE13283BF0C8}"/>
    <cellStyle name="Comma 21 7 13" xfId="15334" xr:uid="{CAAEEA58-1E2B-45B4-99DD-2C0885F2D6EF}"/>
    <cellStyle name="Comma 21 7 14" xfId="15335" xr:uid="{D57D9974-8F30-4C67-859E-091B65D11E33}"/>
    <cellStyle name="Comma 21 7 15" xfId="15336" xr:uid="{1698E530-B205-4215-8B6F-D0C0F0AB9F93}"/>
    <cellStyle name="Comma 21 7 2" xfId="15337" xr:uid="{A128BC1B-5222-4C61-8185-BC24D48956F4}"/>
    <cellStyle name="Comma 21 7 2 2" xfId="15338" xr:uid="{768E1D6C-2B3E-4C70-A6F2-FCBD5EE6B9D5}"/>
    <cellStyle name="Comma 21 7 2 2 2" xfId="15339" xr:uid="{DDEA76ED-0918-4875-ADDF-A04C46F5F321}"/>
    <cellStyle name="Comma 21 7 2 2 3" xfId="15340" xr:uid="{B0A3A84C-7611-4FB0-A44E-CED6C779DB0C}"/>
    <cellStyle name="Comma 21 7 2 2 4" xfId="15341" xr:uid="{3641C34F-4C3F-4741-8EEA-00C1FF7BDC8C}"/>
    <cellStyle name="Comma 21 7 2 2 5" xfId="15342" xr:uid="{DE392E43-E213-4944-B633-5361F96E721C}"/>
    <cellStyle name="Comma 21 7 2 3" xfId="15343" xr:uid="{79F66B08-68BA-4122-A496-4DF01F438AE5}"/>
    <cellStyle name="Comma 21 7 2 4" xfId="15344" xr:uid="{48FB4461-1D75-494B-ABF4-C4D4D2BB3AB6}"/>
    <cellStyle name="Comma 21 7 2 5" xfId="15345" xr:uid="{28E35846-5DEF-4225-B224-66FB7A241CAD}"/>
    <cellStyle name="Comma 21 7 2 6" xfId="15346" xr:uid="{0752CD6F-B968-4B4A-8EFC-3BFBD64C8A83}"/>
    <cellStyle name="Comma 21 7 2 7" xfId="15347" xr:uid="{AC9B3263-D4A6-4DDC-A0A9-E503E40339DD}"/>
    <cellStyle name="Comma 21 7 2 8" xfId="15348" xr:uid="{64410AB7-C41E-4E4C-9AB5-41451C84DB3C}"/>
    <cellStyle name="Comma 21 7 2 9" xfId="15349" xr:uid="{A5DCB17C-FBC0-4789-9AE0-8E06E46B5870}"/>
    <cellStyle name="Comma 21 7 2_Int on Cust Dep" xfId="15350" xr:uid="{5AB69440-7F6D-414C-9A2D-28046F1727CB}"/>
    <cellStyle name="Comma 21 7 3" xfId="15351" xr:uid="{AD667F25-2191-44FD-A037-D9C2882AEF42}"/>
    <cellStyle name="Comma 21 7 3 2" xfId="15352" xr:uid="{FE69E0DA-0973-4529-8477-82350200A6F6}"/>
    <cellStyle name="Comma 21 7 3 2 2" xfId="15353" xr:uid="{F12B20CE-ED5F-40F0-AE4F-5DF7A06FB52D}"/>
    <cellStyle name="Comma 21 7 3 2 3" xfId="15354" xr:uid="{D6A4E700-2CB4-4AD2-91EF-752199F618D6}"/>
    <cellStyle name="Comma 21 7 3 2 4" xfId="15355" xr:uid="{68BBF556-03EB-49B3-8CC1-C8B7923BA8EE}"/>
    <cellStyle name="Comma 21 7 3 2 5" xfId="15356" xr:uid="{5C89F58E-1C2B-48DA-91A1-82AB5514763C}"/>
    <cellStyle name="Comma 21 7 3 3" xfId="15357" xr:uid="{66F61981-40AE-400C-AFE4-3EC0E8FCAD9E}"/>
    <cellStyle name="Comma 21 7 3 4" xfId="15358" xr:uid="{B84F2FA6-DF9E-49D7-8BCA-ED61167DD76A}"/>
    <cellStyle name="Comma 21 7 3 5" xfId="15359" xr:uid="{B4CB02C6-F276-451D-9203-E437AD7381E1}"/>
    <cellStyle name="Comma 21 7 3 6" xfId="15360" xr:uid="{857CF9CC-FB3B-4C56-8ACA-5C123C1875A6}"/>
    <cellStyle name="Comma 21 7 3 7" xfId="15361" xr:uid="{06972B10-7EDB-4E4F-8DCB-5463E9CAAED4}"/>
    <cellStyle name="Comma 21 7 3 8" xfId="15362" xr:uid="{DBCB9719-F353-4211-94A6-3530E41DC0B1}"/>
    <cellStyle name="Comma 21 7 3 9" xfId="15363" xr:uid="{C57D3EC6-9BD5-42F0-97C6-8D958185017A}"/>
    <cellStyle name="Comma 21 7 3_Int on Cust Dep" xfId="15364" xr:uid="{B50CC565-BB0A-465A-8C93-D979FB39ED45}"/>
    <cellStyle name="Comma 21 7 4" xfId="15365" xr:uid="{412505F7-F7A9-42AD-9CC5-EF3C89D2946F}"/>
    <cellStyle name="Comma 21 7 4 2" xfId="15366" xr:uid="{412414A3-6EA4-49C9-A2F2-9D0106A70735}"/>
    <cellStyle name="Comma 21 7 4 3" xfId="15367" xr:uid="{0F4DB244-B042-43EE-94A1-687FFA2775B1}"/>
    <cellStyle name="Comma 21 7 4 4" xfId="15368" xr:uid="{06D2404A-ACA9-41FF-A002-73673ED635CF}"/>
    <cellStyle name="Comma 21 7 4 5" xfId="15369" xr:uid="{E4A4CDF5-1674-4CCC-A27F-7589BA88CE1F}"/>
    <cellStyle name="Comma 21 7 5" xfId="15370" xr:uid="{6A311198-53D9-4AD3-AD57-B7933CDD72E5}"/>
    <cellStyle name="Comma 21 7 5 2" xfId="15371" xr:uid="{E5ED65D4-B99A-49ED-93EA-8B0747449949}"/>
    <cellStyle name="Comma 21 7 5 3" xfId="15372" xr:uid="{A29E4377-E497-48A7-A507-AF7A7C0E806B}"/>
    <cellStyle name="Comma 21 7 5 4" xfId="15373" xr:uid="{CFBACD26-11AB-43FC-AB1D-0DA4636A099C}"/>
    <cellStyle name="Comma 21 7 6" xfId="15374" xr:uid="{CC27C0CB-5D94-4476-81A6-82FC2C2C64EA}"/>
    <cellStyle name="Comma 21 7 7" xfId="15375" xr:uid="{CDA0F5CA-150F-4E97-9E37-627CDEBC1DB5}"/>
    <cellStyle name="Comma 21 7 8" xfId="15376" xr:uid="{91A919E7-E5B1-4B46-85AE-FD5E625EB1AC}"/>
    <cellStyle name="Comma 21 7 9" xfId="15377" xr:uid="{786D9077-BF92-4805-86D2-F525DEBA02C3}"/>
    <cellStyle name="Comma 21 7_INPUT Allocators" xfId="15378" xr:uid="{834E2BDC-D67A-4133-8C15-2D735985BD81}"/>
    <cellStyle name="Comma 21 8" xfId="15379" xr:uid="{4A36A9F9-A7F7-4A3D-81A7-1A35A6E5AD5D}"/>
    <cellStyle name="Comma 21 8 10" xfId="15380" xr:uid="{DDBBEC28-7D2F-418D-BFA9-323F7DC7A96F}"/>
    <cellStyle name="Comma 21 8 11" xfId="15381" xr:uid="{8DDD1FEA-6CC9-471F-9C03-BD00F018DEF3}"/>
    <cellStyle name="Comma 21 8 12" xfId="15382" xr:uid="{1B25A34E-2DB5-4DFE-9187-45D001A30CC9}"/>
    <cellStyle name="Comma 21 8 13" xfId="15383" xr:uid="{999AC9AF-6946-4FDA-A1AB-F0A8A2BCB497}"/>
    <cellStyle name="Comma 21 8 14" xfId="15384" xr:uid="{A55F74E6-0630-479E-A3E8-11E7AE01D766}"/>
    <cellStyle name="Comma 21 8 15" xfId="15385" xr:uid="{BC213354-36C8-4005-9E5D-D971AAA55D3D}"/>
    <cellStyle name="Comma 21 8 2" xfId="15386" xr:uid="{19098914-AE64-48EC-8944-C75E7F8BCBE2}"/>
    <cellStyle name="Comma 21 8 2 2" xfId="15387" xr:uid="{4CF57D54-2A1C-432C-A017-A702297AB505}"/>
    <cellStyle name="Comma 21 8 2 2 2" xfId="15388" xr:uid="{5EDD3FDB-6A18-4F66-8113-F9ADAA7D90DE}"/>
    <cellStyle name="Comma 21 8 2 2 3" xfId="15389" xr:uid="{9A4A93EB-1973-4B6D-B803-E41F3BA9A201}"/>
    <cellStyle name="Comma 21 8 2 2 4" xfId="15390" xr:uid="{B8F7C9E2-3072-4F59-870E-EA86A8B0A8BA}"/>
    <cellStyle name="Comma 21 8 2 2 5" xfId="15391" xr:uid="{773BCE5C-F927-4B39-A28E-4B4F79FEFCA2}"/>
    <cellStyle name="Comma 21 8 2 3" xfId="15392" xr:uid="{31051E64-F9B5-4755-8182-25F8846DE8AD}"/>
    <cellStyle name="Comma 21 8 2 4" xfId="15393" xr:uid="{DA3492C9-3312-457B-9354-EE0A07FE970B}"/>
    <cellStyle name="Comma 21 8 2 5" xfId="15394" xr:uid="{6C7F3868-CD2B-4C8F-8D3B-D10E41C4DC06}"/>
    <cellStyle name="Comma 21 8 2 6" xfId="15395" xr:uid="{A5B64CF2-7823-48E7-A442-1DF348FF6EA4}"/>
    <cellStyle name="Comma 21 8 2 7" xfId="15396" xr:uid="{2CB7F530-751B-4AEA-A80E-53F56409203C}"/>
    <cellStyle name="Comma 21 8 2 8" xfId="15397" xr:uid="{CED99E07-9646-418C-8608-ADBBE5D1FD2B}"/>
    <cellStyle name="Comma 21 8 2 9" xfId="15398" xr:uid="{2780BE61-0AF1-4E43-B4CF-0540E9ACA792}"/>
    <cellStyle name="Comma 21 8 2_Int on Cust Dep" xfId="15399" xr:uid="{65D175A8-01BE-4CD0-855A-487C5E2ABB79}"/>
    <cellStyle name="Comma 21 8 3" xfId="15400" xr:uid="{83208911-5445-4512-895A-6184CCC9E61E}"/>
    <cellStyle name="Comma 21 8 3 2" xfId="15401" xr:uid="{E105DE20-F4CE-4291-8B9B-B88E020C21B3}"/>
    <cellStyle name="Comma 21 8 3 2 2" xfId="15402" xr:uid="{08231B10-D448-4BC4-926E-3DD0D2C79FBA}"/>
    <cellStyle name="Comma 21 8 3 2 3" xfId="15403" xr:uid="{AA7FF498-3735-4407-8B9F-B988E9CC502B}"/>
    <cellStyle name="Comma 21 8 3 2 4" xfId="15404" xr:uid="{276EDEDD-AA03-44A0-A398-2D917EB7C5CB}"/>
    <cellStyle name="Comma 21 8 3 2 5" xfId="15405" xr:uid="{3EC24133-F4DA-4B38-86B1-BEBAEBDC0120}"/>
    <cellStyle name="Comma 21 8 3 3" xfId="15406" xr:uid="{4319D847-2E76-4F6F-A1BC-F9DE1DC53330}"/>
    <cellStyle name="Comma 21 8 3 4" xfId="15407" xr:uid="{E615FB7C-B60D-401B-BC9D-D776EDD8B3D7}"/>
    <cellStyle name="Comma 21 8 3 5" xfId="15408" xr:uid="{F5772320-9068-4A63-96AB-57740FC69FAF}"/>
    <cellStyle name="Comma 21 8 3 6" xfId="15409" xr:uid="{30461627-98C3-4C11-A70F-39AFA2D71044}"/>
    <cellStyle name="Comma 21 8 3 7" xfId="15410" xr:uid="{D678261F-5762-4850-8672-3193C3E24B3A}"/>
    <cellStyle name="Comma 21 8 3 8" xfId="15411" xr:uid="{90FE7DCE-16D3-49A9-AB84-2F58F6B9D206}"/>
    <cellStyle name="Comma 21 8 3 9" xfId="15412" xr:uid="{21FEBA48-E096-46D7-9C6B-BBCB4349262B}"/>
    <cellStyle name="Comma 21 8 3_Int on Cust Dep" xfId="15413" xr:uid="{C8977844-CE7B-48F3-AE60-58345840B823}"/>
    <cellStyle name="Comma 21 8 4" xfId="15414" xr:uid="{0BAC07FA-BD90-45F0-A08C-302860CC4077}"/>
    <cellStyle name="Comma 21 8 4 2" xfId="15415" xr:uid="{5F5F7D4B-27FF-4057-B87D-305BF72DA132}"/>
    <cellStyle name="Comma 21 8 4 3" xfId="15416" xr:uid="{D65EF685-4AD5-427E-8984-03039A24D398}"/>
    <cellStyle name="Comma 21 8 4 4" xfId="15417" xr:uid="{B23B4857-3C80-4C5F-B9C8-D6D373B95A2D}"/>
    <cellStyle name="Comma 21 8 4 5" xfId="15418" xr:uid="{316A82C4-1CAD-4A4F-B24F-6BF8184FF760}"/>
    <cellStyle name="Comma 21 8 5" xfId="15419" xr:uid="{B5788094-A081-4868-BFD2-84BC744C7AEF}"/>
    <cellStyle name="Comma 21 8 5 2" xfId="15420" xr:uid="{986EE0A9-7376-463D-BBDA-3021F68DF8B4}"/>
    <cellStyle name="Comma 21 8 5 3" xfId="15421" xr:uid="{6FC6EF0C-0B2E-442B-A838-9FA684F22C11}"/>
    <cellStyle name="Comma 21 8 5 4" xfId="15422" xr:uid="{CED352B3-D91C-471C-B029-D5250B46B992}"/>
    <cellStyle name="Comma 21 8 6" xfId="15423" xr:uid="{D714BA31-0E3E-42F4-A991-28EF47957A92}"/>
    <cellStyle name="Comma 21 8 7" xfId="15424" xr:uid="{0AEC75F0-02C8-419E-8F0A-461083B3CE65}"/>
    <cellStyle name="Comma 21 8 8" xfId="15425" xr:uid="{C9628C48-D335-4E58-9F10-21B2B9AEB7A8}"/>
    <cellStyle name="Comma 21 8 9" xfId="15426" xr:uid="{64E50268-6BDD-47A9-AF25-B2D3AAF7D368}"/>
    <cellStyle name="Comma 21 8_INPUT Allocators" xfId="15427" xr:uid="{34EFE665-914E-4C0C-8CBE-7DA1983BD825}"/>
    <cellStyle name="Comma 21 9" xfId="15428" xr:uid="{3E8C45A4-9E60-4AA6-AEC5-C9163750A5ED}"/>
    <cellStyle name="Comma 21 9 10" xfId="15429" xr:uid="{69E64991-8BFF-432D-914E-D67B1F07D5EB}"/>
    <cellStyle name="Comma 21 9 11" xfId="15430" xr:uid="{5BC1D2F1-133B-469F-AFCA-80448CEB7AE7}"/>
    <cellStyle name="Comma 21 9 12" xfId="15431" xr:uid="{D2DD24BD-A1B1-4E18-8624-0D53B288BD91}"/>
    <cellStyle name="Comma 21 9 13" xfId="15432" xr:uid="{C82C96D1-642A-4616-B39A-ED75E4075585}"/>
    <cellStyle name="Comma 21 9 14" xfId="15433" xr:uid="{1C97A9AB-8E34-4A23-8688-A365EADE56FF}"/>
    <cellStyle name="Comma 21 9 15" xfId="15434" xr:uid="{2A28515A-9161-4F18-BBA2-EE5B21F29CB8}"/>
    <cellStyle name="Comma 21 9 2" xfId="15435" xr:uid="{4E44E4EA-32EC-4191-A14F-E3FEB39B1424}"/>
    <cellStyle name="Comma 21 9 2 2" xfId="15436" xr:uid="{9FC73DF2-864D-4FAA-A1BE-4EB03530DCE0}"/>
    <cellStyle name="Comma 21 9 2 2 2" xfId="15437" xr:uid="{295FA373-0DD0-4FA3-A764-A7A8D880A68E}"/>
    <cellStyle name="Comma 21 9 2 2 3" xfId="15438" xr:uid="{B3911C4C-5B56-41A4-99BB-68E5790A55A2}"/>
    <cellStyle name="Comma 21 9 2 2 4" xfId="15439" xr:uid="{ACF354DC-F392-4530-AF5F-C3186E875F8B}"/>
    <cellStyle name="Comma 21 9 2 2 5" xfId="15440" xr:uid="{D2B459ED-DDBD-44B9-862C-79633A0C0C2E}"/>
    <cellStyle name="Comma 21 9 2 3" xfId="15441" xr:uid="{B1BCB896-463C-408D-ACAE-DFA86A4FBB55}"/>
    <cellStyle name="Comma 21 9 2 4" xfId="15442" xr:uid="{38720498-7620-4BB1-826A-7D05872F11B9}"/>
    <cellStyle name="Comma 21 9 2 5" xfId="15443" xr:uid="{EE026C1E-32AE-47FF-BFBB-F2D31968B3A4}"/>
    <cellStyle name="Comma 21 9 2 6" xfId="15444" xr:uid="{2D3A6A8B-1821-416B-9F82-260E9F0721B8}"/>
    <cellStyle name="Comma 21 9 2 7" xfId="15445" xr:uid="{772D4835-031D-4E8F-8D52-0C35C4315418}"/>
    <cellStyle name="Comma 21 9 2 8" xfId="15446" xr:uid="{0192C105-21B5-4AB6-A43A-44AF55D577BD}"/>
    <cellStyle name="Comma 21 9 2 9" xfId="15447" xr:uid="{FF328534-F40E-41B8-83BB-D1E70C82E5DF}"/>
    <cellStyle name="Comma 21 9 2_Int on Cust Dep" xfId="15448" xr:uid="{2CA0DFD7-2DDF-45F1-B673-669A89F6A69A}"/>
    <cellStyle name="Comma 21 9 3" xfId="15449" xr:uid="{7CFACDB2-9027-4DDD-BE5E-41A8E77AF736}"/>
    <cellStyle name="Comma 21 9 3 2" xfId="15450" xr:uid="{1AE6CB24-4DBB-497C-B2C6-BD7BA6D61D22}"/>
    <cellStyle name="Comma 21 9 3 2 2" xfId="15451" xr:uid="{CE98D4FA-E994-4F48-9A7C-D8F02FAC1309}"/>
    <cellStyle name="Comma 21 9 3 2 3" xfId="15452" xr:uid="{70EF3C35-0131-4F78-A0A3-B0752C7D8738}"/>
    <cellStyle name="Comma 21 9 3 2 4" xfId="15453" xr:uid="{A1240BCE-4645-4DBE-B122-E3DEF543A302}"/>
    <cellStyle name="Comma 21 9 3 2 5" xfId="15454" xr:uid="{E3CC3F7A-E717-402D-8079-69DAE037267B}"/>
    <cellStyle name="Comma 21 9 3 3" xfId="15455" xr:uid="{E444EBF4-C034-41A1-92D4-8637F7C6270B}"/>
    <cellStyle name="Comma 21 9 3 4" xfId="15456" xr:uid="{6B2AE6D0-D47F-4E17-8A11-BBF18AAE19B9}"/>
    <cellStyle name="Comma 21 9 3 5" xfId="15457" xr:uid="{29E9F319-B182-4F31-96BE-5F5FF2804E12}"/>
    <cellStyle name="Comma 21 9 3 6" xfId="15458" xr:uid="{ED182CA8-697F-4915-9D2F-4C816B06CAC7}"/>
    <cellStyle name="Comma 21 9 3 7" xfId="15459" xr:uid="{12106D2A-3993-42EA-8BB2-4FDB8D4FA0B9}"/>
    <cellStyle name="Comma 21 9 3 8" xfId="15460" xr:uid="{73784AF7-D234-44C2-848B-833F6124C2C8}"/>
    <cellStyle name="Comma 21 9 3 9" xfId="15461" xr:uid="{D74F3697-F7EE-4A14-9D41-705C371F062F}"/>
    <cellStyle name="Comma 21 9 3_Int on Cust Dep" xfId="15462" xr:uid="{D948F798-013F-4D99-9639-6AF1B95832D6}"/>
    <cellStyle name="Comma 21 9 4" xfId="15463" xr:uid="{D589D159-03A9-4056-8552-F80266D2E00D}"/>
    <cellStyle name="Comma 21 9 4 2" xfId="15464" xr:uid="{918D6AE3-26DE-4772-9339-30C2FD2BFE8D}"/>
    <cellStyle name="Comma 21 9 4 3" xfId="15465" xr:uid="{C23FBFEC-8A38-41DD-BC80-2AF4C94F34E7}"/>
    <cellStyle name="Comma 21 9 4 4" xfId="15466" xr:uid="{CDE90CA2-7E98-4FDC-B9DC-D4A0DFC70CEB}"/>
    <cellStyle name="Comma 21 9 4 5" xfId="15467" xr:uid="{011D231C-9E75-4846-99C7-58D48246EA28}"/>
    <cellStyle name="Comma 21 9 5" xfId="15468" xr:uid="{9A9AE422-2B0C-4470-B73E-11B75CCEBD27}"/>
    <cellStyle name="Comma 21 9 5 2" xfId="15469" xr:uid="{40F7FD5B-FEDA-48A6-BDE2-29A23A6CF4FC}"/>
    <cellStyle name="Comma 21 9 5 3" xfId="15470" xr:uid="{ECBADEC2-7E91-4934-BEBF-781AAF5EF0D4}"/>
    <cellStyle name="Comma 21 9 5 4" xfId="15471" xr:uid="{AFB5D935-7CA2-4B3B-AD71-7ACA10DF3F03}"/>
    <cellStyle name="Comma 21 9 6" xfId="15472" xr:uid="{52ED8132-2998-4D17-B647-4E5CA8E77004}"/>
    <cellStyle name="Comma 21 9 7" xfId="15473" xr:uid="{A086C3E4-53CE-455B-A004-C29C59FA0C77}"/>
    <cellStyle name="Comma 21 9 8" xfId="15474" xr:uid="{2020A095-F7ED-496D-9D83-BBEE2EA73BC3}"/>
    <cellStyle name="Comma 21 9 9" xfId="15475" xr:uid="{57C434C4-EF80-48FC-985A-627677C6C45D}"/>
    <cellStyle name="Comma 21 9_INPUT Allocators" xfId="15476" xr:uid="{0382F9D3-EFB1-470E-B06F-CF5FDCEA33D8}"/>
    <cellStyle name="Comma 21_INPUT Allocators" xfId="15477" xr:uid="{F46F1353-08D5-4961-9FD4-0C72E69BCF74}"/>
    <cellStyle name="Comma 22" xfId="15478" xr:uid="{65D77781-4598-43FC-8A48-DDB16A7BB7C8}"/>
    <cellStyle name="Comma 23" xfId="15479" xr:uid="{B5EEF9C2-C65B-48C3-BAA8-63059D2B47D3}"/>
    <cellStyle name="Comma 24" xfId="15480" xr:uid="{5FA358AB-AC7C-475A-A85C-B4F0E45A0746}"/>
    <cellStyle name="Comma 25" xfId="15481" xr:uid="{908C5EBE-07A0-4718-B991-6E6EA5146FEA}"/>
    <cellStyle name="Comma 26" xfId="15482" xr:uid="{A9141D1F-0CDC-47AB-8E87-3283987EDF7E}"/>
    <cellStyle name="Comma 27" xfId="15483" xr:uid="{8DAFB58D-62D6-4013-9865-45258ED849D1}"/>
    <cellStyle name="Comma 28" xfId="15484" xr:uid="{D78D8565-D359-4C61-8F17-94AD6929618E}"/>
    <cellStyle name="Comma 28 2" xfId="15485" xr:uid="{FF63609F-366C-492A-AED7-4E5089D230B8}"/>
    <cellStyle name="Comma 28 3" xfId="15486" xr:uid="{212BB840-BA18-4BA0-8F3E-96F184F56B41}"/>
    <cellStyle name="Comma 28 4" xfId="15487" xr:uid="{6486353A-B99E-4724-B6B3-43FA0B7C2478}"/>
    <cellStyle name="Comma 28 5" xfId="15488" xr:uid="{75C07B2E-F594-4D1E-B36D-D0B9C323B534}"/>
    <cellStyle name="Comma 28 6" xfId="15489" xr:uid="{8F2AFD69-707D-49B6-9BD5-CE36BAC20E99}"/>
    <cellStyle name="Comma 28 7" xfId="15490" xr:uid="{718F5299-B1C8-497C-8553-DBA91BC112C7}"/>
    <cellStyle name="Comma 28 8" xfId="15491" xr:uid="{59BE4A1A-3E88-4EAF-A12D-57D3EC990E04}"/>
    <cellStyle name="Comma 29" xfId="15492" xr:uid="{DA9F614F-87BA-4CB5-8BA6-3D1844F8A154}"/>
    <cellStyle name="Comma 29 10" xfId="15493" xr:uid="{CA2CEF97-7594-4931-B37F-FAC5FE155D15}"/>
    <cellStyle name="Comma 29 11" xfId="15494" xr:uid="{42353F0F-8673-460F-99FE-9CFF5EA47803}"/>
    <cellStyle name="Comma 29 2" xfId="15495" xr:uid="{509CDBAB-0C5C-4FC1-AF4E-BE81A534C094}"/>
    <cellStyle name="Comma 29 2 2" xfId="15496" xr:uid="{15FBC92A-17D7-498B-8668-188C32B4C2A1}"/>
    <cellStyle name="Comma 29 2 2 2" xfId="15497" xr:uid="{748EDF71-42E9-4C38-B975-AA2D4FF5D22B}"/>
    <cellStyle name="Comma 29 2 2 3" xfId="15498" xr:uid="{864C90C8-7122-44C0-BDAA-8B1F3A770E76}"/>
    <cellStyle name="Comma 29 2 2 4" xfId="15499" xr:uid="{53C2ED60-9AEB-4696-B993-9E86B47F721C}"/>
    <cellStyle name="Comma 29 2 2 5" xfId="15500" xr:uid="{CF916E51-0EF3-47EF-B201-90B439A8A14A}"/>
    <cellStyle name="Comma 29 2 3" xfId="15501" xr:uid="{CEBAD513-54B1-4CDC-818F-503C31DDE924}"/>
    <cellStyle name="Comma 29 2 4" xfId="15502" xr:uid="{44F2B980-7A5A-4B1C-BA59-A205B4C03AF3}"/>
    <cellStyle name="Comma 29 2 5" xfId="15503" xr:uid="{486321F5-B5BB-45D7-92DF-AC13BF2F1AB5}"/>
    <cellStyle name="Comma 29 2 6" xfId="15504" xr:uid="{CE7AD850-7F40-4150-80CF-97A2950AA7E8}"/>
    <cellStyle name="Comma 29 2 7" xfId="15505" xr:uid="{208F7443-1CBB-4389-9E56-F07A4FA74FFD}"/>
    <cellStyle name="Comma 29 2 8" xfId="15506" xr:uid="{8E8AC0E6-E4AC-4153-BBE3-E1EC6418C2E2}"/>
    <cellStyle name="Comma 29 2 9" xfId="15507" xr:uid="{F63BDAC8-F2E6-45DF-8DC8-0CC690D67945}"/>
    <cellStyle name="Comma 29 2_Int on Cust Dep" xfId="15508" xr:uid="{B1561B80-D63B-4815-834F-80352EA64633}"/>
    <cellStyle name="Comma 29 3" xfId="15509" xr:uid="{0F084FDF-D92C-41D1-B98D-DED581B9602C}"/>
    <cellStyle name="Comma 29 3 2" xfId="15510" xr:uid="{AD2B1AA5-6703-427D-94F4-56311DB11D9D}"/>
    <cellStyle name="Comma 29 3 2 2" xfId="15511" xr:uid="{6B917107-9675-4DC6-8705-A53E57C0A6EE}"/>
    <cellStyle name="Comma 29 3 2 3" xfId="15512" xr:uid="{BD84B033-70AB-467F-9AEF-AB782CC9F0B1}"/>
    <cellStyle name="Comma 29 3 2 4" xfId="15513" xr:uid="{E018973D-5C3D-4E09-80AA-650E586EACFE}"/>
    <cellStyle name="Comma 29 3 2 5" xfId="15514" xr:uid="{A96F13E1-E2CE-4C95-88B0-F55120B626CF}"/>
    <cellStyle name="Comma 29 3 3" xfId="15515" xr:uid="{F8A7D899-23FB-4AA9-829C-C6CBCCDC45B1}"/>
    <cellStyle name="Comma 29 3 4" xfId="15516" xr:uid="{6014803F-E496-4423-AD2B-2D55E835D45B}"/>
    <cellStyle name="Comma 29 3 5" xfId="15517" xr:uid="{97F20664-E294-477B-B6DB-22F32503C0E5}"/>
    <cellStyle name="Comma 29 3 6" xfId="15518" xr:uid="{6A4A2E5F-92E6-4EEE-A386-6950F3039DAD}"/>
    <cellStyle name="Comma 29 3 7" xfId="15519" xr:uid="{4752B783-E197-43FA-98CC-6AE1D44170C4}"/>
    <cellStyle name="Comma 29 3 8" xfId="15520" xr:uid="{D21A22DA-80DA-4550-8EE7-16D18BDF65E7}"/>
    <cellStyle name="Comma 29 3 9" xfId="15521" xr:uid="{E9427106-B5C6-4544-8EFF-5983DE4E670C}"/>
    <cellStyle name="Comma 29 3_Int on Cust Dep" xfId="15522" xr:uid="{2AFDE6DB-E70F-4FA2-9A14-C139020FC160}"/>
    <cellStyle name="Comma 29 4" xfId="15523" xr:uid="{BAFF5F98-8DF9-4A59-909A-B93239620D86}"/>
    <cellStyle name="Comma 29 4 2" xfId="15524" xr:uid="{C0434A59-2111-4BC0-B40A-1B7302FF64A3}"/>
    <cellStyle name="Comma 29 4 3" xfId="15525" xr:uid="{CE296F14-8E2D-4EF4-A299-E64A5A1DE871}"/>
    <cellStyle name="Comma 29 4 4" xfId="15526" xr:uid="{A7792DA4-FC3A-40A3-83EB-7A97048C3889}"/>
    <cellStyle name="Comma 29 4 5" xfId="15527" xr:uid="{60D8AEE4-C82E-4694-A8B6-867BA7803F47}"/>
    <cellStyle name="Comma 29 5" xfId="15528" xr:uid="{4C9D48AC-758B-4294-A746-9CC5B45E5742}"/>
    <cellStyle name="Comma 29 6" xfId="15529" xr:uid="{FEEA5C03-C87D-4893-91CC-1BF1F2837B57}"/>
    <cellStyle name="Comma 29 7" xfId="15530" xr:uid="{17C74C71-3A04-4D45-8EC6-2B72691EA857}"/>
    <cellStyle name="Comma 29 8" xfId="15531" xr:uid="{B7E2BEB3-7FED-4EA6-AA37-94FC0E491796}"/>
    <cellStyle name="Comma 29 9" xfId="15532" xr:uid="{13ECF79E-FC7B-4E5C-BF94-6EFE93CD980E}"/>
    <cellStyle name="Comma 29_INPUT Allocators" xfId="15533" xr:uid="{9E57418F-508F-4FA6-A6A0-6EF1F35FDFBC}"/>
    <cellStyle name="Comma 3" xfId="22" xr:uid="{202FAAD4-B4C9-4433-95A4-E82965BA69BD}"/>
    <cellStyle name="Comma 3 10" xfId="15534" xr:uid="{CD29536F-CC8C-45E1-AD2E-81A87B1F9A7A}"/>
    <cellStyle name="Comma 3 11" xfId="15535" xr:uid="{ED838FD1-DB9E-482A-BE6F-0161B0D4C8D9}"/>
    <cellStyle name="Comma 3 11 2" xfId="15536" xr:uid="{978B1DF1-40D3-44CB-B007-802BCE70D2DD}"/>
    <cellStyle name="Comma 3 11_INPUT Allocators" xfId="15537" xr:uid="{9ED60BDA-B291-444E-AD9B-94453C530D27}"/>
    <cellStyle name="Comma 3 12" xfId="15538" xr:uid="{04218C93-ABD7-4EC6-B5D6-9C6AE5B2D4A3}"/>
    <cellStyle name="Comma 3 13" xfId="15539" xr:uid="{B9BD8504-CC9F-47D8-9274-C7B3EC5CEBFD}"/>
    <cellStyle name="Comma 3 14" xfId="15540" xr:uid="{A9E6137E-8F37-4AE6-9D5C-E4D1A18FFE45}"/>
    <cellStyle name="Comma 3 15" xfId="15541" xr:uid="{0ADF0337-20FE-4ABF-9C9E-F7CACAF0936E}"/>
    <cellStyle name="Comma 3 16" xfId="15542" xr:uid="{3EBC3D2A-5EBE-4E46-ADEE-AAF377B03229}"/>
    <cellStyle name="Comma 3 17" xfId="15543" xr:uid="{A3B6A1F0-3231-435C-A60A-C088B66B5F98}"/>
    <cellStyle name="Comma 3 18" xfId="15544" xr:uid="{F7E27688-77F3-466D-A72A-083A3B67CD6F}"/>
    <cellStyle name="Comma 3 19" xfId="15545" xr:uid="{C2A2C5E2-C4AB-4D3E-BFB4-AA47E3ED8DA0}"/>
    <cellStyle name="Comma 3 2" xfId="23" xr:uid="{30CCC8B7-C6DA-414A-8392-6472A4B3979B}"/>
    <cellStyle name="Comma 3 2 10" xfId="15546" xr:uid="{9846EC85-2B73-4EDB-97CD-39DFE808A426}"/>
    <cellStyle name="Comma 3 2 11" xfId="15547" xr:uid="{FA2B8E31-4BD5-4216-B4CE-BAB17334E8BB}"/>
    <cellStyle name="Comma 3 2 12" xfId="15548" xr:uid="{26504236-3F10-49EF-A67A-A27E0221B3A6}"/>
    <cellStyle name="Comma 3 2 13" xfId="15549" xr:uid="{CDA9D948-72D7-43DB-A6FE-0BCE50E51108}"/>
    <cellStyle name="Comma 3 2 14" xfId="15550" xr:uid="{C24F30DA-5E4F-4FA5-9D3F-9CD06C575154}"/>
    <cellStyle name="Comma 3 2 2" xfId="15551" xr:uid="{E7D68971-ED30-498A-96A7-C15476F0A13C}"/>
    <cellStyle name="Comma 3 2 2 2" xfId="15552" xr:uid="{8DC2FB95-5CBD-420E-A684-E6F39DA58074}"/>
    <cellStyle name="Comma 3 2 2 2 2" xfId="15553" xr:uid="{3EF9D180-B403-4E98-B626-99E155FB6889}"/>
    <cellStyle name="Comma 3 2 2 2 2 2" xfId="15554" xr:uid="{A952BFE6-8760-4D01-8C3F-3ED9776352F0}"/>
    <cellStyle name="Comma 3 2 2 2 2 2 2" xfId="15555" xr:uid="{83DA91A5-A9DC-4B3F-902E-4F783B104575}"/>
    <cellStyle name="Comma 3 2 2 2 2 2_INPUT Allocators" xfId="15556" xr:uid="{FC93F320-E813-451D-A8FE-B646EFB78D62}"/>
    <cellStyle name="Comma 3 2 2 2 2 3" xfId="15557" xr:uid="{E53C98A9-F67D-4C2A-BA50-25BC2904C636}"/>
    <cellStyle name="Comma 3 2 2 2 2 4" xfId="15558" xr:uid="{913E43D7-0A69-4A41-8208-9E1FC5DE21DC}"/>
    <cellStyle name="Comma 3 2 2 2 2_INPUT Allocators" xfId="15559" xr:uid="{B9484684-ECEC-48A3-8E10-C00FA748E622}"/>
    <cellStyle name="Comma 3 2 2 2 3" xfId="15560" xr:uid="{11A061B5-9C40-4036-B3D4-B0045D216DC4}"/>
    <cellStyle name="Comma 3 2 2 2 3 2" xfId="15561" xr:uid="{5532D571-68AF-4FA0-BFB1-74748E916695}"/>
    <cellStyle name="Comma 3 2 2 2 3_INPUT Allocators" xfId="15562" xr:uid="{1FF4F68D-CEAD-400C-BED1-F52CC6029DD8}"/>
    <cellStyle name="Comma 3 2 2 2 4" xfId="15563" xr:uid="{01F052A0-0822-4AAD-B041-FECA3503FC2C}"/>
    <cellStyle name="Comma 3 2 2 2_INPUT Allocators" xfId="15564" xr:uid="{91C9C7A8-5280-4287-B6E4-401D913D789A}"/>
    <cellStyle name="Comma 3 2 2 3" xfId="15565" xr:uid="{6135854E-D477-45D3-A180-D08BDF0684AF}"/>
    <cellStyle name="Comma 3 2 2 4" xfId="15566" xr:uid="{AEDEE8C3-6B8F-40FE-8055-C2FAE79A72DA}"/>
    <cellStyle name="Comma 3 2 2 5" xfId="15567" xr:uid="{841B01E4-EEFA-4D97-B1F6-9DD687900E0C}"/>
    <cellStyle name="Comma 3 2 2 5 2" xfId="15568" xr:uid="{DC370BAF-682D-4E70-8096-905523B8D991}"/>
    <cellStyle name="Comma 3 2 2 5_INPUT Allocators" xfId="15569" xr:uid="{FB4CCBE4-11EB-4766-9ECA-BE09FBF02155}"/>
    <cellStyle name="Comma 3 2 2 6" xfId="15570" xr:uid="{67707307-85BD-4B9A-A8F3-15416C516663}"/>
    <cellStyle name="Comma 3 2 2_INPUT Allocators" xfId="15571" xr:uid="{38838842-71DB-48E3-9444-266F94CD6D6B}"/>
    <cellStyle name="Comma 3 2 3" xfId="15572" xr:uid="{FCD0CA44-D196-4031-A9EB-1B3C153AED71}"/>
    <cellStyle name="Comma 3 2 4" xfId="15573" xr:uid="{D9656A10-F32D-47F1-B8CD-884A82AEA8E2}"/>
    <cellStyle name="Comma 3 2 4 2" xfId="15574" xr:uid="{8973AC76-1B63-44C9-8773-37BDD5E22C8E}"/>
    <cellStyle name="Comma 3 2 4_INPUT Allocators" xfId="15575" xr:uid="{47F30722-2120-4AE1-88D1-9E99443D4926}"/>
    <cellStyle name="Comma 3 2 5" xfId="15576" xr:uid="{552144F1-2705-45EF-AFF8-616620625603}"/>
    <cellStyle name="Comma 3 2 6" xfId="15577" xr:uid="{0B512EF5-CBE1-4540-B020-56198EC41253}"/>
    <cellStyle name="Comma 3 2 6 2" xfId="15578" xr:uid="{2B6E21F4-AD2F-45A1-A6FB-18C238DF4000}"/>
    <cellStyle name="Comma 3 2 6_INPUT Allocators" xfId="15579" xr:uid="{B0A60A3D-39D1-43EA-88F7-C268EA7D74E7}"/>
    <cellStyle name="Comma 3 2 7" xfId="15580" xr:uid="{6CC8D672-230E-4C62-A8EC-BACF1E362C96}"/>
    <cellStyle name="Comma 3 2 8" xfId="15581" xr:uid="{B81BA4AB-C27C-452E-9C88-8364FC1BEE4A}"/>
    <cellStyle name="Comma 3 2 9" xfId="15582" xr:uid="{F8B8DC7A-4A11-4208-80BB-E4A077E10EC8}"/>
    <cellStyle name="Comma 3 2_INPUT Allocators" xfId="15583" xr:uid="{1A1660A4-727C-4292-ACD7-B07D46689FB5}"/>
    <cellStyle name="Comma 3 20" xfId="15584" xr:uid="{B36EFD69-0C8C-4106-8F97-E7C79AB9BA21}"/>
    <cellStyle name="Comma 3 21" xfId="15585" xr:uid="{FA7AF2F8-FFD7-4799-869F-6D1B499663E7}"/>
    <cellStyle name="Comma 3 22" xfId="15586" xr:uid="{BBB4F061-BB06-4BBD-86A7-61840823FB74}"/>
    <cellStyle name="Comma 3 23" xfId="15587" xr:uid="{61D47CC5-FF9C-4C44-990E-20717A881BE5}"/>
    <cellStyle name="Comma 3 24" xfId="15588" xr:uid="{799ED5A9-6D08-412B-A8DE-7B1F9D2D1548}"/>
    <cellStyle name="Comma 3 25" xfId="15589" xr:uid="{C1D870F9-0228-416D-9641-C1A63F15CEEE}"/>
    <cellStyle name="Comma 3 25 2" xfId="15590" xr:uid="{BD968515-FE5D-4530-97A5-4434EF02F88B}"/>
    <cellStyle name="Comma 3 25 3" xfId="15591" xr:uid="{AF05545C-C496-49E6-B378-751CFFDE2966}"/>
    <cellStyle name="Comma 3 25 4" xfId="15592" xr:uid="{727B0B51-143E-4227-AB3C-F7372F99B633}"/>
    <cellStyle name="Comma 3 25 5" xfId="15593" xr:uid="{2E360541-D8D9-43DE-842E-2A7B2E48678A}"/>
    <cellStyle name="Comma 3 25 6" xfId="15594" xr:uid="{39C1C35B-47B2-4208-82FD-745CA9758434}"/>
    <cellStyle name="Comma 3 25 7" xfId="15595" xr:uid="{80B2AF5D-1B02-4A52-BD3F-16C8FACFEC89}"/>
    <cellStyle name="Comma 3 25 8" xfId="15596" xr:uid="{F185AD8D-80BD-4D25-A105-060760DAD36E}"/>
    <cellStyle name="Comma 3 25_INPUT Allocators" xfId="15597" xr:uid="{DC9C929C-183E-4E10-A8EC-7C7049A49419}"/>
    <cellStyle name="Comma 3 26" xfId="15598" xr:uid="{1800D4A0-741E-4E62-9FA3-99E3DB531991}"/>
    <cellStyle name="Comma 3 27" xfId="15599" xr:uid="{284A83E4-6409-45C4-9671-CBE12D056BD2}"/>
    <cellStyle name="Comma 3 28" xfId="15600" xr:uid="{4F74BDB5-6CCB-487E-AE6C-76A4E0533A64}"/>
    <cellStyle name="Comma 3 29" xfId="15601" xr:uid="{07C656A9-5519-4C52-8007-4522C4B7A6E9}"/>
    <cellStyle name="Comma 3 3" xfId="15602" xr:uid="{AA4CA369-2AD0-423B-9244-6282A6BCE5D9}"/>
    <cellStyle name="Comma 3 30" xfId="15603" xr:uid="{3246600F-8B9F-4FB3-AED7-0499B71FE57C}"/>
    <cellStyle name="Comma 3 31" xfId="15604" xr:uid="{FAEA3A05-3EAD-495F-89A9-70D3DBF3BACA}"/>
    <cellStyle name="Comma 3 32" xfId="15605" xr:uid="{1578EB7E-6C6B-4FAA-A1AE-2412C154034A}"/>
    <cellStyle name="Comma 3 33" xfId="15606" xr:uid="{8A15E3B6-7041-49A4-9A96-5D7D0531BA9D}"/>
    <cellStyle name="Comma 3 34" xfId="15607" xr:uid="{C99A7D76-A2E0-4FEC-86D0-56E82A72D9F8}"/>
    <cellStyle name="Comma 3 35" xfId="15608" xr:uid="{2CA03BB3-B52B-4C54-9BE9-F8D4B79374AB}"/>
    <cellStyle name="Comma 3 36" xfId="15609" xr:uid="{A876EDF4-8392-46B2-AC68-AF5F1E812B37}"/>
    <cellStyle name="Comma 3 37" xfId="15610" xr:uid="{0598FAE0-C3E7-402C-9494-7A9B32C2D21A}"/>
    <cellStyle name="Comma 3 38" xfId="15611" xr:uid="{F9D4867B-4C3A-47FF-8C06-62C0170D9283}"/>
    <cellStyle name="Comma 3 39" xfId="15612" xr:uid="{BF451D6B-8597-44AF-B173-BB9258582381}"/>
    <cellStyle name="Comma 3 4" xfId="15613" xr:uid="{ED8C16D5-F71D-4854-BEB7-C57A545F379B}"/>
    <cellStyle name="Comma 3 40" xfId="15614" xr:uid="{CBB48932-C2FF-4726-9F8D-3C0E7000AD77}"/>
    <cellStyle name="Comma 3 41" xfId="15615" xr:uid="{57DE6A9F-1CAA-4C5F-98FB-B09EC3928519}"/>
    <cellStyle name="Comma 3 42" xfId="15616" xr:uid="{D597D3D1-AE07-46B5-BB58-5AAE82EDF8BD}"/>
    <cellStyle name="Comma 3 43" xfId="15617" xr:uid="{18F058CD-E896-409D-831D-B7AF3CA739B5}"/>
    <cellStyle name="Comma 3 44" xfId="15618" xr:uid="{1E1311CE-5374-446E-8AD4-2D232D1B6249}"/>
    <cellStyle name="Comma 3 45" xfId="15619" xr:uid="{374B6887-A0BF-4B23-BC63-3ACD168300A1}"/>
    <cellStyle name="Comma 3 46" xfId="15620" xr:uid="{1D7B7951-EC64-4F44-8A18-8DF34730DE26}"/>
    <cellStyle name="Comma 3 47" xfId="15621" xr:uid="{31515F83-8A72-4D79-8517-1328DF4790B3}"/>
    <cellStyle name="Comma 3 48" xfId="15622" xr:uid="{00422468-5AC3-4669-A73C-B67C0BEA4AAD}"/>
    <cellStyle name="Comma 3 49" xfId="15623" xr:uid="{D7935046-BBC2-4E7A-9528-22D71BE1818B}"/>
    <cellStyle name="Comma 3 5" xfId="15624" xr:uid="{158056EE-D9CC-493C-A293-367CC53B69D2}"/>
    <cellStyle name="Comma 3 50" xfId="15625" xr:uid="{CF384971-2F9C-48EB-A369-913A6058B700}"/>
    <cellStyle name="Comma 3 51" xfId="15626" xr:uid="{4201CE2A-2B86-4EDF-AB3D-F662F04FA4CB}"/>
    <cellStyle name="Comma 3 52" xfId="15627" xr:uid="{5B772963-ED7F-46BF-8C6A-E7F7C8FB11C3}"/>
    <cellStyle name="Comma 3 53" xfId="15628" xr:uid="{D806B90C-E40A-4F40-B547-E7AE655E6986}"/>
    <cellStyle name="Comma 3 54" xfId="15629" xr:uid="{39AC7C6F-C1AF-4372-984F-6F4650874950}"/>
    <cellStyle name="Comma 3 55" xfId="15630" xr:uid="{611D26D2-F7E3-49E8-AAB7-3FC193398D4F}"/>
    <cellStyle name="Comma 3 56" xfId="15631" xr:uid="{791B7155-D154-4291-91D9-2B6C8D0CB09B}"/>
    <cellStyle name="Comma 3 57" xfId="15632" xr:uid="{B401B1FF-F1C1-4C35-A526-9CF6D1648A9A}"/>
    <cellStyle name="Comma 3 58" xfId="15633" xr:uid="{962C07CD-E137-4C18-975D-2A65A7B07D80}"/>
    <cellStyle name="Comma 3 59" xfId="15634" xr:uid="{88EE1A9F-3925-4DC0-A8FC-35E020C31654}"/>
    <cellStyle name="Comma 3 6" xfId="15635" xr:uid="{A066AEEE-EBA7-422A-B2CA-032033B9FD54}"/>
    <cellStyle name="Comma 3 60" xfId="15636" xr:uid="{872E9723-7E3E-44C3-8EA6-F312AF39503D}"/>
    <cellStyle name="Comma 3 61" xfId="15637" xr:uid="{1CD7B939-67F3-4B73-903E-CC1CD3AE0946}"/>
    <cellStyle name="Comma 3 62" xfId="15638" xr:uid="{150E57D1-5971-4915-A229-9A9BCBFFEFBB}"/>
    <cellStyle name="Comma 3 63" xfId="15639" xr:uid="{68BC14A2-FD53-471F-8DA5-E2F546A0CEBD}"/>
    <cellStyle name="Comma 3 64" xfId="15640" xr:uid="{42862372-A8BB-465B-A1EB-F768B1FEA30B}"/>
    <cellStyle name="Comma 3 65" xfId="15641" xr:uid="{73E6F5CB-6C84-41CC-BDC3-81F18DF929B5}"/>
    <cellStyle name="Comma 3 66" xfId="15642" xr:uid="{45A617F5-2562-4FFC-8F8A-AD667720D074}"/>
    <cellStyle name="Comma 3 67" xfId="15643" xr:uid="{80E56B51-A304-48A5-A04B-F521BC39A7BD}"/>
    <cellStyle name="Comma 3 68" xfId="15644" xr:uid="{17C7A6B4-2013-4D1C-8E1F-B98282E7D37C}"/>
    <cellStyle name="Comma 3 69" xfId="15645" xr:uid="{CAE0575B-B667-4A83-861D-D6A7D1D35BF0}"/>
    <cellStyle name="Comma 3 7" xfId="15646" xr:uid="{40806D15-E177-486B-91C1-28A0A09EA06A}"/>
    <cellStyle name="Comma 3 70" xfId="15647" xr:uid="{9374D7B1-1766-493F-8A16-77DF87B43578}"/>
    <cellStyle name="Comma 3 71" xfId="15648" xr:uid="{29BED505-E311-429C-9C8E-94556285AFDC}"/>
    <cellStyle name="Comma 3 72" xfId="15649" xr:uid="{2C762F9A-24D1-4F1B-BAEA-73D842E21E3A}"/>
    <cellStyle name="Comma 3 73" xfId="15650" xr:uid="{A9B42189-B97D-44C4-9B01-34453D0A762E}"/>
    <cellStyle name="Comma 3 74" xfId="15651" xr:uid="{7115A4DC-CBE5-4F51-B68C-C6D5712C08A6}"/>
    <cellStyle name="Comma 3 75" xfId="15652" xr:uid="{27FB4271-BC97-44BF-8120-1F85947F2A7C}"/>
    <cellStyle name="Comma 3 76" xfId="15653" xr:uid="{4133166E-F65C-4CE6-9C98-EDA79DAB0A94}"/>
    <cellStyle name="Comma 3 77" xfId="15654" xr:uid="{F94F2CBC-BA39-47EC-A9D7-18F5F9833389}"/>
    <cellStyle name="Comma 3 78" xfId="15655" xr:uid="{00F1C8C8-0A34-4209-8959-F3829EC2CE47}"/>
    <cellStyle name="Comma 3 79" xfId="15656" xr:uid="{3C037966-36D0-48F2-AAEE-4F9726871D7F}"/>
    <cellStyle name="Comma 3 8" xfId="15657" xr:uid="{1AA497FB-FA75-4074-8798-14DE4B5319B3}"/>
    <cellStyle name="Comma 3 8 2" xfId="15658" xr:uid="{6DF98BBC-386E-4755-9EEC-499F52FF060B}"/>
    <cellStyle name="Comma 3 8 2 2" xfId="15659" xr:uid="{A775034E-158B-4551-983D-20FFA9F40AA2}"/>
    <cellStyle name="Comma 3 8 2_INPUT Allocators" xfId="15660" xr:uid="{21606592-D67A-4211-A0D6-83F8400ACC1B}"/>
    <cellStyle name="Comma 3 8 3" xfId="15661" xr:uid="{99D118BA-4818-4DB7-B754-0DBBE667EE62}"/>
    <cellStyle name="Comma 3 8 4" xfId="15662" xr:uid="{70AECC39-369C-4ACB-AE4A-42F8F5ED073E}"/>
    <cellStyle name="Comma 3 8_INPUT Allocators" xfId="15663" xr:uid="{D34F48D5-4873-45E3-AA64-00F85462CC3C}"/>
    <cellStyle name="Comma 3 80" xfId="15664" xr:uid="{E2D364F2-A89F-4E31-BD12-BD5952DE0A33}"/>
    <cellStyle name="Comma 3 81" xfId="15665" xr:uid="{FC3566A5-64EB-4CA5-BABA-82FDC6D323C3}"/>
    <cellStyle name="Comma 3 82" xfId="15666" xr:uid="{D549F2FD-52F2-47FD-9F65-5B6CD6A605EF}"/>
    <cellStyle name="Comma 3 83" xfId="15667" xr:uid="{60A1C23F-9265-44AE-B69D-38DCA3472E92}"/>
    <cellStyle name="Comma 3 84" xfId="15668" xr:uid="{9D20A803-954D-46ED-AD0C-1962CB86A91F}"/>
    <cellStyle name="Comma 3 9" xfId="15669" xr:uid="{10B5703D-283E-4E02-B724-ED0BB775ABE7}"/>
    <cellStyle name="Comma 3 9 2" xfId="15670" xr:uid="{3FC0131D-02DA-4155-8BEF-602D46B836F9}"/>
    <cellStyle name="Comma 3 9_INPUT Allocators" xfId="15671" xr:uid="{2B73B30C-A999-455B-8E78-D91021DB4F0E}"/>
    <cellStyle name="Comma 3_INPUT Allocators" xfId="15672" xr:uid="{0B1CC6F0-774F-4756-940D-C051BEB395AA}"/>
    <cellStyle name="Comma 30" xfId="15673" xr:uid="{6CD2B2AB-2A0D-47B5-84B4-3F4419BA74DE}"/>
    <cellStyle name="Comma 30 2" xfId="15674" xr:uid="{27C0955C-7BD3-408C-801B-D56EF7911BF6}"/>
    <cellStyle name="Comma 30 3" xfId="15675" xr:uid="{D9070951-AE85-43B6-92F9-868DB8EC6E0B}"/>
    <cellStyle name="Comma 30 4" xfId="15676" xr:uid="{100CE4F8-E601-4C95-A67E-310E41A702F8}"/>
    <cellStyle name="Comma 30 5" xfId="15677" xr:uid="{0251DE24-A385-472E-9C2B-BF00EDEFD545}"/>
    <cellStyle name="Comma 30 6" xfId="15678" xr:uid="{B3245FCE-C14B-43F5-8030-21E0FBFF9418}"/>
    <cellStyle name="Comma 30 7" xfId="15679" xr:uid="{987753BD-F2DD-4B16-A1CC-F4CEE8E71946}"/>
    <cellStyle name="Comma 30 8" xfId="15680" xr:uid="{DA9EAFB2-07AC-43ED-91F0-8AAB5A087E6A}"/>
    <cellStyle name="Comma 30 9" xfId="15681" xr:uid="{6B60261E-4B25-4158-AAFB-9C5A4AB3FA35}"/>
    <cellStyle name="Comma 30_Int on Cust Dep" xfId="15682" xr:uid="{393C3D95-E2F6-465E-AB1C-5C7FD8CB8558}"/>
    <cellStyle name="Comma 31" xfId="15683" xr:uid="{877207B6-16CF-4C57-9CCD-0D2844181C79}"/>
    <cellStyle name="Comma 31 2" xfId="15684" xr:uid="{8A9BB722-21B6-4940-B90E-D080D2FD0FB7}"/>
    <cellStyle name="Comma 31 2 2" xfId="15685" xr:uid="{F1188894-6292-4237-B02D-3F2DD0AA9832}"/>
    <cellStyle name="Comma 31 2 3" xfId="15686" xr:uid="{31F00CD3-FA19-4EE6-BAF3-88736ED759E4}"/>
    <cellStyle name="Comma 31 2 4" xfId="15687" xr:uid="{A7912B30-9B5D-4E78-AFFE-AB2F1D5E16AD}"/>
    <cellStyle name="Comma 31 2 5" xfId="15688" xr:uid="{E1C68D20-7523-4DB6-B210-AEC2E9285F03}"/>
    <cellStyle name="Comma 31 3" xfId="15689" xr:uid="{108204E6-88A3-416E-9D58-9349057E363C}"/>
    <cellStyle name="Comma 31 4" xfId="15690" xr:uid="{864306E1-7C3A-4E88-B947-8500EDA9FFBD}"/>
    <cellStyle name="Comma 31 5" xfId="15691" xr:uid="{7E0DD61F-B140-452F-B62B-EC13E111EEE4}"/>
    <cellStyle name="Comma 31 6" xfId="15692" xr:uid="{D27A9854-D587-49AD-A640-A1B56BB6DCC4}"/>
    <cellStyle name="Comma 31 7" xfId="15693" xr:uid="{DDD3243C-50B6-4971-A966-077507DBA9E6}"/>
    <cellStyle name="Comma 31 8" xfId="15694" xr:uid="{22A21B55-26A9-41D2-A255-3212DF21662B}"/>
    <cellStyle name="Comma 31 9" xfId="15695" xr:uid="{9D81C1D3-2F98-4C84-BEE7-292AD2B141F5}"/>
    <cellStyle name="Comma 31_Int on Cust Dep" xfId="15696" xr:uid="{23C2195C-B726-4B00-817B-2278C669B4A3}"/>
    <cellStyle name="Comma 32" xfId="15697" xr:uid="{A6D52526-3DE0-4FDD-B1A8-2D959C41BF5F}"/>
    <cellStyle name="Comma 32 2" xfId="15698" xr:uid="{AB2B563C-0A2D-432F-BF6D-3278673F109A}"/>
    <cellStyle name="Comma 32 2 2" xfId="15699" xr:uid="{51E494E4-93E0-478F-B974-6EAB6D2FA31E}"/>
    <cellStyle name="Comma 32 2 3" xfId="15700" xr:uid="{49C1512B-7890-40C4-87E5-72709B120249}"/>
    <cellStyle name="Comma 32 2 4" xfId="15701" xr:uid="{444AF086-2126-469F-99C4-FC8EA0CE35FC}"/>
    <cellStyle name="Comma 32 2 5" xfId="15702" xr:uid="{64A60C3C-07AF-4D3C-A569-67A2A9637F29}"/>
    <cellStyle name="Comma 32 3" xfId="15703" xr:uid="{F49741A6-A336-4838-BDAC-EEE43305025D}"/>
    <cellStyle name="Comma 32 4" xfId="15704" xr:uid="{BBEC8B15-D160-4FCB-92DF-A971BDD3736F}"/>
    <cellStyle name="Comma 32 5" xfId="15705" xr:uid="{5A451BDD-95FE-4ACF-B98D-3A645686CC6B}"/>
    <cellStyle name="Comma 32 6" xfId="15706" xr:uid="{A747B402-D5EC-423A-9946-1C363D27D473}"/>
    <cellStyle name="Comma 32 7" xfId="15707" xr:uid="{9662F5AD-CE56-4745-901F-7641CB7D070D}"/>
    <cellStyle name="Comma 32 8" xfId="15708" xr:uid="{71BCF1D9-7CA8-46CD-94D9-DD8A2F69B650}"/>
    <cellStyle name="Comma 32 9" xfId="15709" xr:uid="{8F0F3590-D37B-4158-B67E-620B77F84DAA}"/>
    <cellStyle name="Comma 32_Int on Cust Dep" xfId="15710" xr:uid="{8C2CCDB3-5343-4A0B-AF14-C31CB02ED9A7}"/>
    <cellStyle name="Comma 33" xfId="15711" xr:uid="{0E4327EC-D649-4D83-A46E-8F42F29D9CED}"/>
    <cellStyle name="Comma 33 2" xfId="15712" xr:uid="{48724FB3-C844-456B-B677-C2318CC9D72B}"/>
    <cellStyle name="Comma 33 3" xfId="15713" xr:uid="{69B40327-5FC2-4DA6-9AD7-998B367BDC03}"/>
    <cellStyle name="Comma 33 4" xfId="15714" xr:uid="{A0AF1DA0-AB47-4026-B4AA-4B7A20839B08}"/>
    <cellStyle name="Comma 33 5" xfId="15715" xr:uid="{A830D6E9-AF69-424C-ABB1-0FB5E88E88D4}"/>
    <cellStyle name="Comma 33_INPUT Allocators" xfId="15716" xr:uid="{6E4DE4A1-A8CA-4F47-A6E6-90117BB08CA9}"/>
    <cellStyle name="Comma 34" xfId="15717" xr:uid="{23579FD6-1197-413E-BAA9-82E336EAB7E4}"/>
    <cellStyle name="Comma 35" xfId="15718" xr:uid="{46AAE913-5D89-4935-B948-552519367F9A}"/>
    <cellStyle name="Comma 35 2" xfId="15719" xr:uid="{0B31C691-8693-404A-8964-1C817226475C}"/>
    <cellStyle name="Comma 35 3" xfId="15720" xr:uid="{1461458C-372C-463D-BD1B-8106219C5664}"/>
    <cellStyle name="Comma 35 4" xfId="15721" xr:uid="{195E0990-A5AC-4A36-90E1-063386B9FE77}"/>
    <cellStyle name="Comma 35 5" xfId="15722" xr:uid="{C3CEB2BC-7C41-4C75-BC9C-5231B8E00F18}"/>
    <cellStyle name="Comma 35_INPUT Allocators" xfId="15723" xr:uid="{08852494-F75A-463B-A01B-001E43362F24}"/>
    <cellStyle name="Comma 36" xfId="15724" xr:uid="{5DBFFE83-D007-4D35-BAA3-D5FF60669BC1}"/>
    <cellStyle name="Comma 36 2" xfId="15725" xr:uid="{6E0FFB9C-1D25-4781-939D-B02ABA3FBD3A}"/>
    <cellStyle name="Comma 36 3" xfId="15726" xr:uid="{37B6D355-E7DA-49B4-A69A-04486DC9A421}"/>
    <cellStyle name="Comma 36 4" xfId="15727" xr:uid="{ABE7EEC7-7B21-406E-91D7-44DD6E7EBD6B}"/>
    <cellStyle name="Comma 36 5" xfId="15728" xr:uid="{7CC9B314-5FBB-4655-8CFB-A48336153028}"/>
    <cellStyle name="Comma 36_INPUT Allocators" xfId="15729" xr:uid="{4CD8ED81-6D7C-4CEE-B11B-5D4E3010E0AF}"/>
    <cellStyle name="Comma 37" xfId="15730" xr:uid="{D1549C34-8A0A-4E67-A089-1DA619A20B42}"/>
    <cellStyle name="Comma 37 2" xfId="15731" xr:uid="{866F0D19-9644-4D77-AC19-8ABD1706BD67}"/>
    <cellStyle name="Comma 37 2 2" xfId="15732" xr:uid="{31FE6AA0-5375-4EE5-AB41-F241419B9BA9}"/>
    <cellStyle name="Comma 37 2 3" xfId="15733" xr:uid="{F030D622-F7E9-4A4F-A21D-B793DF2DE699}"/>
    <cellStyle name="Comma 37 2 4" xfId="15734" xr:uid="{34AAC1F2-60B3-4707-A6B8-19D0E65E47E8}"/>
    <cellStyle name="Comma 37 2 5" xfId="15735" xr:uid="{60D40631-1CA4-4930-BCF7-B974B28816E3}"/>
    <cellStyle name="Comma 37 2 6" xfId="15736" xr:uid="{A920BA5A-7B42-4EDB-ABE0-7BBA39E0D6D5}"/>
    <cellStyle name="Comma 37 2 6 2" xfId="15737" xr:uid="{A2F708CD-6DC6-4990-A132-0D5A71E46928}"/>
    <cellStyle name="Comma 37 3" xfId="15738" xr:uid="{BFE15DB5-933E-4B61-A0F7-FD2ECDC65B17}"/>
    <cellStyle name="Comma 37 4" xfId="15739" xr:uid="{E8EF9DA1-640B-447E-A5AF-4000EDE56CB9}"/>
    <cellStyle name="Comma 37 5" xfId="15740" xr:uid="{ACB65F03-1D85-4E6B-86B6-3B75DFCCA340}"/>
    <cellStyle name="Comma 37 6" xfId="15741" xr:uid="{4FC68B71-534B-4E67-A8DC-9B766B173435}"/>
    <cellStyle name="Comma 37 7" xfId="15742" xr:uid="{4F7A87B9-E0F0-43BD-884B-A4288ACDEE97}"/>
    <cellStyle name="Comma 37 8" xfId="15743" xr:uid="{255F2E09-2A5A-4F66-B4D2-3FE5428A3C9B}"/>
    <cellStyle name="Comma 37 9" xfId="15744" xr:uid="{57DA53C9-7182-4056-8F51-4227D76890D1}"/>
    <cellStyle name="Comma 37_Int on Cust Dep" xfId="15745" xr:uid="{A25787A7-CF03-496D-A724-F93185465C73}"/>
    <cellStyle name="Comma 38" xfId="15746" xr:uid="{C50C59C6-EB07-40E0-BC18-FA0D2AF73EF7}"/>
    <cellStyle name="Comma 38 2" xfId="15747" xr:uid="{E11AD1F9-6752-4101-8EB4-D90DF41A4D28}"/>
    <cellStyle name="Comma 38 3" xfId="15748" xr:uid="{37BDCA65-B526-47F3-AD4B-0C10F2307EAE}"/>
    <cellStyle name="Comma 38 4" xfId="15749" xr:uid="{3A58C390-B5F4-48A5-956F-69BC8DA36A0D}"/>
    <cellStyle name="Comma 38 5" xfId="15750" xr:uid="{E4810B43-70FB-4C9C-BB2F-B071FC78233E}"/>
    <cellStyle name="Comma 38_INPUT Allocators" xfId="15751" xr:uid="{D2674A13-C48B-4DB9-982C-DC982797EBB4}"/>
    <cellStyle name="Comma 39" xfId="15752" xr:uid="{E34C25C3-4557-4BA6-A4C5-35F504FA5C27}"/>
    <cellStyle name="Comma 4" xfId="24" xr:uid="{5C39961D-B430-4577-BBFD-593637A548E7}"/>
    <cellStyle name="Comma 4 10" xfId="15753" xr:uid="{9B472A2A-4A7C-4345-AD48-AE3909D64AD2}"/>
    <cellStyle name="Comma 4 11" xfId="15754" xr:uid="{5CE71A7D-645F-4A3A-8F66-6F230D3C2157}"/>
    <cellStyle name="Comma 4 11 10" xfId="15755" xr:uid="{34AEEADC-4DD3-48BB-990C-9C6134A6831C}"/>
    <cellStyle name="Comma 4 11 11" xfId="15756" xr:uid="{A5A4A985-5481-4FA9-B11A-8728FBED6E28}"/>
    <cellStyle name="Comma 4 11 12" xfId="15757" xr:uid="{16CD8A90-DB81-48BC-96DB-73A6EF355AE7}"/>
    <cellStyle name="Comma 4 11 13" xfId="15758" xr:uid="{A730EEC4-9528-4AF0-A8EA-11A26FB0AB2C}"/>
    <cellStyle name="Comma 4 11 14" xfId="15759" xr:uid="{E613E248-A794-4F3D-B054-382DB95E6BBA}"/>
    <cellStyle name="Comma 4 11 15" xfId="15760" xr:uid="{A26A60BD-FA0C-4060-B454-9F8DE715C4C2}"/>
    <cellStyle name="Comma 4 11 2" xfId="15761" xr:uid="{9DEED688-5C5E-4C4D-A4BE-728AF315897A}"/>
    <cellStyle name="Comma 4 11 2 2" xfId="15762" xr:uid="{5CECB677-78E1-4050-BA6E-F1365AED0754}"/>
    <cellStyle name="Comma 4 11 2 2 2" xfId="15763" xr:uid="{E5BF82EB-BE40-4129-98EC-FC4DACA6BEBE}"/>
    <cellStyle name="Comma 4 11 2 2 3" xfId="15764" xr:uid="{52E7EDF8-A37D-43E4-B077-7D2F702F15CB}"/>
    <cellStyle name="Comma 4 11 2 2 4" xfId="15765" xr:uid="{0BE8BACA-045F-405F-969B-708043A4545E}"/>
    <cellStyle name="Comma 4 11 2 2 5" xfId="15766" xr:uid="{E874CD0F-B98D-41CA-AA7E-BA4AB7FF9BCE}"/>
    <cellStyle name="Comma 4 11 2 3" xfId="15767" xr:uid="{E32E78C3-6C3E-4F43-B0ED-92C8B39C9671}"/>
    <cellStyle name="Comma 4 11 2 4" xfId="15768" xr:uid="{E8664363-D764-415E-B775-115B644B8347}"/>
    <cellStyle name="Comma 4 11 2 5" xfId="15769" xr:uid="{356DA70D-1E5A-469C-A90E-D0E6083B0970}"/>
    <cellStyle name="Comma 4 11 2 6" xfId="15770" xr:uid="{051D4E60-D15E-4311-A10A-E3409F3561EB}"/>
    <cellStyle name="Comma 4 11 2 7" xfId="15771" xr:uid="{3F49D586-D868-49FB-BEE1-F365D68A2777}"/>
    <cellStyle name="Comma 4 11 2 8" xfId="15772" xr:uid="{19B224CB-6C66-4A3A-8C60-830DDA99E9B8}"/>
    <cellStyle name="Comma 4 11 2 9" xfId="15773" xr:uid="{F4A1B67F-F7A3-47D6-A796-598852CCAD53}"/>
    <cellStyle name="Comma 4 11 2_Int on Cust Dep" xfId="15774" xr:uid="{9DC69FA7-D5BA-493A-A870-0E87D114FD98}"/>
    <cellStyle name="Comma 4 11 3" xfId="15775" xr:uid="{66CB6D00-B51F-4F49-9627-FC2D97DA1F23}"/>
    <cellStyle name="Comma 4 11 3 2" xfId="15776" xr:uid="{2087A1A6-F821-4B64-A2B6-60E8CC16BA8C}"/>
    <cellStyle name="Comma 4 11 3 2 2" xfId="15777" xr:uid="{1E18DB9B-DB1D-4EBA-B15C-6B7C598E9509}"/>
    <cellStyle name="Comma 4 11 3 2 3" xfId="15778" xr:uid="{BFDD6052-205B-4284-A31B-E9534C3281D9}"/>
    <cellStyle name="Comma 4 11 3 2 4" xfId="15779" xr:uid="{119D63A1-DB2D-46F0-9C29-CB4EFBB04031}"/>
    <cellStyle name="Comma 4 11 3 2 5" xfId="15780" xr:uid="{596E44A2-CF12-44AB-B9CC-0A1B0C3982FA}"/>
    <cellStyle name="Comma 4 11 3 3" xfId="15781" xr:uid="{34BBA3D5-FFAE-41EA-B7AA-4AB101BF8B8E}"/>
    <cellStyle name="Comma 4 11 3 4" xfId="15782" xr:uid="{57890784-4930-40FD-B4C1-7C3FA8CD2EAC}"/>
    <cellStyle name="Comma 4 11 3 5" xfId="15783" xr:uid="{DCA70034-F212-40DC-B563-161F54D29D4F}"/>
    <cellStyle name="Comma 4 11 3 6" xfId="15784" xr:uid="{D58308E1-CB6C-4615-9036-9700C84291AC}"/>
    <cellStyle name="Comma 4 11 3 7" xfId="15785" xr:uid="{AB2F32D9-92D8-4191-8208-05CE76B53A9D}"/>
    <cellStyle name="Comma 4 11 3 8" xfId="15786" xr:uid="{1B51A401-AC67-405D-B3AA-8017C57F9364}"/>
    <cellStyle name="Comma 4 11 3 9" xfId="15787" xr:uid="{3B6C7DEB-406E-4153-BCF2-85AB4407B508}"/>
    <cellStyle name="Comma 4 11 3_Int on Cust Dep" xfId="15788" xr:uid="{3CE81DA3-3FEA-419D-9FC4-79CFC60A6F90}"/>
    <cellStyle name="Comma 4 11 4" xfId="15789" xr:uid="{4FEFB6D4-813E-4EDC-8C61-6FA54F75C233}"/>
    <cellStyle name="Comma 4 11 4 2" xfId="15790" xr:uid="{1B09D719-F366-4722-8B54-025A7DCD9C49}"/>
    <cellStyle name="Comma 4 11 4 3" xfId="15791" xr:uid="{2731EA67-B75B-4EA4-A5E8-35E2C331D091}"/>
    <cellStyle name="Comma 4 11 4 4" xfId="15792" xr:uid="{F4F5C552-A4CD-4FF9-B713-40572A503F13}"/>
    <cellStyle name="Comma 4 11 4 5" xfId="15793" xr:uid="{C48453CD-9347-4B2A-B105-EFB14BE4F7ED}"/>
    <cellStyle name="Comma 4 11 5" xfId="15794" xr:uid="{14E4A780-4B47-4E4E-B3BF-5AFEB6ED1C29}"/>
    <cellStyle name="Comma 4 11 5 2" xfId="15795" xr:uid="{6CC1D8DF-7504-4565-A4D1-74CA3BAAD24E}"/>
    <cellStyle name="Comma 4 11 5 3" xfId="15796" xr:uid="{63887DE7-15EE-41CF-9554-6FFF7B2C5208}"/>
    <cellStyle name="Comma 4 11 5 4" xfId="15797" xr:uid="{2C91FB1E-B8B5-42AC-A8A4-F8F6C14905A5}"/>
    <cellStyle name="Comma 4 11 6" xfId="15798" xr:uid="{7C542F73-5E96-438D-BBC7-725B064C2D6D}"/>
    <cellStyle name="Comma 4 11 7" xfId="15799" xr:uid="{C2E177AC-FC36-4F59-A708-DE6B5A457239}"/>
    <cellStyle name="Comma 4 11 8" xfId="15800" xr:uid="{FC168084-BB0F-4FEA-87A4-42BE17234A6B}"/>
    <cellStyle name="Comma 4 11 9" xfId="15801" xr:uid="{E72FD531-7A66-4161-BF30-C4FC041E6550}"/>
    <cellStyle name="Comma 4 11_INPUT Allocators" xfId="15802" xr:uid="{03B0B563-F60D-4577-B1A4-9F78A24054D3}"/>
    <cellStyle name="Comma 4 12" xfId="15803" xr:uid="{AF447CA8-DF4A-4159-AD01-424A55C4DDAE}"/>
    <cellStyle name="Comma 4 12 10" xfId="15804" xr:uid="{A40B9659-DE5F-4C30-9587-1D8075DC3633}"/>
    <cellStyle name="Comma 4 12 11" xfId="15805" xr:uid="{82297F66-3B60-4DA1-8244-9596B347C083}"/>
    <cellStyle name="Comma 4 12 12" xfId="15806" xr:uid="{524D9BF5-7CA0-4877-B8AE-7BAA5E3FE000}"/>
    <cellStyle name="Comma 4 12 13" xfId="15807" xr:uid="{E57E40CD-0D5B-4B4B-A26A-ADBCDEAD0B2A}"/>
    <cellStyle name="Comma 4 12 14" xfId="15808" xr:uid="{176C35D2-4EF9-4236-BFE1-2968ABD046A9}"/>
    <cellStyle name="Comma 4 12 15" xfId="15809" xr:uid="{FCAB99B9-0252-44BC-9BAF-3816F441346B}"/>
    <cellStyle name="Comma 4 12 2" xfId="15810" xr:uid="{E24B8509-FEF5-46D3-8B69-6EAA801507A5}"/>
    <cellStyle name="Comma 4 12 2 2" xfId="15811" xr:uid="{390CA721-41A7-4F02-9E47-B520E1C125DC}"/>
    <cellStyle name="Comma 4 12 2 2 2" xfId="15812" xr:uid="{E1C8917A-6A34-4D4A-92F9-062D9EE160C9}"/>
    <cellStyle name="Comma 4 12 2 2 3" xfId="15813" xr:uid="{927D2BAD-B028-4DE6-A06A-893962BBACBA}"/>
    <cellStyle name="Comma 4 12 2 2 4" xfId="15814" xr:uid="{64ACC7F1-C09E-4D56-943B-881F5B572FF8}"/>
    <cellStyle name="Comma 4 12 2 2 5" xfId="15815" xr:uid="{912BAB4E-4CFE-445F-8DDD-4F61A7C5B937}"/>
    <cellStyle name="Comma 4 12 2 3" xfId="15816" xr:uid="{01189C52-184F-4BE7-8427-94E1510872A9}"/>
    <cellStyle name="Comma 4 12 2 4" xfId="15817" xr:uid="{B0C4C87B-FF7A-4943-9542-6B033F952067}"/>
    <cellStyle name="Comma 4 12 2 5" xfId="15818" xr:uid="{8EB87FBD-C8D5-4E13-963A-F3851C94AF01}"/>
    <cellStyle name="Comma 4 12 2 6" xfId="15819" xr:uid="{64A721FA-1E88-4358-82F8-D59FD980549A}"/>
    <cellStyle name="Comma 4 12 2 7" xfId="15820" xr:uid="{0FEBE397-94E1-4A69-8595-F947BE66EC18}"/>
    <cellStyle name="Comma 4 12 2 8" xfId="15821" xr:uid="{BECA915F-55BF-46AF-8003-16480A694444}"/>
    <cellStyle name="Comma 4 12 2 9" xfId="15822" xr:uid="{117FDE60-056A-4988-ABD5-7C21FA16544B}"/>
    <cellStyle name="Comma 4 12 2_Int on Cust Dep" xfId="15823" xr:uid="{E6FB8AB8-0D2A-454A-AAFD-F61DFCAD851F}"/>
    <cellStyle name="Comma 4 12 3" xfId="15824" xr:uid="{2B680426-0B0C-4A9C-A5BC-D8E81BF12B5A}"/>
    <cellStyle name="Comma 4 12 3 2" xfId="15825" xr:uid="{A0ADDB04-5A61-4A61-9DC9-3DD2C64B1F65}"/>
    <cellStyle name="Comma 4 12 3 2 2" xfId="15826" xr:uid="{A354C550-CB7E-42C5-B9D8-F1D7D1F20F27}"/>
    <cellStyle name="Comma 4 12 3 2 3" xfId="15827" xr:uid="{3BE5E8BC-FC13-45F2-9C70-C5B64CF2F2DE}"/>
    <cellStyle name="Comma 4 12 3 2 4" xfId="15828" xr:uid="{58ADC0EE-1EC3-4571-95D4-8C816929B777}"/>
    <cellStyle name="Comma 4 12 3 2 5" xfId="15829" xr:uid="{91095F3E-2D4A-40F5-89D0-0B8DAB027139}"/>
    <cellStyle name="Comma 4 12 3 3" xfId="15830" xr:uid="{5020D0FC-005B-4D63-9CBC-F6EEA1AC0A2B}"/>
    <cellStyle name="Comma 4 12 3 4" xfId="15831" xr:uid="{40DFD237-CEC7-40B2-AE89-B934BD73A0A9}"/>
    <cellStyle name="Comma 4 12 3 5" xfId="15832" xr:uid="{CCEB31BE-839A-4E48-87ED-C8B51CD3F918}"/>
    <cellStyle name="Comma 4 12 3 6" xfId="15833" xr:uid="{1D3551BF-C534-45F8-B8E7-6B9EE6CA7A5A}"/>
    <cellStyle name="Comma 4 12 3 7" xfId="15834" xr:uid="{5B073BF6-CC68-4FA0-A709-0211A4AC23B7}"/>
    <cellStyle name="Comma 4 12 3 8" xfId="15835" xr:uid="{7B049171-17C7-4530-B4D2-1641F3FA7507}"/>
    <cellStyle name="Comma 4 12 3 9" xfId="15836" xr:uid="{18624856-CCE0-4728-9D5E-2FCB577B4483}"/>
    <cellStyle name="Comma 4 12 3_Int on Cust Dep" xfId="15837" xr:uid="{E91237FA-E32F-48CE-B43A-DBA29F7D949F}"/>
    <cellStyle name="Comma 4 12 4" xfId="15838" xr:uid="{A465CEEF-9643-4397-8FB9-87BD6100D8EF}"/>
    <cellStyle name="Comma 4 12 4 2" xfId="15839" xr:uid="{3FC48050-EA8B-40D2-AC8B-D42403C0312B}"/>
    <cellStyle name="Comma 4 12 4 3" xfId="15840" xr:uid="{64923124-79EE-4A2E-B5E3-455D47C12F91}"/>
    <cellStyle name="Comma 4 12 4 4" xfId="15841" xr:uid="{BC2C36E3-9010-4F83-8D22-C82571A805F9}"/>
    <cellStyle name="Comma 4 12 4 5" xfId="15842" xr:uid="{5767E765-1741-47BC-B26E-A65B39CB4A77}"/>
    <cellStyle name="Comma 4 12 5" xfId="15843" xr:uid="{33986A66-E72D-4569-9E36-EAD55F7E20A1}"/>
    <cellStyle name="Comma 4 12 5 2" xfId="15844" xr:uid="{70DC5D36-FD9B-48AD-8136-D687FA9B9013}"/>
    <cellStyle name="Comma 4 12 5 3" xfId="15845" xr:uid="{436F52A1-825E-48E1-B742-765730DE2414}"/>
    <cellStyle name="Comma 4 12 5 4" xfId="15846" xr:uid="{3E309C57-FE11-4227-BBDC-890E7D441171}"/>
    <cellStyle name="Comma 4 12 6" xfId="15847" xr:uid="{D85BAAA9-C936-4E77-AC7F-736EAC267194}"/>
    <cellStyle name="Comma 4 12 7" xfId="15848" xr:uid="{C788D15E-64C6-4C22-A527-03123FE0D2D4}"/>
    <cellStyle name="Comma 4 12 8" xfId="15849" xr:uid="{F23A1C84-F06D-4BB7-AAFA-C0B3A8D841C1}"/>
    <cellStyle name="Comma 4 12 9" xfId="15850" xr:uid="{E249A2BE-BD9F-4B92-9F6F-90C8630B496E}"/>
    <cellStyle name="Comma 4 12_INPUT Allocators" xfId="15851" xr:uid="{75D52620-91FD-45D6-A462-0BA64B69AA61}"/>
    <cellStyle name="Comma 4 13" xfId="15852" xr:uid="{3DA4540D-80CD-4F43-A588-E997B8BC8BC6}"/>
    <cellStyle name="Comma 4 14" xfId="15853" xr:uid="{BA88C3D1-34FB-4148-B529-8FD668A65138}"/>
    <cellStyle name="Comma 4 14 2" xfId="15854" xr:uid="{723C5A56-9037-4C1E-894C-B0DEAA3B29DE}"/>
    <cellStyle name="Comma 4 14 2 2" xfId="15855" xr:uid="{0E58BBBF-62B7-4FB5-8776-A8A610266787}"/>
    <cellStyle name="Comma 4 14 2 3" xfId="15856" xr:uid="{9BAE9181-29C4-40F9-9BE4-C2073398AF78}"/>
    <cellStyle name="Comma 4 14 2 4" xfId="15857" xr:uid="{86F0BF88-F7D9-4CD2-8A0E-B6B14C6857EB}"/>
    <cellStyle name="Comma 4 14 2 5" xfId="15858" xr:uid="{74A4E5FD-9D05-47D1-9954-495EEA2D8695}"/>
    <cellStyle name="Comma 4 14 3" xfId="15859" xr:uid="{64866C76-3758-4812-860A-52E416AAC06E}"/>
    <cellStyle name="Comma 4 14 4" xfId="15860" xr:uid="{F55A867E-6C2D-471F-83BE-273895DA0A9D}"/>
    <cellStyle name="Comma 4 14 5" xfId="15861" xr:uid="{09F98D9C-CA26-4475-9E59-720F3A9DF731}"/>
    <cellStyle name="Comma 4 14 6" xfId="15862" xr:uid="{6FF114C1-D683-4D0F-B75A-07EDCAA2DC62}"/>
    <cellStyle name="Comma 4 14 7" xfId="15863" xr:uid="{538F5D15-5EDA-49AC-8BD4-AD827829C1B6}"/>
    <cellStyle name="Comma 4 14 8" xfId="15864" xr:uid="{7AF1B582-9AAA-4ADF-B942-73EDC3518643}"/>
    <cellStyle name="Comma 4 14 9" xfId="15865" xr:uid="{9F5F63E4-472B-4E26-8B78-C655C68A9789}"/>
    <cellStyle name="Comma 4 14_Int on Cust Dep" xfId="15866" xr:uid="{8C122999-C206-4422-A5C0-FD3879B8E162}"/>
    <cellStyle name="Comma 4 15" xfId="15867" xr:uid="{5C55A0A8-E32D-49F5-948B-552A214B6244}"/>
    <cellStyle name="Comma 4 16" xfId="15868" xr:uid="{D091A148-C147-474F-B09D-D497FBE6EF6B}"/>
    <cellStyle name="Comma 4 17" xfId="15869" xr:uid="{931AB8DA-4895-4EEA-ABF7-271A7D47352F}"/>
    <cellStyle name="Comma 4 18" xfId="15870" xr:uid="{AA755AC2-6502-4668-8EDA-6D2BCD83FBF6}"/>
    <cellStyle name="Comma 4 18 2" xfId="15871" xr:uid="{DF8AF1EF-E4FC-4BE0-9704-D9DE8BAEAEFA}"/>
    <cellStyle name="Comma 4 18 2 2" xfId="15872" xr:uid="{9192D88E-5033-47C4-B6BD-0D56276BAE0C}"/>
    <cellStyle name="Comma 4 18 2 3" xfId="15873" xr:uid="{4900F43A-7A3C-4B05-A303-8B600C8314C7}"/>
    <cellStyle name="Comma 4 18 2 4" xfId="15874" xr:uid="{A0674585-F572-4AB1-AB3D-C7C7CE109366}"/>
    <cellStyle name="Comma 4 18 2 5" xfId="15875" xr:uid="{FADDC67D-0AD4-41CB-B4FD-96A71DF2C4BF}"/>
    <cellStyle name="Comma 4 18 3" xfId="15876" xr:uid="{1CDECEA0-6A2B-418D-BB83-258AF4CAB650}"/>
    <cellStyle name="Comma 4 18 4" xfId="15877" xr:uid="{11403614-6428-4CE8-9AB5-8EA8DFD67469}"/>
    <cellStyle name="Comma 4 18 5" xfId="15878" xr:uid="{CCA4D112-CEAB-49C9-91F6-19FD3FC4D026}"/>
    <cellStyle name="Comma 4 18 6" xfId="15879" xr:uid="{F55E4F01-70F6-4020-992D-126CB701EB03}"/>
    <cellStyle name="Comma 4 18 7" xfId="15880" xr:uid="{479B28C9-EC45-47D9-98C8-76C454251D3B}"/>
    <cellStyle name="Comma 4 18 8" xfId="15881" xr:uid="{862D37B7-11BE-40DD-9363-C19FBC0475AF}"/>
    <cellStyle name="Comma 4 18 9" xfId="15882" xr:uid="{3769D283-965D-4FF5-96B0-9BAE37905FF3}"/>
    <cellStyle name="Comma 4 18_Int on Cust Dep" xfId="15883" xr:uid="{CDE0ECA4-D870-47AE-A3A7-C09C775DB9E3}"/>
    <cellStyle name="Comma 4 19" xfId="15884" xr:uid="{87FF7E54-0FA3-4039-B838-1D9B69D3A4B5}"/>
    <cellStyle name="Comma 4 19 2" xfId="15885" xr:uid="{FAB088B0-4DC4-4812-AE39-B6C923656782}"/>
    <cellStyle name="Comma 4 19 3" xfId="15886" xr:uid="{938E3CA4-5A96-4879-AFE1-3244DBC2627E}"/>
    <cellStyle name="Comma 4 19 4" xfId="15887" xr:uid="{8926ECCB-3837-43D6-A4A8-C29B4D4C5451}"/>
    <cellStyle name="Comma 4 19 5" xfId="15888" xr:uid="{CD7EE5FB-5A85-4D28-9312-606AB7020705}"/>
    <cellStyle name="Comma 4 2" xfId="25" xr:uid="{F82F52A7-D6B0-4E7B-AAED-BAB9BB8DB375}"/>
    <cellStyle name="Comma 4 2 2" xfId="26" xr:uid="{742E273B-8201-4C3D-92D7-E9D51D68090B}"/>
    <cellStyle name="Comma 4 2 2 2" xfId="15889" xr:uid="{45EA4CA4-8B21-4E56-9F55-142E75DE2FBA}"/>
    <cellStyle name="Comma 4 2 3" xfId="15890" xr:uid="{2EB1AE25-81A6-4978-9932-C27E13377763}"/>
    <cellStyle name="Comma 4 2 4" xfId="15891" xr:uid="{E0807552-2E77-478B-A9F5-12B9C74AABCE}"/>
    <cellStyle name="Comma 4 2 5" xfId="15892" xr:uid="{BBEF05AA-174F-4CF7-A549-796E6080199F}"/>
    <cellStyle name="Comma 4 2 6" xfId="15893" xr:uid="{A381282F-E151-45FB-8B14-514C9B7CE03C}"/>
    <cellStyle name="Comma 4 2 7" xfId="15894" xr:uid="{44B20547-B3F7-4F00-B403-94C310CC7F87}"/>
    <cellStyle name="Comma 4 2_INPUT Allocators" xfId="15895" xr:uid="{92664FB8-4C35-4CA0-B722-0C3E0EA6A9D3}"/>
    <cellStyle name="Comma 4 20" xfId="15896" xr:uid="{3E017FEF-20D4-4276-A470-A02C27CF8F2B}"/>
    <cellStyle name="Comma 4 20 2" xfId="15897" xr:uid="{890EAE9E-2740-4917-8907-735F769EB854}"/>
    <cellStyle name="Comma 4 20 3" xfId="15898" xr:uid="{F3764618-D093-49C4-97DD-01745C5296B0}"/>
    <cellStyle name="Comma 4 20 4" xfId="15899" xr:uid="{1D3419BF-078E-4D15-B927-29ECA8A9E6C9}"/>
    <cellStyle name="Comma 4 21" xfId="15900" xr:uid="{692E6EE9-CEC2-4CEA-B7D9-E621297232EE}"/>
    <cellStyle name="Comma 4 22" xfId="15901" xr:uid="{00C2C623-3FFE-4EA1-899E-93FAA307AF53}"/>
    <cellStyle name="Comma 4 23" xfId="15902" xr:uid="{38EF2E28-EE35-4287-81D6-C9A5A8320264}"/>
    <cellStyle name="Comma 4 24" xfId="15903" xr:uid="{E472C94A-4E9A-4F9F-BAE0-28AD68D1AC4F}"/>
    <cellStyle name="Comma 4 25" xfId="15904" xr:uid="{3A85EB29-2F7C-4D24-B8C7-13F1FBE854D7}"/>
    <cellStyle name="Comma 4 26" xfId="15905" xr:uid="{49E76151-0E8F-4CE6-BB24-A9BB3880EB2E}"/>
    <cellStyle name="Comma 4 27" xfId="15906" xr:uid="{0A0F88D6-339F-4893-8922-DE6F08F29E40}"/>
    <cellStyle name="Comma 4 28" xfId="15907" xr:uid="{AC0DD2DA-C9C0-4313-8BA1-FA98C59D2CF8}"/>
    <cellStyle name="Comma 4 29" xfId="15908" xr:uid="{5B58E894-50B2-44CC-86F8-0E58993ABFD1}"/>
    <cellStyle name="Comma 4 3" xfId="27" xr:uid="{ED10566D-C515-441E-BEB5-AC8AFCAD12D1}"/>
    <cellStyle name="Comma 4 3 2" xfId="15909" xr:uid="{37513E0E-CDC3-44AA-B061-EAAA2D75AC33}"/>
    <cellStyle name="Comma 4 30" xfId="15910" xr:uid="{8FF51509-A2AB-485C-AF35-CB272185A1DA}"/>
    <cellStyle name="Comma 4 31" xfId="15911" xr:uid="{D7C02907-C830-442C-A8B0-AA1236D3BF85}"/>
    <cellStyle name="Comma 4 32" xfId="15912" xr:uid="{7308E6F6-21D7-4CE4-9E50-35F660F675B2}"/>
    <cellStyle name="Comma 4 33" xfId="15913" xr:uid="{441A5F24-A48D-40D9-B3BC-FA444ACCB82C}"/>
    <cellStyle name="Comma 4 34" xfId="15914" xr:uid="{41224E28-521F-4824-8750-BE6DAA7A3D9E}"/>
    <cellStyle name="Comma 4 35" xfId="15915" xr:uid="{AF898E73-E594-4692-ADF7-CA58E57E2C33}"/>
    <cellStyle name="Comma 4 36" xfId="15916" xr:uid="{A8943B6E-0380-4791-848F-8D236AD401B9}"/>
    <cellStyle name="Comma 4 37" xfId="15917" xr:uid="{60B5162E-6DAA-4A66-A46F-46ED74A4F278}"/>
    <cellStyle name="Comma 4 38" xfId="15918" xr:uid="{E14AAC39-1DB8-46AE-AB67-2C0AAE80F32C}"/>
    <cellStyle name="Comma 4 39" xfId="15919" xr:uid="{E694340A-569F-4E9B-A5A2-E33882917623}"/>
    <cellStyle name="Comma 4 4" xfId="15920" xr:uid="{70017DA0-00E8-4643-BB9E-B99D2CB0E0B7}"/>
    <cellStyle name="Comma 4 40" xfId="15921" xr:uid="{07965942-7071-4109-B03F-6685EA866822}"/>
    <cellStyle name="Comma 4 41" xfId="15922" xr:uid="{7884910E-E05E-4E37-8F9A-294C497DE9E9}"/>
    <cellStyle name="Comma 4 42" xfId="15923" xr:uid="{42E3B575-FF7B-4188-A8CC-90B9A39E63C0}"/>
    <cellStyle name="Comma 4 43" xfId="15924" xr:uid="{25A841DB-4772-4BAE-A7D2-B30D098A89B0}"/>
    <cellStyle name="Comma 4 44" xfId="15925" xr:uid="{754CDFD5-1056-48C6-A804-C4BE67249022}"/>
    <cellStyle name="Comma 4 45" xfId="15926" xr:uid="{9E0204C9-8777-4383-92A2-73BA2AAB57CC}"/>
    <cellStyle name="Comma 4 46" xfId="15927" xr:uid="{80B1C418-4C93-4457-81CF-AEED4C648138}"/>
    <cellStyle name="Comma 4 47" xfId="15928" xr:uid="{94EB1C6A-7C93-44CA-B192-39AD9AC23B90}"/>
    <cellStyle name="Comma 4 48" xfId="15929" xr:uid="{20B3E8EB-EE9C-416F-9FA8-0D3E82E6E454}"/>
    <cellStyle name="Comma 4 49" xfId="15930" xr:uid="{FC91DC7C-EB19-4CBF-A9C7-8D396516B58A}"/>
    <cellStyle name="Comma 4 5" xfId="15931" xr:uid="{A4559D9C-3899-4804-9DC1-17C61284CBB2}"/>
    <cellStyle name="Comma 4 50" xfId="15932" xr:uid="{2E32D465-03D5-4C58-B5ED-D050D0D960EE}"/>
    <cellStyle name="Comma 4 51" xfId="15933" xr:uid="{EE45B772-44A9-4426-9F56-E26C6CEECD52}"/>
    <cellStyle name="Comma 4 52" xfId="15934" xr:uid="{FE40750A-90F2-4BAC-A145-455C69311F5A}"/>
    <cellStyle name="Comma 4 53" xfId="15935" xr:uid="{D5F4B95F-07D0-485B-AEDB-AC8AF4285410}"/>
    <cellStyle name="Comma 4 54" xfId="15936" xr:uid="{73C465F4-6595-4B9D-AFEA-F9062F804296}"/>
    <cellStyle name="Comma 4 55" xfId="15937" xr:uid="{422145B6-247B-4F08-9C9C-0A559795C337}"/>
    <cellStyle name="Comma 4 56" xfId="15938" xr:uid="{CA5F5E53-826D-40C4-840B-9DDFCC272D5C}"/>
    <cellStyle name="Comma 4 6" xfId="15939" xr:uid="{55923AAC-719B-486B-8236-A0EC03B55388}"/>
    <cellStyle name="Comma 4 7" xfId="15940" xr:uid="{EE12DF18-E50D-4E34-9644-DC8EF4B07767}"/>
    <cellStyle name="Comma 4 8" xfId="15941" xr:uid="{31179B76-6B85-4076-AAEB-0522B4FE3CAC}"/>
    <cellStyle name="Comma 4 9" xfId="15942" xr:uid="{B756993A-42E0-40A4-9B53-9B3EC5093241}"/>
    <cellStyle name="Comma 4_INPUT Allocators" xfId="15943" xr:uid="{AB4470D1-1593-4EE9-8A9B-FDA79521274C}"/>
    <cellStyle name="Comma 40" xfId="15944" xr:uid="{C8CBC62A-0C67-4BA6-AC3E-01726DF02D4B}"/>
    <cellStyle name="Comma 40 2" xfId="15945" xr:uid="{208D8653-C3A0-4737-BE09-6C6DC3E9C233}"/>
    <cellStyle name="Comma 40 3" xfId="15946" xr:uid="{F01F32A5-0ADC-4CED-ACD9-FFACB3856ABE}"/>
    <cellStyle name="Comma 40 4" xfId="15947" xr:uid="{FCC2D07B-AC53-4AA7-B064-E6D3780BDB47}"/>
    <cellStyle name="Comma 40 5" xfId="15948" xr:uid="{C1181492-22BB-4748-8A1C-067165E5769E}"/>
    <cellStyle name="Comma 40_INPUT Allocators" xfId="15949" xr:uid="{E5D9CD36-0A2D-45EB-A759-920330AB777F}"/>
    <cellStyle name="Comma 41" xfId="15950" xr:uid="{D86F2D4E-43AA-4882-B7DA-CE46DF4A9C8A}"/>
    <cellStyle name="Comma 42" xfId="15951" xr:uid="{EAD9DA7C-CC8F-46A6-89D3-473D22960CCA}"/>
    <cellStyle name="Comma 43" xfId="15952" xr:uid="{3A51BCAF-B07B-4C7F-8241-6F96DE081C8E}"/>
    <cellStyle name="Comma 44" xfId="15953" xr:uid="{879278AA-E362-4ED4-B409-C78AA28AB8D3}"/>
    <cellStyle name="Comma 45" xfId="15954" xr:uid="{6B12AFE2-1C3E-43A7-BD9D-2E4E87FC5BF5}"/>
    <cellStyle name="Comma 45 2" xfId="15955" xr:uid="{1E566987-1EFC-4F41-BBE4-8D0063B6609B}"/>
    <cellStyle name="Comma 45 3" xfId="15956" xr:uid="{DC8BCB94-129D-489C-B4E5-5656F8132DE8}"/>
    <cellStyle name="Comma 45 4" xfId="15957" xr:uid="{141BC536-5EDC-4BFF-85AC-EE70D8BA950C}"/>
    <cellStyle name="Comma 45 5" xfId="15958" xr:uid="{6BB4AB5E-44EE-48D2-9523-1B2E450527F7}"/>
    <cellStyle name="Comma 45_Int on Cust Dep" xfId="15959" xr:uid="{9359EC78-5805-4938-9AD1-D12611BD314C}"/>
    <cellStyle name="Comma 46" xfId="15960" xr:uid="{067EABEB-92F5-4148-A374-3E156799D8DB}"/>
    <cellStyle name="Comma 46 2" xfId="15961" xr:uid="{40D8E130-825C-427F-B449-1F1DBBC7AD01}"/>
    <cellStyle name="Comma 46 3" xfId="15962" xr:uid="{C5497474-70EB-40C8-A4A4-A046CCFD8661}"/>
    <cellStyle name="Comma 46 4" xfId="15963" xr:uid="{514C0AE1-B322-4136-A6F5-EE9B05716BE9}"/>
    <cellStyle name="Comma 46 5" xfId="15964" xr:uid="{ECA9C347-16D3-4BC4-9765-57DBE67FE5B5}"/>
    <cellStyle name="Comma 46_Int on Cust Dep" xfId="15965" xr:uid="{701570CD-05B6-4292-9405-F1D9096463C6}"/>
    <cellStyle name="Comma 47" xfId="15966" xr:uid="{26535626-BBA0-4684-8398-6E8ADE3670F2}"/>
    <cellStyle name="Comma 47 2" xfId="15967" xr:uid="{DE1E1B0B-AD1B-4E52-9373-167F523DAC62}"/>
    <cellStyle name="Comma 47 3" xfId="15968" xr:uid="{6C259A26-B8C2-4F2C-A1D0-6E95C1DD86B4}"/>
    <cellStyle name="Comma 47 4" xfId="15969" xr:uid="{A13FC9A9-45FD-4FCA-89B7-0E590F24079E}"/>
    <cellStyle name="Comma 47 5" xfId="15970" xr:uid="{B510D817-7B60-4877-8C04-E23398F15767}"/>
    <cellStyle name="Comma 47_Int on Cust Dep" xfId="15971" xr:uid="{59D07D37-2246-4FA7-B1A9-B245F9D73A54}"/>
    <cellStyle name="Comma 48" xfId="15972" xr:uid="{78C7CCEB-90E1-42E8-9702-7E03B5ABDA04}"/>
    <cellStyle name="Comma 48 2" xfId="15973" xr:uid="{0055A8E4-6858-48DE-A6DB-EB342565BC2C}"/>
    <cellStyle name="Comma 48 3" xfId="15974" xr:uid="{E73394F5-E861-40CC-AD85-74FE05E8A07A}"/>
    <cellStyle name="Comma 48 4" xfId="15975" xr:uid="{EA4D98E8-FDA2-4ACA-9886-9C7FC1E0A380}"/>
    <cellStyle name="Comma 48 5" xfId="15976" xr:uid="{05F14040-829A-41C8-832D-48A2A5C6A46C}"/>
    <cellStyle name="Comma 49" xfId="15977" xr:uid="{51319730-F989-4A66-BF64-81CAF1D0618B}"/>
    <cellStyle name="Comma 5" xfId="28" xr:uid="{29F3063D-F630-4F4D-87AF-415C21D00F67}"/>
    <cellStyle name="Comma 5 10" xfId="15978" xr:uid="{0B276994-3727-4EFC-83E8-FCF4DFFF4484}"/>
    <cellStyle name="Comma 5 11" xfId="15979" xr:uid="{24860696-C285-44C0-B409-B8A016148591}"/>
    <cellStyle name="Comma 5 12" xfId="15980" xr:uid="{1F854271-B460-4052-9A8C-AB265FE742F2}"/>
    <cellStyle name="Comma 5 13" xfId="15981" xr:uid="{C4022765-BED4-4476-995D-B88B7D3E89E4}"/>
    <cellStyle name="Comma 5 14" xfId="15982" xr:uid="{5652A083-9D45-4CF0-AB37-D109464BE7A1}"/>
    <cellStyle name="Comma 5 2" xfId="29" xr:uid="{3D333C13-1F28-425D-B3FF-2D2BEED8BCAE}"/>
    <cellStyle name="Comma 5 2 10" xfId="15983" xr:uid="{1A7CF34C-1243-40F6-B687-F528C32BC7AF}"/>
    <cellStyle name="Comma 5 2 11" xfId="15984" xr:uid="{7B27D88C-5E82-4261-A2D0-296199E012C4}"/>
    <cellStyle name="Comma 5 2 2" xfId="30" xr:uid="{C61FFAB1-0C6F-4851-974F-2837C698D51F}"/>
    <cellStyle name="Comma 5 2 2 10" xfId="15985" xr:uid="{C80143F0-DCEA-4769-B965-19CA4E4F60C0}"/>
    <cellStyle name="Comma 5 2 2 2" xfId="15986" xr:uid="{BA846F3D-4208-4330-8CFE-702E492FAD04}"/>
    <cellStyle name="Comma 5 2 2 2 2" xfId="15987" xr:uid="{4F2A0137-0E18-4B7A-9BD7-94722D451B05}"/>
    <cellStyle name="Comma 5 2 2 2 2 2" xfId="15988" xr:uid="{B0B214C4-8A8D-4F25-AC11-FBA7A88C49FF}"/>
    <cellStyle name="Comma 5 2 2 2 2 3" xfId="15989" xr:uid="{EDA17853-D346-4D7F-93E8-021D06B32FFD}"/>
    <cellStyle name="Comma 5 2 2 2 2 4" xfId="15990" xr:uid="{3F5805B6-B422-4882-94DD-9D97527D0D6C}"/>
    <cellStyle name="Comma 5 2 2 2 2 5" xfId="15991" xr:uid="{938396F4-422E-4B5B-B002-8FBE98634320}"/>
    <cellStyle name="Comma 5 2 2 2 3" xfId="15992" xr:uid="{EDC11E0A-2230-435B-8C9D-4D179FCB15FE}"/>
    <cellStyle name="Comma 5 2 2 2 4" xfId="15993" xr:uid="{B4F91C6F-9E96-49D9-8CB7-381BA6F5A782}"/>
    <cellStyle name="Comma 5 2 2 2 5" xfId="15994" xr:uid="{206BB6A1-1FF0-4301-A146-4BD28BF79F0D}"/>
    <cellStyle name="Comma 5 2 2 2 6" xfId="15995" xr:uid="{32FCDBAC-23BF-4BF4-9CA7-920A60EB36F2}"/>
    <cellStyle name="Comma 5 2 2 2 7" xfId="15996" xr:uid="{349C6E4D-958C-4D51-8AD3-1429C0656211}"/>
    <cellStyle name="Comma 5 2 2 2 8" xfId="15997" xr:uid="{F87C8DD8-36A4-449E-8B27-43F8CB9B68A0}"/>
    <cellStyle name="Comma 5 2 2 2 9" xfId="15998" xr:uid="{B1993997-28A9-4A2B-8310-683592507AC2}"/>
    <cellStyle name="Comma 5 2 2 2_Int on Cust Dep" xfId="15999" xr:uid="{39517952-F086-4C9A-86E1-B8DC67B6148F}"/>
    <cellStyle name="Comma 5 2 2 3" xfId="16000" xr:uid="{C46B8E73-75F2-4B50-961C-BF6C3B5B3D51}"/>
    <cellStyle name="Comma 5 2 2 3 2" xfId="16001" xr:uid="{8FC6DEB8-ED41-4387-80A0-1ADB1AA12FE5}"/>
    <cellStyle name="Comma 5 2 2 3 3" xfId="16002" xr:uid="{3704CAE7-92D0-4B66-8AF1-77620342994B}"/>
    <cellStyle name="Comma 5 2 2 3 4" xfId="16003" xr:uid="{63B24E38-DB23-4840-B5F2-6E7AB2C9FB00}"/>
    <cellStyle name="Comma 5 2 2 3 5" xfId="16004" xr:uid="{8AF0E44C-1621-4D71-B2D9-647CD54176B2}"/>
    <cellStyle name="Comma 5 2 2 4" xfId="16005" xr:uid="{F6E63613-4613-46B0-AFBB-7B8C78B27B54}"/>
    <cellStyle name="Comma 5 2 2 5" xfId="16006" xr:uid="{EAC81C4C-C9F5-40EB-AE3C-F51E758CF323}"/>
    <cellStyle name="Comma 5 2 2 6" xfId="16007" xr:uid="{EC623114-A6CE-4FCD-9388-B00BBC785A95}"/>
    <cellStyle name="Comma 5 2 2 7" xfId="16008" xr:uid="{9F9D4C1B-D584-42F6-8267-58BCD347F29A}"/>
    <cellStyle name="Comma 5 2 2 8" xfId="16009" xr:uid="{47271AA2-DA4D-4943-B1BF-E0712E6C21B6}"/>
    <cellStyle name="Comma 5 2 2 9" xfId="16010" xr:uid="{1E305925-51EE-4C47-9914-1EF50C3890C6}"/>
    <cellStyle name="Comma 5 2 2_INPUT Allocators" xfId="16011" xr:uid="{66574BE3-CE1F-4451-86B4-2E7A8289DB27}"/>
    <cellStyle name="Comma 5 2 3" xfId="16012" xr:uid="{F0EBD5BF-3EA8-40B7-BAC3-E1A45B9C5D50}"/>
    <cellStyle name="Comma 5 2 4" xfId="16013" xr:uid="{28C88BBF-9AC5-4857-814D-B7371338675E}"/>
    <cellStyle name="Comma 5 2 5" xfId="16014" xr:uid="{F44C4FB8-CC07-43BE-BE26-6216D5DE541F}"/>
    <cellStyle name="Comma 5 2 6" xfId="16015" xr:uid="{7A8188F9-4A6D-4FA4-9E42-A9FA63080F86}"/>
    <cellStyle name="Comma 5 2 7" xfId="16016" xr:uid="{CBF86BBE-3B68-493A-AA63-A3E13416B3D4}"/>
    <cellStyle name="Comma 5 2 8" xfId="16017" xr:uid="{A7C234BC-B7F2-4BF3-A300-1C1EC15440FC}"/>
    <cellStyle name="Comma 5 2 9" xfId="16018" xr:uid="{34761D1A-5438-48C8-B1E2-C445EE14F341}"/>
    <cellStyle name="Comma 5 2_INPUT Allocators" xfId="16019" xr:uid="{C6AF8CF7-E588-4DC1-A3B5-C219A501F2B6}"/>
    <cellStyle name="Comma 5 3" xfId="31" xr:uid="{6FD3A6D5-3EEB-474F-A48C-50C4CF356A4E}"/>
    <cellStyle name="Comma 5 3 2" xfId="16020" xr:uid="{71A3779C-4BB4-41F5-9517-9C747A60C617}"/>
    <cellStyle name="Comma 5 3 3" xfId="16021" xr:uid="{2FD55C22-3806-497D-A09D-5C53F1682686}"/>
    <cellStyle name="Comma 5 3 4" xfId="16022" xr:uid="{DA679222-C4C7-4F7D-884D-403309EC7C85}"/>
    <cellStyle name="Comma 5 3 5" xfId="16023" xr:uid="{2489E5DC-C60C-40DA-BBE4-BB91523EAF15}"/>
    <cellStyle name="Comma 5 3 6" xfId="16024" xr:uid="{1A413B74-D73E-45D1-9ABC-B0EDBAF960CF}"/>
    <cellStyle name="Comma 5 3 7" xfId="16025" xr:uid="{D7750AEF-FD51-46C2-97BF-DFD10C4C0BDD}"/>
    <cellStyle name="Comma 5 3 8" xfId="16026" xr:uid="{DC0FDBE0-3A2B-4FD3-BEED-937C29AE5890}"/>
    <cellStyle name="Comma 5 3_Int on Cust Dep" xfId="16027" xr:uid="{D09093F9-BF32-4625-BF43-AB5AEE6391E5}"/>
    <cellStyle name="Comma 5 4" xfId="16028" xr:uid="{3AA99456-3BCB-45C9-83CD-5D9D8A612257}"/>
    <cellStyle name="Comma 5 5" xfId="16029" xr:uid="{02A71280-75F4-4D46-8324-C280AC1DFA11}"/>
    <cellStyle name="Comma 5 6" xfId="16030" xr:uid="{D886EF89-A63E-48DB-A319-C9CA1C0E9AE3}"/>
    <cellStyle name="Comma 5 7" xfId="16031" xr:uid="{2AC550AB-6A69-4A96-ACD9-15911E97492C}"/>
    <cellStyle name="Comma 5 8" xfId="16032" xr:uid="{F3A5A61A-CFA3-4EF3-8FF3-53ADC7C970B0}"/>
    <cellStyle name="Comma 5 9" xfId="16033" xr:uid="{75329ACA-7B8D-4C4C-9BB3-7F992AC987B3}"/>
    <cellStyle name="Comma 5_INPUT Allocators" xfId="16034" xr:uid="{BED70175-0796-47C7-9D0B-522D2ACCF350}"/>
    <cellStyle name="Comma 50" xfId="16035" xr:uid="{A7577996-862F-40A6-88E7-3DE44D19C2F2}"/>
    <cellStyle name="Comma 51" xfId="16036" xr:uid="{8F87AC01-A5AA-44EB-9CAD-E3CA3E462A03}"/>
    <cellStyle name="Comma 51 2" xfId="16037" xr:uid="{BB9A2B89-6101-427D-9BCD-F9D59120EFBA}"/>
    <cellStyle name="Comma 51 3" xfId="16038" xr:uid="{73A1B78D-5F3B-4B2D-BD76-6C0BBF8675A9}"/>
    <cellStyle name="Comma 51 4" xfId="16039" xr:uid="{2CDC34EF-2B75-4784-B5AE-B5307020B01C}"/>
    <cellStyle name="Comma 51 5" xfId="16040" xr:uid="{CCCB2AF2-1850-45B9-A516-3A76B404DFA5}"/>
    <cellStyle name="Comma 51_INPUT Allocators" xfId="16041" xr:uid="{64F8E3F0-51F3-46B7-B973-A00F2EB8E1FB}"/>
    <cellStyle name="Comma 52" xfId="16042" xr:uid="{3F5A2031-0373-44AC-B367-64D7A74C5B45}"/>
    <cellStyle name="Comma 53" xfId="16043" xr:uid="{86230B9B-08A6-4D00-8B3D-F70866898CFA}"/>
    <cellStyle name="Comma 53 2" xfId="16044" xr:uid="{7C7D0952-FD85-461A-BC99-6DA3C6D4FC51}"/>
    <cellStyle name="Comma 53 3" xfId="16045" xr:uid="{0B4A3EB1-963D-4199-9BA1-670A6541DC72}"/>
    <cellStyle name="Comma 53 4" xfId="16046" xr:uid="{7D008B5A-1850-47B1-B8EC-EA6E27AD8BD9}"/>
    <cellStyle name="Comma 53 5" xfId="16047" xr:uid="{683D5515-726A-4CDB-AE9D-1CC3FD47B1B4}"/>
    <cellStyle name="Comma 53_INPUT Allocators" xfId="16048" xr:uid="{03B63B5B-3D07-48A0-8DF6-DB93F22D494B}"/>
    <cellStyle name="Comma 54" xfId="16049" xr:uid="{5C0D6DF3-27D0-453C-9C99-101AC7E15C41}"/>
    <cellStyle name="Comma 54 2" xfId="16050" xr:uid="{3968310C-4A91-46C6-B012-BD3CDF406B59}"/>
    <cellStyle name="Comma 54 3" xfId="16051" xr:uid="{7212CDF4-F636-4488-8FDA-2B5C9F352FB0}"/>
    <cellStyle name="Comma 54 4" xfId="16052" xr:uid="{47CCB0E1-8E63-4DB6-9B1E-ED53E6994296}"/>
    <cellStyle name="Comma 54 5" xfId="16053" xr:uid="{72FF0998-2F30-4FF3-811A-C7845383FF71}"/>
    <cellStyle name="Comma 54_INPUT Allocators" xfId="16054" xr:uid="{52785186-6D3B-477C-9AD1-F0505E97BEA9}"/>
    <cellStyle name="Comma 55" xfId="16055" xr:uid="{B99777A3-CF3F-46F2-9D69-3F485FEAC535}"/>
    <cellStyle name="Comma 56" xfId="16056" xr:uid="{57EE8AE5-AD84-44FA-A5F0-4257CD15020D}"/>
    <cellStyle name="Comma 57" xfId="16057" xr:uid="{AFBE29B7-7CC1-4523-8AB1-D6842E5EC21B}"/>
    <cellStyle name="Comma 57 2" xfId="16058" xr:uid="{5C4F94CF-6E05-4EC7-B76D-21C4BE7DF2F0}"/>
    <cellStyle name="Comma 57 3" xfId="16059" xr:uid="{42667463-6E0D-4298-A15A-BF4493DA980E}"/>
    <cellStyle name="Comma 57 4" xfId="16060" xr:uid="{17294644-179E-4C1C-B5C5-150186CF5861}"/>
    <cellStyle name="Comma 57 5" xfId="16061" xr:uid="{9D2AB8C6-9461-48AB-B53B-5F3CE6E97420}"/>
    <cellStyle name="Comma 57_INPUT Allocators" xfId="16062" xr:uid="{0703F672-27DD-4E95-A411-75A855FF041C}"/>
    <cellStyle name="Comma 58" xfId="16063" xr:uid="{E2CC2D57-33AF-4B61-974E-CC1D2AF79161}"/>
    <cellStyle name="Comma 58 2" xfId="16064" xr:uid="{50044DF1-58AF-4903-B944-F7BF62F57D4A}"/>
    <cellStyle name="Comma 58 3" xfId="16065" xr:uid="{24C3AD91-A75B-40DC-8DAD-7B05CC86B9EB}"/>
    <cellStyle name="Comma 58 4" xfId="16066" xr:uid="{C4A550D6-FB3A-4882-896B-FDDC34910910}"/>
    <cellStyle name="Comma 58_Int on Cust Dep" xfId="16067" xr:uid="{CB3EE4F4-13B3-490C-8C34-103DC17A5981}"/>
    <cellStyle name="Comma 59" xfId="16068" xr:uid="{2352074C-B4BD-4A93-A5C6-BC5207A8652C}"/>
    <cellStyle name="Comma 59 2" xfId="16069" xr:uid="{113A511F-D6EE-4564-A05D-7A7B410DA68F}"/>
    <cellStyle name="Comma 59 3" xfId="16070" xr:uid="{4C9EB8A9-DF03-4B75-A0FB-349410C7DA05}"/>
    <cellStyle name="Comma 59 4" xfId="16071" xr:uid="{37D67D9C-32B0-41E2-96E0-82E336B84C37}"/>
    <cellStyle name="Comma 59 5" xfId="16072" xr:uid="{CD5F561C-7EDD-45F6-9FB4-10AF9CF96A15}"/>
    <cellStyle name="Comma 59_INPUT Allocators" xfId="16073" xr:uid="{A4A9FC1E-EAEA-4A7F-9E39-2A31811665B1}"/>
    <cellStyle name="Comma 6" xfId="14" xr:uid="{BFED956A-B6CF-40A0-8FEB-B15141269CAC}"/>
    <cellStyle name="Comma 6 10" xfId="16074" xr:uid="{E8E31A0D-4B2B-41A8-A2E9-FBC2949B5A93}"/>
    <cellStyle name="Comma 6 11" xfId="16075" xr:uid="{CA387F46-5AFF-4E3D-97ED-6BE89BDCD38C}"/>
    <cellStyle name="Comma 6 12" xfId="16076" xr:uid="{8E6D147B-D0D8-437A-9CAC-83FB76E69D8E}"/>
    <cellStyle name="Comma 6 13" xfId="16077" xr:uid="{54B61A97-0DEA-4B97-B5D0-BD755CF7BA7C}"/>
    <cellStyle name="Comma 6 14" xfId="16078" xr:uid="{6F75505B-75B7-46D6-91B0-876E08344DAC}"/>
    <cellStyle name="Comma 6 15" xfId="16079" xr:uid="{C2B501B6-FC9D-45C1-9AF3-ABD6F95B155C}"/>
    <cellStyle name="Comma 6 2" xfId="32" xr:uid="{AAF5706C-AF97-46A4-B759-4CE69B41BEA5}"/>
    <cellStyle name="Comma 6 2 2" xfId="33" xr:uid="{506A6EDC-8A74-454B-B76F-F15D29D11AF2}"/>
    <cellStyle name="Comma 6 2 2 10" xfId="16080" xr:uid="{58AC76AA-52D6-480F-8D59-3650FF3F825F}"/>
    <cellStyle name="Comma 6 2 2 2" xfId="16081" xr:uid="{0F823033-F7C7-449E-B999-88FF2962D80E}"/>
    <cellStyle name="Comma 6 2 2 2 2" xfId="16082" xr:uid="{047EBCA3-BDB2-420F-9677-733E948478E8}"/>
    <cellStyle name="Comma 6 2 2 2 2 2" xfId="16083" xr:uid="{C69CA749-626A-4915-874C-0E5F55E90C5D}"/>
    <cellStyle name="Comma 6 2 2 2 2 3" xfId="16084" xr:uid="{727F2B92-4CD6-4775-B1D4-3C1964237B03}"/>
    <cellStyle name="Comma 6 2 2 2 2 4" xfId="16085" xr:uid="{1546EE73-8E28-40F7-A894-06B4A25E1B59}"/>
    <cellStyle name="Comma 6 2 2 2 2 5" xfId="16086" xr:uid="{A6CBFA59-5007-4F67-B343-4547B86A2345}"/>
    <cellStyle name="Comma 6 2 2 2 3" xfId="16087" xr:uid="{DF63BFF3-465B-4349-8F10-E8EA2ACC9FD5}"/>
    <cellStyle name="Comma 6 2 2 2 4" xfId="16088" xr:uid="{55641D21-75D0-4035-B705-1FB8E98E9970}"/>
    <cellStyle name="Comma 6 2 2 2 5" xfId="16089" xr:uid="{F2E3370A-56D0-4978-8338-BF9191D28E43}"/>
    <cellStyle name="Comma 6 2 2 2 6" xfId="16090" xr:uid="{7D337D8E-0CE1-4A2F-AE16-97DA9C840558}"/>
    <cellStyle name="Comma 6 2 2 2 7" xfId="16091" xr:uid="{6535500F-8182-4FBE-950D-29951AF8556E}"/>
    <cellStyle name="Comma 6 2 2 2 8" xfId="16092" xr:uid="{944A4021-520F-49C7-AED3-F81BF6246DF2}"/>
    <cellStyle name="Comma 6 2 2 2 9" xfId="16093" xr:uid="{E4972F34-CA85-4488-8F15-EA49E97E8395}"/>
    <cellStyle name="Comma 6 2 2 2_Int on Cust Dep" xfId="16094" xr:uid="{B287A5D4-857C-41E8-BFB2-11C7F24E1CD0}"/>
    <cellStyle name="Comma 6 2 2 3" xfId="16095" xr:uid="{8AA7501B-D6B2-4086-820D-5FD8CE155237}"/>
    <cellStyle name="Comma 6 2 2 3 2" xfId="16096" xr:uid="{D2F28CBA-E443-413D-BB02-05C6E522FE2F}"/>
    <cellStyle name="Comma 6 2 2 3 3" xfId="16097" xr:uid="{8BD0DF1C-B387-4BB0-932F-F3B169572FE5}"/>
    <cellStyle name="Comma 6 2 2 3 4" xfId="16098" xr:uid="{80D1C467-3B68-4858-A7F5-F0021485CF38}"/>
    <cellStyle name="Comma 6 2 2 3 5" xfId="16099" xr:uid="{9150C63C-C68E-400A-BE3F-96C5A0A41AF8}"/>
    <cellStyle name="Comma 6 2 2 4" xfId="16100" xr:uid="{B6BE803E-A966-42B2-9F8B-77D0B30EF2F5}"/>
    <cellStyle name="Comma 6 2 2 5" xfId="16101" xr:uid="{83A047F6-DCF1-473E-AB56-11150066D68D}"/>
    <cellStyle name="Comma 6 2 2 6" xfId="16102" xr:uid="{EC6783EA-DE2D-47BD-836C-416BC182BFAE}"/>
    <cellStyle name="Comma 6 2 2 7" xfId="16103" xr:uid="{F0633A08-CEB9-4224-A033-A3743F55081C}"/>
    <cellStyle name="Comma 6 2 2 8" xfId="16104" xr:uid="{A62F7B2B-20BA-4AEB-8F78-638DF54D170E}"/>
    <cellStyle name="Comma 6 2 2 9" xfId="16105" xr:uid="{298E3E7A-2CFC-458A-ABF8-0DAAB8B41291}"/>
    <cellStyle name="Comma 6 2 2_INPUT Allocators" xfId="16106" xr:uid="{A7A228F5-1E37-4CF2-8BC4-32FE59502CAF}"/>
    <cellStyle name="Comma 6 2 3" xfId="16107" xr:uid="{520B9978-0863-4507-A315-3B441BC8305C}"/>
    <cellStyle name="Comma 6 2_INPUT Allocators" xfId="16108" xr:uid="{B82A6561-8698-44FB-90E9-3081BECCD676}"/>
    <cellStyle name="Comma 6 3" xfId="34" xr:uid="{F794F446-5CBB-4695-AB70-21F92B6D283F}"/>
    <cellStyle name="Comma 6 3 2" xfId="16109" xr:uid="{954EF8F6-463B-4299-BA9C-DB166FB10E57}"/>
    <cellStyle name="Comma 6 3 3" xfId="16110" xr:uid="{0CD9DE0F-94B9-4474-9A08-01DE243603AE}"/>
    <cellStyle name="Comma 6 3_INPUT Allocators" xfId="16111" xr:uid="{8D83B387-0FC7-4C3A-8219-998669FA0C3E}"/>
    <cellStyle name="Comma 6 4" xfId="16112" xr:uid="{50B2996C-F64E-462F-886B-726DC0F6FA27}"/>
    <cellStyle name="Comma 6 5" xfId="16113" xr:uid="{57BA566A-E3D8-4476-AB81-6ED5F41265D8}"/>
    <cellStyle name="Comma 6 6" xfId="16114" xr:uid="{F0D63E0A-30FA-4204-8CCB-E1E3F37D9D92}"/>
    <cellStyle name="Comma 6 7" xfId="16115" xr:uid="{6FB19946-5674-4B32-A252-51C7CFD08CBD}"/>
    <cellStyle name="Comma 6 8" xfId="16116" xr:uid="{C9E5F24F-7197-4DFB-9A33-D0A73B9982CF}"/>
    <cellStyle name="Comma 6 9" xfId="16117" xr:uid="{5A097918-2AC6-4765-AB6B-D74480F7D64D}"/>
    <cellStyle name="Comma 6_INPUT Allocators" xfId="16118" xr:uid="{2AF43642-A4D1-42DF-B0DD-C7456FF03963}"/>
    <cellStyle name="Comma 60" xfId="16119" xr:uid="{BB1F5515-4189-4FB7-B19A-AB39CDBEC71B}"/>
    <cellStyle name="Comma 60 2" xfId="16120" xr:uid="{F25E15A3-F0F4-4162-A6C4-58EC40515C78}"/>
    <cellStyle name="Comma 60 3" xfId="16121" xr:uid="{CE015F41-39A1-43AA-856C-5B038987FD91}"/>
    <cellStyle name="Comma 60 4" xfId="16122" xr:uid="{409CD360-C521-4FA9-8427-213748D9A55D}"/>
    <cellStyle name="Comma 60 5" xfId="16123" xr:uid="{EAD3B4A8-CFF4-4BAD-A041-FED79C791E17}"/>
    <cellStyle name="Comma 60_INPUT Allocators" xfId="16124" xr:uid="{39689B00-FD76-4212-9BA9-9D1E8883CD2F}"/>
    <cellStyle name="Comma 61" xfId="16125" xr:uid="{F308C9E0-5897-4863-A94D-E39B29D996B3}"/>
    <cellStyle name="Comma 62" xfId="16126" xr:uid="{9B2531F8-8CD9-46EE-8EBC-72E70CB321ED}"/>
    <cellStyle name="Comma 62 2" xfId="16127" xr:uid="{BE21B321-7868-48BD-9EBE-A13C55A5502B}"/>
    <cellStyle name="Comma 62 3" xfId="16128" xr:uid="{0BFAE483-F594-48AF-B4AE-5495FD2DE910}"/>
    <cellStyle name="Comma 62 4" xfId="16129" xr:uid="{EB3D491C-5FE2-4DEF-8E3F-3226E25137E3}"/>
    <cellStyle name="Comma 62 5" xfId="16130" xr:uid="{A587569A-3F82-4853-B6A3-62279234DEF6}"/>
    <cellStyle name="Comma 62_INPUT Allocators" xfId="16131" xr:uid="{96D2FA2E-9FAC-4531-AA3B-58F2DB1F477C}"/>
    <cellStyle name="Comma 63" xfId="16132" xr:uid="{BB379B58-2098-49DF-9706-8559CCF41712}"/>
    <cellStyle name="Comma 63 2" xfId="16133" xr:uid="{C298FC49-F038-4B96-AF8A-951E339AE2F9}"/>
    <cellStyle name="Comma 63 3" xfId="16134" xr:uid="{040FD4E1-B454-409D-9FAE-9937FE718D07}"/>
    <cellStyle name="Comma 63 4" xfId="16135" xr:uid="{3C5C3387-32A9-421D-8601-F509B3642F51}"/>
    <cellStyle name="Comma 63 5" xfId="16136" xr:uid="{E67E902F-DBB2-4041-BF0F-2023669A99D5}"/>
    <cellStyle name="Comma 63_INPUT Allocators" xfId="16137" xr:uid="{BBF0D0DE-A846-43DB-8B2D-3664C8ADE63B}"/>
    <cellStyle name="Comma 64" xfId="16138" xr:uid="{429A1098-6DDF-49E0-9EBB-7C0C52112F62}"/>
    <cellStyle name="Comma 64 2" xfId="16139" xr:uid="{84F2D928-8BCF-403A-8384-FA236AF7E198}"/>
    <cellStyle name="Comma 64 3" xfId="16140" xr:uid="{DC5C1331-5486-47F7-998C-33BDA9ABB550}"/>
    <cellStyle name="Comma 64 4" xfId="16141" xr:uid="{74918D70-E1B2-4304-AC0C-63E0047950C5}"/>
    <cellStyle name="Comma 64 5" xfId="16142" xr:uid="{10F867EF-29D6-488D-8AF0-6E72F7154848}"/>
    <cellStyle name="Comma 64_INPUT Allocators" xfId="16143" xr:uid="{26F01A4E-40F5-4302-B697-E0AFBB85ED0C}"/>
    <cellStyle name="Comma 65" xfId="16144" xr:uid="{6836D1E0-88E4-40AB-B508-419309F7D5F5}"/>
    <cellStyle name="Comma 65 2" xfId="16145" xr:uid="{B629989D-E927-4138-86ED-EBEEC7D0F3A0}"/>
    <cellStyle name="Comma 65 3" xfId="16146" xr:uid="{4BED0FDA-E886-4142-A84B-EBED84DA57A7}"/>
    <cellStyle name="Comma 65 4" xfId="16147" xr:uid="{DB2A5D43-02E3-4E07-8EF4-5487D9C75FF9}"/>
    <cellStyle name="Comma 65_Int on Cust Dep" xfId="16148" xr:uid="{320C94D8-DEB0-434E-9DC2-4E0D369B0D14}"/>
    <cellStyle name="Comma 66" xfId="16149" xr:uid="{9032302A-BC90-4BEC-94B4-26CE4A427CE3}"/>
    <cellStyle name="Comma 66 2" xfId="16150" xr:uid="{9F265C05-0408-47D0-9A59-CAE89C189FB7}"/>
    <cellStyle name="Comma 66 3" xfId="16151" xr:uid="{313648C6-3089-49B2-8507-230549840C1E}"/>
    <cellStyle name="Comma 66 4" xfId="16152" xr:uid="{C5DB6015-F117-4AFF-B340-78A94C2FB83A}"/>
    <cellStyle name="Comma 66_Int on Cust Dep" xfId="16153" xr:uid="{B576EDB8-3934-4B38-98E8-77FAD9220F24}"/>
    <cellStyle name="Comma 67" xfId="16154" xr:uid="{49223C11-FBEA-42B9-AF75-26D344E2089D}"/>
    <cellStyle name="Comma 67 2" xfId="16155" xr:uid="{12DC0603-EAFB-4801-A077-3672B2E738B8}"/>
    <cellStyle name="Comma 67 3" xfId="16156" xr:uid="{C57893A0-C4B2-4B9E-B579-EF0B3697CEA2}"/>
    <cellStyle name="Comma 67 4" xfId="16157" xr:uid="{3EAAC3C4-B6DA-4CD3-8376-AED84FF8ADF3}"/>
    <cellStyle name="Comma 67_Int on Cust Dep" xfId="16158" xr:uid="{B3CDB6A0-24C3-4B65-9F14-652063B572DB}"/>
    <cellStyle name="Comma 68" xfId="16159" xr:uid="{BFB4D555-5B7E-4371-9076-5908F06A17B7}"/>
    <cellStyle name="Comma 69" xfId="16160" xr:uid="{67564A5B-8341-4389-B72D-DFAE5C9FD355}"/>
    <cellStyle name="Comma 7" xfId="83" xr:uid="{1CCEDC64-3C84-43DC-B9B0-A6C61FFEFD3F}"/>
    <cellStyle name="Comma 7 2" xfId="16161" xr:uid="{868D0F96-427F-4740-B233-04191254ACF7}"/>
    <cellStyle name="Comma 7 3" xfId="16162" xr:uid="{BEF58A10-E78C-4649-892A-C9C006AA1AAB}"/>
    <cellStyle name="Comma 7 3 10" xfId="16163" xr:uid="{3E3B98AC-9559-4F2E-83D1-83E28BE79DBA}"/>
    <cellStyle name="Comma 7 3 11" xfId="16164" xr:uid="{D6221806-3D84-41CD-A2EF-E7B759EAEDF2}"/>
    <cellStyle name="Comma 7 3 12" xfId="16165" xr:uid="{0FE5C7EA-9675-4AC8-893F-2DA1F1CDA1D6}"/>
    <cellStyle name="Comma 7 3 13" xfId="16166" xr:uid="{2981D3F6-C368-43FC-99C2-723819C772FC}"/>
    <cellStyle name="Comma 7 3 14" xfId="16167" xr:uid="{911600A4-2E1D-4D4E-827C-C3217C750F1A}"/>
    <cellStyle name="Comma 7 3 15" xfId="16168" xr:uid="{C20908EF-95C1-4FF0-BA40-08D68DC8EAB6}"/>
    <cellStyle name="Comma 7 3 16" xfId="16169" xr:uid="{AAD121A1-A30A-45CC-9149-55795EBC561D}"/>
    <cellStyle name="Comma 7 3 17" xfId="16170" xr:uid="{60D75D95-58F9-4E6D-BFB8-64372813E4A1}"/>
    <cellStyle name="Comma 7 3 18" xfId="16171" xr:uid="{5E6200A4-5BF4-4AE9-838A-D4BBB9E93356}"/>
    <cellStyle name="Comma 7 3 2" xfId="16172" xr:uid="{DFF7E1A7-CEBC-48A8-88AF-E18F95E4987A}"/>
    <cellStyle name="Comma 7 3 2 2" xfId="16173" xr:uid="{D31EB7EF-4E04-4E14-8ADE-8A881490B12C}"/>
    <cellStyle name="Comma 7 3 2 2 2" xfId="16174" xr:uid="{B90A7C36-75AE-4F94-AE6B-1D571EB109CF}"/>
    <cellStyle name="Comma 7 3 2 2 3" xfId="16175" xr:uid="{AC27F7AF-7D70-48AA-83E1-9AA90C91006C}"/>
    <cellStyle name="Comma 7 3 2 2 4" xfId="16176" xr:uid="{606A74E9-6593-44D0-A520-F9912B284B6B}"/>
    <cellStyle name="Comma 7 3 2 2 5" xfId="16177" xr:uid="{7BBD30E3-3663-428B-9B86-43D466F8C437}"/>
    <cellStyle name="Comma 7 3 2 3" xfId="16178" xr:uid="{2BA73AA1-AB3C-4C9B-96DB-C4122D37BE0A}"/>
    <cellStyle name="Comma 7 3 2 4" xfId="16179" xr:uid="{2BB78749-2FBD-40F2-A380-531FBB7E09D7}"/>
    <cellStyle name="Comma 7 3 2 5" xfId="16180" xr:uid="{4A0BA3E4-E2C6-41F5-93DB-A996DF721DFD}"/>
    <cellStyle name="Comma 7 3 2 6" xfId="16181" xr:uid="{97EEB625-7522-4978-B61B-AD9AB4C3D411}"/>
    <cellStyle name="Comma 7 3 2 7" xfId="16182" xr:uid="{1C75383E-6645-44F3-BE7B-11EC3A5F9CF7}"/>
    <cellStyle name="Comma 7 3 2 8" xfId="16183" xr:uid="{29C74049-42C8-45EA-9041-B2B15E3DF60B}"/>
    <cellStyle name="Comma 7 3 2 9" xfId="16184" xr:uid="{57EB5AE5-528F-49D0-943D-71A4EC33CAB7}"/>
    <cellStyle name="Comma 7 3 2_Int on Cust Dep" xfId="16185" xr:uid="{F6F12194-CF51-4FAA-ABB3-40B99127F1A4}"/>
    <cellStyle name="Comma 7 3 3" xfId="16186" xr:uid="{92B9BE2C-6C5D-4A8B-905B-DA60595D5362}"/>
    <cellStyle name="Comma 7 3 3 2" xfId="16187" xr:uid="{CDFF75ED-3BDC-4512-B349-15E0035D4E3E}"/>
    <cellStyle name="Comma 7 3 3 2 2" xfId="16188" xr:uid="{A9546BCC-BCC4-4EE8-B078-E688A70CAF87}"/>
    <cellStyle name="Comma 7 3 3 2 3" xfId="16189" xr:uid="{34CD04C6-1E08-4BFA-A1F0-275C7A63926A}"/>
    <cellStyle name="Comma 7 3 3 2 4" xfId="16190" xr:uid="{FE9A1A30-5512-4F9E-BD86-6A2429F8BB03}"/>
    <cellStyle name="Comma 7 3 3 2 5" xfId="16191" xr:uid="{E1A198A4-684F-4DB3-9E79-5659E1F7AD92}"/>
    <cellStyle name="Comma 7 3 3 3" xfId="16192" xr:uid="{A646BBF6-8D60-4B19-B9D4-6B26D6BDB48B}"/>
    <cellStyle name="Comma 7 3 3 4" xfId="16193" xr:uid="{05DBB043-964B-4CFC-859F-8285C413AFC5}"/>
    <cellStyle name="Comma 7 3 3 5" xfId="16194" xr:uid="{405A6E65-D41F-4003-8A8B-6ACFB6597D73}"/>
    <cellStyle name="Comma 7 3 3 6" xfId="16195" xr:uid="{BB1A0218-88BC-4AEE-8175-91E6147FE197}"/>
    <cellStyle name="Comma 7 3 3 7" xfId="16196" xr:uid="{B0AABB77-57C2-42B5-97D3-49DA62B10D7A}"/>
    <cellStyle name="Comma 7 3 3 8" xfId="16197" xr:uid="{2C2D1E85-950C-466F-AE6F-528D1CA9DD2A}"/>
    <cellStyle name="Comma 7 3 3 9" xfId="16198" xr:uid="{69473C0F-7755-433D-B7BD-0A8E72117BE3}"/>
    <cellStyle name="Comma 7 3 3_Int on Cust Dep" xfId="16199" xr:uid="{2C4E94DD-639C-44F4-BBB9-19F78CBCCDD0}"/>
    <cellStyle name="Comma 7 3 4" xfId="16200" xr:uid="{F0689411-15B5-478B-9206-80BC10483C36}"/>
    <cellStyle name="Comma 7 3 4 2" xfId="16201" xr:uid="{6E1EA2AE-0B5F-45F9-90CA-0AB71BD9B67E}"/>
    <cellStyle name="Comma 7 3 4 2 2" xfId="16202" xr:uid="{674F5073-B601-4EE1-A2F5-703AD54EADA9}"/>
    <cellStyle name="Comma 7 3 4 2 3" xfId="16203" xr:uid="{84417FBD-341E-4BBC-A117-C16BC45CC226}"/>
    <cellStyle name="Comma 7 3 4 2 4" xfId="16204" xr:uid="{879F9691-51C4-4D9F-B4CA-6796AF50E607}"/>
    <cellStyle name="Comma 7 3 4 2 5" xfId="16205" xr:uid="{AE10B887-1219-405A-AB58-9F29A7B0C152}"/>
    <cellStyle name="Comma 7 3 4 3" xfId="16206" xr:uid="{77921AFE-8985-4DE3-B4EF-D6DA9A6E5BF7}"/>
    <cellStyle name="Comma 7 3 4 4" xfId="16207" xr:uid="{A1B2D10D-3245-400C-ACDD-D488BBC31947}"/>
    <cellStyle name="Comma 7 3 4 5" xfId="16208" xr:uid="{74C571E5-6262-4437-A301-7F2EF11C450A}"/>
    <cellStyle name="Comma 7 3 4 6" xfId="16209" xr:uid="{6BA40A9D-5914-4AD6-A6CD-D2B74E0A16B1}"/>
    <cellStyle name="Comma 7 3 4 7" xfId="16210" xr:uid="{02B6D32B-303C-4180-B8A2-BBBAA05A6CF6}"/>
    <cellStyle name="Comma 7 3 4 8" xfId="16211" xr:uid="{13F0BD34-915E-463B-BB20-C66156175D8B}"/>
    <cellStyle name="Comma 7 3 4 9" xfId="16212" xr:uid="{320238DA-8B44-48CC-AEA0-3587D7A009CA}"/>
    <cellStyle name="Comma 7 3 4_Int on Cust Dep" xfId="16213" xr:uid="{323DFB4E-2101-4352-B570-C65EDB975286}"/>
    <cellStyle name="Comma 7 3 5" xfId="16214" xr:uid="{F81019C7-01AD-4663-ACC6-DD51D74CB25A}"/>
    <cellStyle name="Comma 7 3 5 2" xfId="16215" xr:uid="{7DFEDE70-3755-42CA-BCD6-DB19FF10724B}"/>
    <cellStyle name="Comma 7 3 5 2 2" xfId="16216" xr:uid="{09BD2D1C-35DA-4444-BC0B-B87917334314}"/>
    <cellStyle name="Comma 7 3 5 2 3" xfId="16217" xr:uid="{C9EE99C0-98B7-445F-BE95-0F5F414531D2}"/>
    <cellStyle name="Comma 7 3 5 2 4" xfId="16218" xr:uid="{EB47ADC1-49ED-4A67-A0DF-905594F3D1E9}"/>
    <cellStyle name="Comma 7 3 5 2 5" xfId="16219" xr:uid="{9A8559D3-DCDF-49D5-A95E-F689006230F4}"/>
    <cellStyle name="Comma 7 3 5 3" xfId="16220" xr:uid="{B92D7F0D-5342-4FAA-8821-2D6243EC70A3}"/>
    <cellStyle name="Comma 7 3 5 4" xfId="16221" xr:uid="{4E36F607-AF11-4D70-B2F9-EA72C7356587}"/>
    <cellStyle name="Comma 7 3 5 5" xfId="16222" xr:uid="{4FDA4103-22C1-4B59-A146-510EE64A386D}"/>
    <cellStyle name="Comma 7 3 5 6" xfId="16223" xr:uid="{1A2F6046-5A80-470A-BF10-C34EFB3032F1}"/>
    <cellStyle name="Comma 7 3 5 7" xfId="16224" xr:uid="{37F16E51-5C67-46D5-98C2-740B8D8FA3C4}"/>
    <cellStyle name="Comma 7 3 5 8" xfId="16225" xr:uid="{733DDC4F-B0CE-4E94-BAB1-DBBA6677E1B1}"/>
    <cellStyle name="Comma 7 3 5 9" xfId="16226" xr:uid="{15351BB3-7310-42F5-9AF3-4F6AAC0610E2}"/>
    <cellStyle name="Comma 7 3 5_Int on Cust Dep" xfId="16227" xr:uid="{6C90A735-29A7-4B2C-8879-03F376D7E8B7}"/>
    <cellStyle name="Comma 7 3 6" xfId="16228" xr:uid="{AF9C1445-F1BB-4C56-BBEF-BF5C0DFFC3AB}"/>
    <cellStyle name="Comma 7 3 6 2" xfId="16229" xr:uid="{A0601624-9014-45E9-A820-C98FC99629B0}"/>
    <cellStyle name="Comma 7 3 6 2 2" xfId="16230" xr:uid="{CD842483-F33F-45A6-B630-2CE97EA450A8}"/>
    <cellStyle name="Comma 7 3 6 2 3" xfId="16231" xr:uid="{21E243D8-2A93-4409-9DAF-8FCCD7EE20F2}"/>
    <cellStyle name="Comma 7 3 6 2 4" xfId="16232" xr:uid="{E3597DB5-D104-415A-A82F-B3CE89C30BF1}"/>
    <cellStyle name="Comma 7 3 6 2 5" xfId="16233" xr:uid="{DBC5EA5F-DAAE-4413-948E-3509279D2E1D}"/>
    <cellStyle name="Comma 7 3 6 3" xfId="16234" xr:uid="{9F2F0BC0-8432-4FFD-899F-8B8F16AC2A20}"/>
    <cellStyle name="Comma 7 3 6 4" xfId="16235" xr:uid="{4921F1F4-3A62-414F-8290-EC0569764088}"/>
    <cellStyle name="Comma 7 3 6 5" xfId="16236" xr:uid="{C541819F-B6C5-4938-BFC8-5F57B945906A}"/>
    <cellStyle name="Comma 7 3 6 6" xfId="16237" xr:uid="{D0F8294D-A604-4781-8C17-C8A6998B3B1C}"/>
    <cellStyle name="Comma 7 3 6 7" xfId="16238" xr:uid="{21A35D10-30C8-477D-BE8F-A7CBFFF1FFBD}"/>
    <cellStyle name="Comma 7 3 6 8" xfId="16239" xr:uid="{A72BA9CC-461A-4C67-BFA9-3176BE00188E}"/>
    <cellStyle name="Comma 7 3 6 9" xfId="16240" xr:uid="{4E4A60AD-3231-4BA2-805B-9F9E8BA2E323}"/>
    <cellStyle name="Comma 7 3 6_Int on Cust Dep" xfId="16241" xr:uid="{F175D850-1B6D-44A0-BE1D-2C6253B349EA}"/>
    <cellStyle name="Comma 7 3 7" xfId="16242" xr:uid="{FB553743-2BFC-4658-97D9-B79FA4A5B453}"/>
    <cellStyle name="Comma 7 3 7 2" xfId="16243" xr:uid="{11481712-BEAE-47EC-8B63-BE9D9B46E1EB}"/>
    <cellStyle name="Comma 7 3 7 3" xfId="16244" xr:uid="{72674AED-B6BA-4E6B-A9B6-581F1E92DA0B}"/>
    <cellStyle name="Comma 7 3 7 4" xfId="16245" xr:uid="{CB6478AF-B141-458C-9EC9-73E21B167D30}"/>
    <cellStyle name="Comma 7 3 7 5" xfId="16246" xr:uid="{92ED5640-47B6-467A-9F87-9823557CC5FF}"/>
    <cellStyle name="Comma 7 3 8" xfId="16247" xr:uid="{75203A23-2EB7-4ED6-9707-225304A564A0}"/>
    <cellStyle name="Comma 7 3 8 2" xfId="16248" xr:uid="{98464F53-3EFA-4B92-B338-87439D8B7708}"/>
    <cellStyle name="Comma 7 3 8 3" xfId="16249" xr:uid="{6EC82809-6F78-42B1-914C-15E9AA716103}"/>
    <cellStyle name="Comma 7 3 8 4" xfId="16250" xr:uid="{71C0F811-33C8-420D-AC8F-39D960B9B1DD}"/>
    <cellStyle name="Comma 7 3 9" xfId="16251" xr:uid="{A37E7376-3591-420A-A66E-7BEBD57D9E41}"/>
    <cellStyle name="Comma 7 3_INPUT Allocators" xfId="16252" xr:uid="{91FB443F-583E-4D95-BD8A-A7E6636696DD}"/>
    <cellStyle name="Comma 7 4" xfId="16253" xr:uid="{CAD0469D-9AB1-4B77-9780-022CF30D6057}"/>
    <cellStyle name="Comma 7 5" xfId="16254" xr:uid="{ADBD69A7-FE33-466D-A550-9FA003C78305}"/>
    <cellStyle name="Comma 7 6" xfId="16255" xr:uid="{28553638-D22C-4289-9045-CFE51321C201}"/>
    <cellStyle name="Comma 7 6 10" xfId="16256" xr:uid="{65AC3ED7-75C7-4C8E-93BB-364EA6D67C74}"/>
    <cellStyle name="Comma 7 6 11" xfId="16257" xr:uid="{9D36FA98-A4EA-44E6-8CC9-4EB0D1383A9F}"/>
    <cellStyle name="Comma 7 6 12" xfId="16258" xr:uid="{5857C048-2697-49B2-B640-192B850AAAC6}"/>
    <cellStyle name="Comma 7 6 13" xfId="16259" xr:uid="{F0EE9B6F-895C-4878-B910-1AF1C20D7B0C}"/>
    <cellStyle name="Comma 7 6 14" xfId="16260" xr:uid="{F555484D-8C31-4FEB-BBDE-DC8C61FA1095}"/>
    <cellStyle name="Comma 7 6 15" xfId="16261" xr:uid="{5F7E2F35-901C-400B-A426-523A01C91A4C}"/>
    <cellStyle name="Comma 7 6 16" xfId="16262" xr:uid="{E2E81F3E-FA0C-4DA2-85C3-017F300DA82B}"/>
    <cellStyle name="Comma 7 6 17" xfId="16263" xr:uid="{8ADAACDB-BCB8-44C7-B178-82210270AA43}"/>
    <cellStyle name="Comma 7 6 18" xfId="16264" xr:uid="{95277C36-A6B9-493B-92C5-2CCD005C8DEE}"/>
    <cellStyle name="Comma 7 6 2" xfId="16265" xr:uid="{7E348464-2FE1-4810-83D2-4C35FF41F343}"/>
    <cellStyle name="Comma 7 6 2 2" xfId="16266" xr:uid="{A32CC99D-E724-48F7-B102-2C8EB39BD88B}"/>
    <cellStyle name="Comma 7 6 2 2 2" xfId="16267" xr:uid="{2228481E-D0F5-411B-8E22-51086D6A9EBF}"/>
    <cellStyle name="Comma 7 6 2 2 3" xfId="16268" xr:uid="{509CC1FA-E044-4270-A762-13980DF34031}"/>
    <cellStyle name="Comma 7 6 2 2 4" xfId="16269" xr:uid="{A65A7A6E-B4EE-4608-8CD6-D5258E2830B8}"/>
    <cellStyle name="Comma 7 6 2 2 5" xfId="16270" xr:uid="{4CB0D6E8-9E9A-4FF1-85C5-44A46A7CA1E4}"/>
    <cellStyle name="Comma 7 6 2 3" xfId="16271" xr:uid="{BA5EA884-6E74-4563-9979-4CD0B98FB6ED}"/>
    <cellStyle name="Comma 7 6 2 4" xfId="16272" xr:uid="{0531A14A-0E3C-4FA9-9325-886309815632}"/>
    <cellStyle name="Comma 7 6 2 5" xfId="16273" xr:uid="{2C959258-8E60-4F9A-9477-C2334A77B1CE}"/>
    <cellStyle name="Comma 7 6 2 6" xfId="16274" xr:uid="{4936BB93-6EFA-4C9D-B67A-FAC43EA333A1}"/>
    <cellStyle name="Comma 7 6 2 7" xfId="16275" xr:uid="{532CEAB1-333C-40FC-8EF3-8F1E7CD00B27}"/>
    <cellStyle name="Comma 7 6 2 8" xfId="16276" xr:uid="{BCE3DD51-009D-4FA3-94E2-EC70264921CF}"/>
    <cellStyle name="Comma 7 6 2 9" xfId="16277" xr:uid="{C4D69920-2307-4387-91D9-546A09D078FF}"/>
    <cellStyle name="Comma 7 6 2_Int on Cust Dep" xfId="16278" xr:uid="{310B6A75-5FC9-47BC-9E65-7894B9B37DC0}"/>
    <cellStyle name="Comma 7 6 3" xfId="16279" xr:uid="{1B214013-F55A-4663-933B-29AD5F782EDD}"/>
    <cellStyle name="Comma 7 6 3 2" xfId="16280" xr:uid="{A4E1F10F-A263-4E1B-9653-20FE43EF0DB8}"/>
    <cellStyle name="Comma 7 6 3 2 2" xfId="16281" xr:uid="{DE30F2AF-F925-4454-B1E6-CF8C62BDDD2E}"/>
    <cellStyle name="Comma 7 6 3 2 3" xfId="16282" xr:uid="{B58828C9-6CB8-4560-A7C5-6D971A425536}"/>
    <cellStyle name="Comma 7 6 3 2 4" xfId="16283" xr:uid="{7D104D14-11B1-47A0-A66E-2D9AA4C41E28}"/>
    <cellStyle name="Comma 7 6 3 2 5" xfId="16284" xr:uid="{66FF374D-FA40-4B7D-A4EF-8AB74E33F4FF}"/>
    <cellStyle name="Comma 7 6 3 3" xfId="16285" xr:uid="{5ECD649B-F61F-4D36-8480-1A6DD72BAB8D}"/>
    <cellStyle name="Comma 7 6 3 4" xfId="16286" xr:uid="{B6B7813B-45DF-412B-AF80-CD42B9A5D50B}"/>
    <cellStyle name="Comma 7 6 3 5" xfId="16287" xr:uid="{B7BDB51B-A7D8-459E-9179-F132CD9D6BA7}"/>
    <cellStyle name="Comma 7 6 3 6" xfId="16288" xr:uid="{13278B63-631F-4034-9CF6-5444A36AC09D}"/>
    <cellStyle name="Comma 7 6 3 7" xfId="16289" xr:uid="{437DB5E8-140A-49B2-B799-2C1F82A1CC51}"/>
    <cellStyle name="Comma 7 6 3 8" xfId="16290" xr:uid="{3A861D40-CD90-4741-A384-381A7454E2A6}"/>
    <cellStyle name="Comma 7 6 3 9" xfId="16291" xr:uid="{C68EE476-3245-4955-85FF-C584783DD7F3}"/>
    <cellStyle name="Comma 7 6 3_Int on Cust Dep" xfId="16292" xr:uid="{2B81B868-408F-4C2D-B640-D7D6391B7342}"/>
    <cellStyle name="Comma 7 6 4" xfId="16293" xr:uid="{9FA4CD87-6845-4099-9FFF-74B274D190DC}"/>
    <cellStyle name="Comma 7 6 4 2" xfId="16294" xr:uid="{FD512C0A-684D-4173-8B0C-3E26F73D3C69}"/>
    <cellStyle name="Comma 7 6 4 2 2" xfId="16295" xr:uid="{6D58D0CF-2300-4983-BC6F-0FA77BD6576A}"/>
    <cellStyle name="Comma 7 6 4 2 3" xfId="16296" xr:uid="{D990D0EE-D966-450F-BCD6-D96CB05013C8}"/>
    <cellStyle name="Comma 7 6 4 2 4" xfId="16297" xr:uid="{F11D2D74-B349-42E2-9D46-712B45818E6C}"/>
    <cellStyle name="Comma 7 6 4 2 5" xfId="16298" xr:uid="{BF08F540-DB5B-4572-AEFD-F7C7C7707CC3}"/>
    <cellStyle name="Comma 7 6 4 3" xfId="16299" xr:uid="{4C7A9E1E-E7F9-46F7-B86F-A6A53972D5A4}"/>
    <cellStyle name="Comma 7 6 4 4" xfId="16300" xr:uid="{332E28C5-10B5-4396-99CA-46836D7AEEBB}"/>
    <cellStyle name="Comma 7 6 4 5" xfId="16301" xr:uid="{9C6E18EF-BDB8-43B7-88CC-DF5D6C97E622}"/>
    <cellStyle name="Comma 7 6 4 6" xfId="16302" xr:uid="{CB7D477B-45C7-427F-8DF1-F0617CCB9DA0}"/>
    <cellStyle name="Comma 7 6 4 7" xfId="16303" xr:uid="{E211F06E-34B1-468B-8D30-F437EA095B9D}"/>
    <cellStyle name="Comma 7 6 4 8" xfId="16304" xr:uid="{05A6FFBF-F687-4EDA-8547-3CFAC0698288}"/>
    <cellStyle name="Comma 7 6 4 9" xfId="16305" xr:uid="{D14FC717-2167-4AF8-9D77-E215734D5D54}"/>
    <cellStyle name="Comma 7 6 4_Int on Cust Dep" xfId="16306" xr:uid="{2DE2A009-2986-4ABC-BF11-C5C85AD63EA7}"/>
    <cellStyle name="Comma 7 6 5" xfId="16307" xr:uid="{72D28C66-8BB7-44CE-991C-691813FCD75F}"/>
    <cellStyle name="Comma 7 6 5 2" xfId="16308" xr:uid="{8CCC42BB-74DF-4D4D-8548-722C761BBC61}"/>
    <cellStyle name="Comma 7 6 5 2 2" xfId="16309" xr:uid="{D6B91CC4-1547-4F6E-B1C7-8BDB0C4C510D}"/>
    <cellStyle name="Comma 7 6 5 2 3" xfId="16310" xr:uid="{AEDCC174-6165-42FA-876C-14D3F70CEBB5}"/>
    <cellStyle name="Comma 7 6 5 2 4" xfId="16311" xr:uid="{9894479C-2CB0-4460-8A20-ECABF12BF265}"/>
    <cellStyle name="Comma 7 6 5 2 5" xfId="16312" xr:uid="{6DDECC5D-C9C4-4757-8A9E-B807EBADA10C}"/>
    <cellStyle name="Comma 7 6 5 3" xfId="16313" xr:uid="{797DFE35-BB3D-4F6C-A9B9-1FC523B548EF}"/>
    <cellStyle name="Comma 7 6 5 4" xfId="16314" xr:uid="{DBB20065-BDA2-4951-9648-5DA6E1FE8E50}"/>
    <cellStyle name="Comma 7 6 5 5" xfId="16315" xr:uid="{77A32EF2-6B1D-4342-A287-767BA00D58D8}"/>
    <cellStyle name="Comma 7 6 5 6" xfId="16316" xr:uid="{CA81C1DD-9E02-4B0A-BEB7-3E944FEA3788}"/>
    <cellStyle name="Comma 7 6 5 7" xfId="16317" xr:uid="{AD28B02F-DC41-4DA1-ADBF-DE30E3A6E948}"/>
    <cellStyle name="Comma 7 6 5 8" xfId="16318" xr:uid="{30694BDE-DD19-4DC4-8B36-02791C34A447}"/>
    <cellStyle name="Comma 7 6 5 9" xfId="16319" xr:uid="{EB901145-40BA-4A09-B60E-ECC0743ED6F8}"/>
    <cellStyle name="Comma 7 6 5_Int on Cust Dep" xfId="16320" xr:uid="{E379E2CB-D593-476D-A85E-E0753F2E7AE8}"/>
    <cellStyle name="Comma 7 6 6" xfId="16321" xr:uid="{3BBB1811-A343-449C-9CE8-9DBCF9254184}"/>
    <cellStyle name="Comma 7 6 6 2" xfId="16322" xr:uid="{D6EA6F4C-D301-4EA2-BF7E-2B05401E193B}"/>
    <cellStyle name="Comma 7 6 6 2 2" xfId="16323" xr:uid="{03684870-5E9F-4757-8DE1-78A8F0E72EBD}"/>
    <cellStyle name="Comma 7 6 6 2 3" xfId="16324" xr:uid="{30FDBF84-B35A-4CFD-B407-575111E966A9}"/>
    <cellStyle name="Comma 7 6 6 2 4" xfId="16325" xr:uid="{DCD45E66-4345-42DC-9C73-D6BD0FAAF5AD}"/>
    <cellStyle name="Comma 7 6 6 2 5" xfId="16326" xr:uid="{C60EFFA0-7024-410A-B8A7-8542BC06DDFD}"/>
    <cellStyle name="Comma 7 6 6 3" xfId="16327" xr:uid="{37A0068A-F946-477C-A959-F1968B7317E5}"/>
    <cellStyle name="Comma 7 6 6 4" xfId="16328" xr:uid="{5ABB03B4-4474-423B-9996-B88CF8A1DDE7}"/>
    <cellStyle name="Comma 7 6 6 5" xfId="16329" xr:uid="{A2E64238-DD49-4616-85D5-0E9AC9E0E04B}"/>
    <cellStyle name="Comma 7 6 6 6" xfId="16330" xr:uid="{BF54316F-821F-4EAD-8359-3C5AC36E3628}"/>
    <cellStyle name="Comma 7 6 6 7" xfId="16331" xr:uid="{66876A76-5A88-42A4-9573-576B6AEA38E6}"/>
    <cellStyle name="Comma 7 6 6 8" xfId="16332" xr:uid="{54AD2021-7AA6-4348-A6A3-A413A234DEB8}"/>
    <cellStyle name="Comma 7 6 6 9" xfId="16333" xr:uid="{41C70D21-7035-483E-877D-1F6673F68B3F}"/>
    <cellStyle name="Comma 7 6 6_Int on Cust Dep" xfId="16334" xr:uid="{80D75B83-C8DA-4E86-A71B-A9CF31CD6F19}"/>
    <cellStyle name="Comma 7 6 7" xfId="16335" xr:uid="{A79DE460-4EBA-404C-A93A-B6D9A8BD30E3}"/>
    <cellStyle name="Comma 7 6 7 2" xfId="16336" xr:uid="{4DB620D3-8551-46FC-AEAA-B56BDE3779A8}"/>
    <cellStyle name="Comma 7 6 7 3" xfId="16337" xr:uid="{D9532EDB-0D8C-4F24-92DF-7CFB9CA831C9}"/>
    <cellStyle name="Comma 7 6 7 4" xfId="16338" xr:uid="{7292DAF1-1352-4DCA-AC58-89A01DEDB83D}"/>
    <cellStyle name="Comma 7 6 7 5" xfId="16339" xr:uid="{DD626E71-CD76-4B28-A98E-2CCD58950FFB}"/>
    <cellStyle name="Comma 7 6 8" xfId="16340" xr:uid="{C2FBE6AB-50AF-457F-8519-177B9B3AC86D}"/>
    <cellStyle name="Comma 7 6 8 2" xfId="16341" xr:uid="{9250D7F2-C084-44C3-9222-52BBB0A35FA0}"/>
    <cellStyle name="Comma 7 6 8 3" xfId="16342" xr:uid="{0DDB7476-BBF7-4574-916C-1F50233A66A0}"/>
    <cellStyle name="Comma 7 6 8 4" xfId="16343" xr:uid="{F89DA101-0B5B-45BE-B31C-48E602FD22AF}"/>
    <cellStyle name="Comma 7 6 9" xfId="16344" xr:uid="{85EE7035-B170-4D1E-BAF2-440170E4A0E0}"/>
    <cellStyle name="Comma 7 6_INPUT Allocators" xfId="16345" xr:uid="{1F389AB8-D918-42A8-90F7-9ACC2467674A}"/>
    <cellStyle name="Comma 7 7" xfId="16346" xr:uid="{CF787B7D-ACC4-44F3-90F1-D626BF7E053D}"/>
    <cellStyle name="Comma 7 7 10" xfId="16347" xr:uid="{5379DB91-13F4-4CB7-98CC-48E9E1AF18C8}"/>
    <cellStyle name="Comma 7 7 11" xfId="16348" xr:uid="{784437A0-CE35-456A-B6E0-D2984FFA838C}"/>
    <cellStyle name="Comma 7 7 12" xfId="16349" xr:uid="{1CED85F6-D6F2-4F96-B253-2ADF06B7769F}"/>
    <cellStyle name="Comma 7 7 13" xfId="16350" xr:uid="{6BA24274-AD3A-4703-9E09-D9DC39337879}"/>
    <cellStyle name="Comma 7 7 14" xfId="16351" xr:uid="{AD979049-DC0C-4866-B13D-651256DD1F6A}"/>
    <cellStyle name="Comma 7 7 15" xfId="16352" xr:uid="{967FE9F8-912E-41DC-ADEF-0918458EE728}"/>
    <cellStyle name="Comma 7 7 16" xfId="16353" xr:uid="{DF80241C-F079-468A-A374-1522A503B7DA}"/>
    <cellStyle name="Comma 7 7 17" xfId="16354" xr:uid="{5DDAD1EB-9F68-404D-AD15-2643295AC6CD}"/>
    <cellStyle name="Comma 7 7 18" xfId="16355" xr:uid="{A62A1729-20AA-40F7-AF93-43DF3D1B7CE4}"/>
    <cellStyle name="Comma 7 7 2" xfId="16356" xr:uid="{B8A56AF4-1D6A-46E8-B62C-F7925CBDBA21}"/>
    <cellStyle name="Comma 7 7 2 2" xfId="16357" xr:uid="{000EBEA4-DE43-46E9-A964-DA3BD7B9D79D}"/>
    <cellStyle name="Comma 7 7 2 2 2" xfId="16358" xr:uid="{E25358B2-47BC-4A10-A19F-8087CE2DAA05}"/>
    <cellStyle name="Comma 7 7 2 2 3" xfId="16359" xr:uid="{813EA76F-FD0A-44A2-AA8C-3058623442C5}"/>
    <cellStyle name="Comma 7 7 2 2 4" xfId="16360" xr:uid="{D5A0AD90-5002-4214-9406-C0EADC666609}"/>
    <cellStyle name="Comma 7 7 2 2 5" xfId="16361" xr:uid="{763AF262-1D36-4566-A70A-6F21C3438DE3}"/>
    <cellStyle name="Comma 7 7 2 3" xfId="16362" xr:uid="{F19CC117-3BF5-4875-A807-5BC1BCDE498D}"/>
    <cellStyle name="Comma 7 7 2 4" xfId="16363" xr:uid="{D6F889DF-2432-474E-A474-8F8102068E3A}"/>
    <cellStyle name="Comma 7 7 2 5" xfId="16364" xr:uid="{E9DDDE49-A1A1-4DDE-99A5-86C15CBEF642}"/>
    <cellStyle name="Comma 7 7 2 6" xfId="16365" xr:uid="{90156A9C-D19C-4E80-B99B-F15C9C7334B2}"/>
    <cellStyle name="Comma 7 7 2 7" xfId="16366" xr:uid="{F1CA2534-F978-45AD-B02C-D7BF98FD714B}"/>
    <cellStyle name="Comma 7 7 2 8" xfId="16367" xr:uid="{93A57C3E-B24B-4C14-BBE0-ECE9C4146E3B}"/>
    <cellStyle name="Comma 7 7 2 9" xfId="16368" xr:uid="{44E2DA58-F9C3-41E3-97A7-14D03A2D565A}"/>
    <cellStyle name="Comma 7 7 2_Int on Cust Dep" xfId="16369" xr:uid="{242C597C-0C54-4BA8-8EC1-5497C8CAA3FB}"/>
    <cellStyle name="Comma 7 7 3" xfId="16370" xr:uid="{17BF6E33-05DA-4178-B67D-282B5ECFC5C2}"/>
    <cellStyle name="Comma 7 7 3 2" xfId="16371" xr:uid="{FF15A6AE-ED3A-4831-9497-3055E5751FBF}"/>
    <cellStyle name="Comma 7 7 3 2 2" xfId="16372" xr:uid="{30D3EC84-69DB-4073-AA0C-5CB67AFEACD9}"/>
    <cellStyle name="Comma 7 7 3 2 3" xfId="16373" xr:uid="{81DE101D-F6EC-46D8-B110-3AFAF0344EAE}"/>
    <cellStyle name="Comma 7 7 3 2 4" xfId="16374" xr:uid="{8F7822C0-949C-44C2-84EA-E53A7F3BEA1A}"/>
    <cellStyle name="Comma 7 7 3 2 5" xfId="16375" xr:uid="{D74C5240-04C6-4F74-9218-EAA276367948}"/>
    <cellStyle name="Comma 7 7 3 3" xfId="16376" xr:uid="{36471789-0F95-4C9E-AE15-2A0685DD69EB}"/>
    <cellStyle name="Comma 7 7 3 4" xfId="16377" xr:uid="{D4F5E85A-556B-4D9C-98E4-89C51641EC62}"/>
    <cellStyle name="Comma 7 7 3 5" xfId="16378" xr:uid="{685C6AE5-CA77-472D-A563-C45F87908C98}"/>
    <cellStyle name="Comma 7 7 3 6" xfId="16379" xr:uid="{C1E57A43-611A-435C-8B11-950052CDD859}"/>
    <cellStyle name="Comma 7 7 3 7" xfId="16380" xr:uid="{590B09D6-70AD-4702-8CB7-C269FA8B7C4F}"/>
    <cellStyle name="Comma 7 7 3 8" xfId="16381" xr:uid="{666DBB9D-B07A-448C-B392-B21B6102A371}"/>
    <cellStyle name="Comma 7 7 3 9" xfId="16382" xr:uid="{33640A48-E710-412C-9F9D-25F90EB3A7EE}"/>
    <cellStyle name="Comma 7 7 3_Int on Cust Dep" xfId="16383" xr:uid="{55D2F943-3D99-4B8B-BCCC-04EE39D9DA81}"/>
    <cellStyle name="Comma 7 7 4" xfId="16384" xr:uid="{C4C52BF8-167A-4CAE-9A92-7686AFFC5B2E}"/>
    <cellStyle name="Comma 7 7 4 2" xfId="16385" xr:uid="{F6180CC7-A3B7-4906-BA73-8DB22EDEFA10}"/>
    <cellStyle name="Comma 7 7 4 2 2" xfId="16386" xr:uid="{C3E11C3B-A723-42D8-A9F4-85EC825D25D1}"/>
    <cellStyle name="Comma 7 7 4 2 3" xfId="16387" xr:uid="{9BEE4275-5D2E-45DC-BCFC-3FE442444A0F}"/>
    <cellStyle name="Comma 7 7 4 2 4" xfId="16388" xr:uid="{DB378047-20E8-45F5-B14D-90F6A283F62A}"/>
    <cellStyle name="Comma 7 7 4 2 5" xfId="16389" xr:uid="{6C0025A9-F7E6-46DF-8EEA-50A54117BA1D}"/>
    <cellStyle name="Comma 7 7 4 3" xfId="16390" xr:uid="{4E50619C-2342-43A0-980E-2F26A87168CB}"/>
    <cellStyle name="Comma 7 7 4 4" xfId="16391" xr:uid="{81991EC7-21A0-4106-A326-2677441A1F35}"/>
    <cellStyle name="Comma 7 7 4 5" xfId="16392" xr:uid="{2E3ED648-9556-450E-A8BD-575BE1CB452E}"/>
    <cellStyle name="Comma 7 7 4 6" xfId="16393" xr:uid="{ACFC2512-769F-44C1-801A-7FF8DC35455D}"/>
    <cellStyle name="Comma 7 7 4 7" xfId="16394" xr:uid="{33BA6482-91D4-4BE1-B310-502A45E3893D}"/>
    <cellStyle name="Comma 7 7 4 8" xfId="16395" xr:uid="{A25CB2EF-F457-4551-8213-E80E37A9BF7E}"/>
    <cellStyle name="Comma 7 7 4 9" xfId="16396" xr:uid="{A3AEDD90-3307-44FB-BE89-D383D41F2FEC}"/>
    <cellStyle name="Comma 7 7 4_Int on Cust Dep" xfId="16397" xr:uid="{8893B424-AC40-455F-90D5-4E5649A91902}"/>
    <cellStyle name="Comma 7 7 5" xfId="16398" xr:uid="{2943ABE6-9247-492A-86A7-700D2FDB3A51}"/>
    <cellStyle name="Comma 7 7 5 2" xfId="16399" xr:uid="{FC04F0B2-ADB9-49FB-851C-4FD26CB4066C}"/>
    <cellStyle name="Comma 7 7 5 2 2" xfId="16400" xr:uid="{3F048590-2139-465F-9E28-102058EB571A}"/>
    <cellStyle name="Comma 7 7 5 2 3" xfId="16401" xr:uid="{0981DB5B-C3F1-4613-A2FC-0B6239EE283D}"/>
    <cellStyle name="Comma 7 7 5 2 4" xfId="16402" xr:uid="{60AECE4A-E92B-4070-9069-F143FA4F9868}"/>
    <cellStyle name="Comma 7 7 5 2 5" xfId="16403" xr:uid="{B714970B-3CC7-498F-9765-1FB88FAB589C}"/>
    <cellStyle name="Comma 7 7 5 3" xfId="16404" xr:uid="{45E9D390-456D-4BA0-B59E-1BF196FB15B0}"/>
    <cellStyle name="Comma 7 7 5 4" xfId="16405" xr:uid="{233962DC-43B9-42BE-A776-4FFB3B6A854D}"/>
    <cellStyle name="Comma 7 7 5 5" xfId="16406" xr:uid="{D4A8F0B7-4C9F-4097-8B1E-A733637E3FD4}"/>
    <cellStyle name="Comma 7 7 5 6" xfId="16407" xr:uid="{E9F7440C-D484-4C8E-8696-E97AF67EADC6}"/>
    <cellStyle name="Comma 7 7 5 7" xfId="16408" xr:uid="{708A3734-D21A-4F40-A901-9F9FE8029901}"/>
    <cellStyle name="Comma 7 7 5 8" xfId="16409" xr:uid="{B53D760B-2E99-4738-8EC5-D92D5311CDE2}"/>
    <cellStyle name="Comma 7 7 5 9" xfId="16410" xr:uid="{3C45F54C-AE88-4E41-993F-697CC614BFFE}"/>
    <cellStyle name="Comma 7 7 5_Int on Cust Dep" xfId="16411" xr:uid="{5E1F32A8-3009-4238-B306-DE1C535C9850}"/>
    <cellStyle name="Comma 7 7 6" xfId="16412" xr:uid="{0415E7EC-0C2B-429D-84FB-35763D7E5C08}"/>
    <cellStyle name="Comma 7 7 6 2" xfId="16413" xr:uid="{26B36DF9-6ECB-48AC-AC25-D4026F69615F}"/>
    <cellStyle name="Comma 7 7 6 2 2" xfId="16414" xr:uid="{D1B4817E-1B1A-4E4E-8A69-6F4C739DF0D2}"/>
    <cellStyle name="Comma 7 7 6 2 3" xfId="16415" xr:uid="{20E89772-3B5A-47E8-BA4B-32FE50D1A877}"/>
    <cellStyle name="Comma 7 7 6 2 4" xfId="16416" xr:uid="{F70D9B92-3C20-4420-B3ED-630E0B7150FC}"/>
    <cellStyle name="Comma 7 7 6 2 5" xfId="16417" xr:uid="{5AACA34C-797E-4429-B51C-0AE9ABCF9CAA}"/>
    <cellStyle name="Comma 7 7 6 3" xfId="16418" xr:uid="{8A1273D7-7756-4D53-8F70-DB8B0EB9F5EF}"/>
    <cellStyle name="Comma 7 7 6 4" xfId="16419" xr:uid="{BC80EE19-CB8A-4CA5-8AC0-DD501955B5B1}"/>
    <cellStyle name="Comma 7 7 6 5" xfId="16420" xr:uid="{7C604CAA-C15A-4C25-8379-36126973EDE2}"/>
    <cellStyle name="Comma 7 7 6 6" xfId="16421" xr:uid="{95F27A21-EEF5-4A78-A286-42657159B958}"/>
    <cellStyle name="Comma 7 7 6 7" xfId="16422" xr:uid="{E546289B-3BCA-475F-84C0-78E99D9089EA}"/>
    <cellStyle name="Comma 7 7 6 8" xfId="16423" xr:uid="{1B13EE50-508B-43CA-9AB7-7CAD38BB66F7}"/>
    <cellStyle name="Comma 7 7 6 9" xfId="16424" xr:uid="{DB13D934-F880-4A3C-AFF4-B6FE225FCCF8}"/>
    <cellStyle name="Comma 7 7 6_Int on Cust Dep" xfId="16425" xr:uid="{9DE7EC73-E213-4EDD-AA77-1FAD948F2EB7}"/>
    <cellStyle name="Comma 7 7 7" xfId="16426" xr:uid="{D284A044-4D35-48C7-9B38-CF6398AF2E5A}"/>
    <cellStyle name="Comma 7 7 7 2" xfId="16427" xr:uid="{7FD55910-59B8-4A5C-A976-8FDD6B94F003}"/>
    <cellStyle name="Comma 7 7 7 3" xfId="16428" xr:uid="{48EC4BBE-17B6-4265-A367-7098698002D7}"/>
    <cellStyle name="Comma 7 7 7 4" xfId="16429" xr:uid="{B6AFF11A-A839-43D6-BA3A-98EE764C3C72}"/>
    <cellStyle name="Comma 7 7 7 5" xfId="16430" xr:uid="{AD6DE84A-3B57-4BCB-93E2-73412C062EA0}"/>
    <cellStyle name="Comma 7 7 8" xfId="16431" xr:uid="{6520F428-C58F-413A-84E6-95B4D79A3D37}"/>
    <cellStyle name="Comma 7 7 8 2" xfId="16432" xr:uid="{618CC2D1-97CE-47E2-9F3C-6DB473CC476F}"/>
    <cellStyle name="Comma 7 7 8 3" xfId="16433" xr:uid="{EFAD62BD-3E3A-4CC4-90B5-25944805AFAB}"/>
    <cellStyle name="Comma 7 7 8 4" xfId="16434" xr:uid="{B00FF07D-6FF1-4595-96F2-3A1BBA770A06}"/>
    <cellStyle name="Comma 7 7 9" xfId="16435" xr:uid="{2C9F3D69-8A9F-4AF0-9696-F0B7409C4B79}"/>
    <cellStyle name="Comma 7 7_INPUT Allocators" xfId="16436" xr:uid="{AD4697C3-B814-4A2D-A7BF-1146C2ABAEEA}"/>
    <cellStyle name="Comma 7_INPUT Allocators" xfId="16437" xr:uid="{AF08AAF6-1B28-48FE-9AC9-0AF02091D7A4}"/>
    <cellStyle name="Comma 70" xfId="16438" xr:uid="{1619B07E-BF8A-41C2-8CF1-D1D70A9B809F}"/>
    <cellStyle name="Comma 71" xfId="16439" xr:uid="{8BD2B4B0-B9B6-4672-8D70-EC7E9BCF891D}"/>
    <cellStyle name="Comma 72" xfId="16440" xr:uid="{6ED04D66-C1F5-4378-B520-FE77C141A126}"/>
    <cellStyle name="Comma 73" xfId="16441" xr:uid="{315B99E6-5A9F-4BDF-9E4E-3018C666CA36}"/>
    <cellStyle name="Comma 74" xfId="16442" xr:uid="{F5DD51AA-34EC-458E-A1B9-B588DD0C4E96}"/>
    <cellStyle name="Comma 75" xfId="16443" xr:uid="{196ACD11-B9AD-4C1B-8D2C-ED6A8F941569}"/>
    <cellStyle name="Comma 76" xfId="16444" xr:uid="{C9B8B8EA-9083-4529-9D43-809753F503FB}"/>
    <cellStyle name="Comma 77" xfId="16445" xr:uid="{5E218144-C57B-4EFC-810D-70821FFD56ED}"/>
    <cellStyle name="Comma 78" xfId="16446" xr:uid="{BDE6CB00-2E90-4FB7-8D80-969DA4167048}"/>
    <cellStyle name="Comma 79" xfId="16447" xr:uid="{324AE600-A076-4B6C-A7F0-FDED221400CF}"/>
    <cellStyle name="Comma 8" xfId="88" xr:uid="{85D2A8EE-1AAE-4F3F-AA0A-285C2D7201E5}"/>
    <cellStyle name="Comma 8 2" xfId="16448" xr:uid="{6430B69F-F61E-4919-824E-DFEE7772BA90}"/>
    <cellStyle name="Comma 8 3" xfId="16449" xr:uid="{0E924AE0-2A5A-47A5-9AA7-5C1D50DD2F14}"/>
    <cellStyle name="Comma 8 3 2" xfId="16450" xr:uid="{78890D49-4D7B-4B2C-B5B2-ACAACBFC048D}"/>
    <cellStyle name="Comma 8 3_INPUT Allocators" xfId="16451" xr:uid="{57ED7EAA-8090-42FB-AB5D-F18ADE70AB69}"/>
    <cellStyle name="Comma 8 4" xfId="16452" xr:uid="{7FABD4BB-1A84-4B2F-8EC5-07DEA7C5F2E1}"/>
    <cellStyle name="Comma 8_INPUT Allocators" xfId="16453" xr:uid="{4029186E-09A0-4790-91B3-5853958C8D81}"/>
    <cellStyle name="Comma 80" xfId="16454" xr:uid="{9D4B42E4-2AF8-4DE8-A834-088347456F6D}"/>
    <cellStyle name="Comma 81" xfId="16455" xr:uid="{B6C0FDA2-0728-4454-8DA1-7C81B4AB4D3E}"/>
    <cellStyle name="Comma 82" xfId="16456" xr:uid="{DBF83F14-BEEE-4E72-886F-4DBEC712169E}"/>
    <cellStyle name="Comma 83" xfId="16457" xr:uid="{5DA5734E-76D2-4A24-A793-1C8E4EF39CF0}"/>
    <cellStyle name="Comma 84" xfId="16458" xr:uid="{0F8185DF-BCEC-4690-AD07-48D28A1D37F1}"/>
    <cellStyle name="Comma 85" xfId="16459" xr:uid="{8B6B9865-7A5F-4DE0-95E2-B63FDF15FC47}"/>
    <cellStyle name="Comma 86" xfId="16460" xr:uid="{974E44B8-FF17-4435-9704-F0739407EC05}"/>
    <cellStyle name="Comma 87" xfId="16461" xr:uid="{7C14E301-16B9-4A5A-B055-5A5EEE36083C}"/>
    <cellStyle name="Comma 88" xfId="16462" xr:uid="{E9D3BC12-07E9-4FC0-9E72-21B9ABED1B2E}"/>
    <cellStyle name="Comma 89" xfId="16463" xr:uid="{82028C20-83F4-4F62-9B87-36D218B72C98}"/>
    <cellStyle name="Comma 9" xfId="16464" xr:uid="{6D090982-FB41-47D6-8A42-CB2AB55371DE}"/>
    <cellStyle name="Comma 9 10" xfId="16465" xr:uid="{40E72933-C745-4940-BFE3-8E3635ABBDEB}"/>
    <cellStyle name="Comma 9 11" xfId="16466" xr:uid="{611D7779-69B9-4477-917E-1B30E280BC46}"/>
    <cellStyle name="Comma 9 12" xfId="16467" xr:uid="{EC2B8470-A6F5-4CD3-B625-9F874E7384F4}"/>
    <cellStyle name="Comma 9 13" xfId="16468" xr:uid="{23FA1C1B-4AB4-4268-A54E-7D3C3F7EC9F5}"/>
    <cellStyle name="Comma 9 14" xfId="16469" xr:uid="{6CB750EC-3986-4AD3-BFF6-ECE228269C3E}"/>
    <cellStyle name="Comma 9 15" xfId="16470" xr:uid="{B84E58B6-885C-4318-9D8A-3E0854F9ED8A}"/>
    <cellStyle name="Comma 9 16" xfId="16471" xr:uid="{5A956FF6-6074-4E05-8DED-0B2D963CC2F5}"/>
    <cellStyle name="Comma 9 17" xfId="16472" xr:uid="{1B08ACAB-7230-4CE2-8493-0D247A08D81B}"/>
    <cellStyle name="Comma 9 18" xfId="16473" xr:uid="{65EE18B7-9774-4C5F-BCB6-90913A8DFA33}"/>
    <cellStyle name="Comma 9 19" xfId="16474" xr:uid="{9C6F1E0E-B04C-4F03-99B7-42E67A14645A}"/>
    <cellStyle name="Comma 9 2" xfId="16475" xr:uid="{B7C81046-52C9-4D30-B1AF-103D77AE92EC}"/>
    <cellStyle name="Comma 9 20" xfId="16476" xr:uid="{699D1C12-F390-45B7-9248-23DEA4030C06}"/>
    <cellStyle name="Comma 9 21" xfId="16477" xr:uid="{67328BDE-9F58-486A-AB39-4BEDC41A4E38}"/>
    <cellStyle name="Comma 9 22" xfId="16478" xr:uid="{AF5FD8E3-FD8D-4EC0-87F1-039E4548741F}"/>
    <cellStyle name="Comma 9 23" xfId="16479" xr:uid="{52A70227-61C3-4044-B3D6-76CC1A260D0B}"/>
    <cellStyle name="Comma 9 24" xfId="16480" xr:uid="{BC7FBAC8-34E3-4095-A595-DA8EB67385A3}"/>
    <cellStyle name="Comma 9 3" xfId="16481" xr:uid="{11B69663-479C-48E9-B4F3-E1FCF375110A}"/>
    <cellStyle name="Comma 9 4" xfId="16482" xr:uid="{C063574B-402B-492F-B96C-54FE97680941}"/>
    <cellStyle name="Comma 9 5" xfId="16483" xr:uid="{48BE8F5E-70B5-42C5-9B33-582B638922D0}"/>
    <cellStyle name="Comma 9 6" xfId="16484" xr:uid="{862BC17C-522B-4A3F-8378-A3619C5AD127}"/>
    <cellStyle name="Comma 9 7" xfId="16485" xr:uid="{3759D352-489D-4969-84CE-600F215C9C28}"/>
    <cellStyle name="Comma 9 8" xfId="16486" xr:uid="{E5FAED9F-B9A8-436E-A7DC-742601F161D7}"/>
    <cellStyle name="Comma 9 9" xfId="16487" xr:uid="{BA7FD7B6-1DCA-4B9C-A34B-3F3FF7701B1E}"/>
    <cellStyle name="Comma 9_INPUT Allocators" xfId="16488" xr:uid="{CF070D99-F01F-4AA3-9F92-54C8D9E82DEE}"/>
    <cellStyle name="Comma 90" xfId="16489" xr:uid="{4C9D2C7D-9ED7-490B-BDA1-64070B4F86EE}"/>
    <cellStyle name="Comma 91" xfId="16490" xr:uid="{25839F88-B556-4C9E-B758-8D3632FF7EBD}"/>
    <cellStyle name="Comma 92" xfId="16491" xr:uid="{A2780C5E-4854-4A37-AECB-1920FB0ABABE}"/>
    <cellStyle name="Comma 93" xfId="16492" xr:uid="{FB3127D6-4F48-4B92-8E05-EA1F9E9D7376}"/>
    <cellStyle name="Comma 94" xfId="16493" xr:uid="{05B62D94-DB84-4427-BEEA-49F3DBA7752F}"/>
    <cellStyle name="Comma 95" xfId="16494" xr:uid="{7CC76B92-66A7-4C27-B632-4A64DFBC08FE}"/>
    <cellStyle name="Comma 96" xfId="16495" xr:uid="{4696F347-33FD-43A5-A62D-495A97C937ED}"/>
    <cellStyle name="Comma 97" xfId="16496" xr:uid="{63A716C8-0711-4376-BA2C-66395E8048C9}"/>
    <cellStyle name="Comma 98" xfId="16497" xr:uid="{76D0648E-4BEB-4559-BE89-6C7E72444B16}"/>
    <cellStyle name="Comma 99" xfId="16498" xr:uid="{C9BABBCB-5BB5-40F3-A26B-B79AAD79FC53}"/>
    <cellStyle name="Currency" xfId="9" builtinId="4"/>
    <cellStyle name="Currency [0] 2" xfId="35" xr:uid="{CFBD139E-057C-494A-8BC3-822F28CED279}"/>
    <cellStyle name="Currency [0] 2 10" xfId="16499" xr:uid="{ABA5F4A4-6D6F-4C35-9E6B-AAB6DCA20160}"/>
    <cellStyle name="Currency [0] 2 11" xfId="16500" xr:uid="{203E7921-E479-4CF4-BE2D-4045A4EAA792}"/>
    <cellStyle name="Currency [0] 2 12" xfId="16501" xr:uid="{57563798-010B-46AF-8CC0-B993CF9757F0}"/>
    <cellStyle name="Currency [0] 2 2" xfId="36" xr:uid="{8C16444B-6E86-4A97-9592-CEF2311DC13C}"/>
    <cellStyle name="Currency [0] 2 2 10" xfId="16502" xr:uid="{3DF678F1-55CF-4EE1-B56C-2A945B26C48B}"/>
    <cellStyle name="Currency [0] 2 2 11" xfId="16503" xr:uid="{49C79949-5FFC-4738-8A47-5D22CDC4898B}"/>
    <cellStyle name="Currency [0] 2 2 2" xfId="37" xr:uid="{B2641C9A-2A5E-4C85-84F5-DA3573AD011F}"/>
    <cellStyle name="Currency [0] 2 2 2 10" xfId="16504" xr:uid="{52E65083-7ABD-4CD5-BFDD-3929120CB2F1}"/>
    <cellStyle name="Currency [0] 2 2 2 2" xfId="16505" xr:uid="{7F8997D5-E786-4A4B-824C-7E9027B6655D}"/>
    <cellStyle name="Currency [0] 2 2 2 2 2" xfId="16506" xr:uid="{14C60208-D70E-4A54-9A87-E3E9ED4D71F1}"/>
    <cellStyle name="Currency [0] 2 2 2 2 2 2" xfId="16507" xr:uid="{9F3A8957-489B-4010-AC33-3CABD1DC9D56}"/>
    <cellStyle name="Currency [0] 2 2 2 2 2 3" xfId="16508" xr:uid="{C2EE1193-73C1-4986-A66D-B05BE963BF02}"/>
    <cellStyle name="Currency [0] 2 2 2 2 2 4" xfId="16509" xr:uid="{4214B267-0004-4AB7-A38E-962C436A6142}"/>
    <cellStyle name="Currency [0] 2 2 2 2 2 5" xfId="16510" xr:uid="{DF961467-0474-4541-A632-004527E0AEF0}"/>
    <cellStyle name="Currency [0] 2 2 2 2 3" xfId="16511" xr:uid="{48A1BEAA-5543-4C12-B9A1-BFB54624A252}"/>
    <cellStyle name="Currency [0] 2 2 2 2 4" xfId="16512" xr:uid="{CD73885D-9FA6-44F2-A277-264E465128AF}"/>
    <cellStyle name="Currency [0] 2 2 2 2 5" xfId="16513" xr:uid="{D42FE412-6AD7-4C86-8360-D117E3B82930}"/>
    <cellStyle name="Currency [0] 2 2 2 2 6" xfId="16514" xr:uid="{2BDA9E90-4122-4369-A492-14AEFE8BF367}"/>
    <cellStyle name="Currency [0] 2 2 2 2 7" xfId="16515" xr:uid="{84B669A8-1E15-4800-9B59-4C0063A08CB5}"/>
    <cellStyle name="Currency [0] 2 2 2 2 8" xfId="16516" xr:uid="{E1AE9CCE-0B6C-4D20-AC3F-9BC242B511F2}"/>
    <cellStyle name="Currency [0] 2 2 2 2 9" xfId="16517" xr:uid="{6CF058EB-E1B8-424C-993C-A51897EC3BAE}"/>
    <cellStyle name="Currency [0] 2 2 2 2_Int on Cust Dep" xfId="16518" xr:uid="{20931F82-8C8A-46B5-B611-C01C8474F8A7}"/>
    <cellStyle name="Currency [0] 2 2 2 3" xfId="16519" xr:uid="{5A2E2041-D1D9-4F2B-BD30-3AF2FA914147}"/>
    <cellStyle name="Currency [0] 2 2 2 3 2" xfId="16520" xr:uid="{F1DF6B4A-B378-43F8-B6ED-BDBEA7B20DD8}"/>
    <cellStyle name="Currency [0] 2 2 2 3 3" xfId="16521" xr:uid="{74FA5A33-7883-4CC9-8D04-3A2437476E4E}"/>
    <cellStyle name="Currency [0] 2 2 2 3 4" xfId="16522" xr:uid="{A7F992FC-86CF-41AE-B58D-8CE877540C6E}"/>
    <cellStyle name="Currency [0] 2 2 2 3 5" xfId="16523" xr:uid="{63E1CE12-DF61-489F-B742-A4F5A2CAF669}"/>
    <cellStyle name="Currency [0] 2 2 2 4" xfId="16524" xr:uid="{A515A5AE-5BE9-4E65-8719-C747E5B4E2C1}"/>
    <cellStyle name="Currency [0] 2 2 2 5" xfId="16525" xr:uid="{63FF1A92-BA41-4656-BAD4-5B9E2709F83F}"/>
    <cellStyle name="Currency [0] 2 2 2 6" xfId="16526" xr:uid="{8BB86A4A-8FDE-4CBE-972A-9C8F3D5E502C}"/>
    <cellStyle name="Currency [0] 2 2 2 7" xfId="16527" xr:uid="{AC04F69E-77F8-45F3-8C33-8D8DC9489B16}"/>
    <cellStyle name="Currency [0] 2 2 2 8" xfId="16528" xr:uid="{01A4BF74-6B25-4F5D-9C85-46776464F4BB}"/>
    <cellStyle name="Currency [0] 2 2 2 9" xfId="16529" xr:uid="{D3A95703-6510-4D10-9456-808970A256B6}"/>
    <cellStyle name="Currency [0] 2 2 2_INPUT Allocators" xfId="16530" xr:uid="{A3715645-7542-4475-8A6D-6D721C28C4F0}"/>
    <cellStyle name="Currency [0] 2 2 3" xfId="16531" xr:uid="{9717D496-8277-42E8-BB7F-BA950433F408}"/>
    <cellStyle name="Currency [0] 2 2 3 2" xfId="16532" xr:uid="{1FFB6C99-3861-4F3C-AA7D-F326DB6DFCA2}"/>
    <cellStyle name="Currency [0] 2 2 3 2 2" xfId="16533" xr:uid="{C6629B6E-0536-400D-9A44-AB13313F6E66}"/>
    <cellStyle name="Currency [0] 2 2 3 2 3" xfId="16534" xr:uid="{17D8D7B1-4F5A-4493-BAF6-8E96FD2A39BC}"/>
    <cellStyle name="Currency [0] 2 2 3 2 4" xfId="16535" xr:uid="{AF2F140D-1759-4334-B606-0654CFB51F82}"/>
    <cellStyle name="Currency [0] 2 2 3 2 5" xfId="16536" xr:uid="{93B0E5A7-701B-4F59-8A65-D747D502C270}"/>
    <cellStyle name="Currency [0] 2 2 3 3" xfId="16537" xr:uid="{B4705DB8-A5D2-426A-B773-3F357EA62E4D}"/>
    <cellStyle name="Currency [0] 2 2 3 4" xfId="16538" xr:uid="{FA71A302-287B-41AB-B839-C9D002A95F8A}"/>
    <cellStyle name="Currency [0] 2 2 3 5" xfId="16539" xr:uid="{4053F58E-6710-476D-9F04-BD7B59B20081}"/>
    <cellStyle name="Currency [0] 2 2 3 6" xfId="16540" xr:uid="{0C11D01E-8E67-4B7E-88DA-CB987AB3595D}"/>
    <cellStyle name="Currency [0] 2 2 3 7" xfId="16541" xr:uid="{9ACB2869-EB7C-40E3-82D6-706425DDB723}"/>
    <cellStyle name="Currency [0] 2 2 3 8" xfId="16542" xr:uid="{CBA6E921-DFFF-41C6-BA78-DC3E28B5D79B}"/>
    <cellStyle name="Currency [0] 2 2 3 9" xfId="16543" xr:uid="{7AB3BFB4-2539-46E3-96B4-6E66EB91E729}"/>
    <cellStyle name="Currency [0] 2 2 3_Int on Cust Dep" xfId="16544" xr:uid="{468128E7-4FD0-474B-8BBD-410AD6FCA203}"/>
    <cellStyle name="Currency [0] 2 2 4" xfId="16545" xr:uid="{AD370949-4360-4995-8617-3B7A7E55FF54}"/>
    <cellStyle name="Currency [0] 2 2 4 2" xfId="16546" xr:uid="{1641437D-9230-42B9-991A-C804099A4185}"/>
    <cellStyle name="Currency [0] 2 2 4 3" xfId="16547" xr:uid="{0F4762B8-F648-463F-83DC-E62F83055B8B}"/>
    <cellStyle name="Currency [0] 2 2 4 4" xfId="16548" xr:uid="{CE6EBA4C-80F4-4066-B0E5-9D579BA02B0A}"/>
    <cellStyle name="Currency [0] 2 2 4 5" xfId="16549" xr:uid="{C2679096-1341-4418-85C5-D3803DBCFB27}"/>
    <cellStyle name="Currency [0] 2 2 5" xfId="16550" xr:uid="{B6CA834A-6D1D-400E-AA0F-081EAD586331}"/>
    <cellStyle name="Currency [0] 2 2 6" xfId="16551" xr:uid="{32871799-FA7C-4576-A7B0-774348E9CAB9}"/>
    <cellStyle name="Currency [0] 2 2 7" xfId="16552" xr:uid="{BD1D703D-2A66-4699-9E3D-088E3D8009C6}"/>
    <cellStyle name="Currency [0] 2 2 8" xfId="16553" xr:uid="{BBEA271F-4757-42B3-A42E-24DE33CD262A}"/>
    <cellStyle name="Currency [0] 2 2 9" xfId="16554" xr:uid="{DAC8E504-122C-4966-B17D-64B90F8B90AB}"/>
    <cellStyle name="Currency [0] 2 2_INPUT Allocators" xfId="16555" xr:uid="{0D104FFD-C3E8-4C3E-89B5-43FCF214224F}"/>
    <cellStyle name="Currency [0] 2 3" xfId="38" xr:uid="{A30AC7EB-7F61-4355-8488-8B9E206A78D7}"/>
    <cellStyle name="Currency [0] 2 3 10" xfId="16556" xr:uid="{9CD55C7D-4040-4CA3-9173-E3DDA08CD454}"/>
    <cellStyle name="Currency [0] 2 3 2" xfId="16557" xr:uid="{DCB0812C-8611-4FA4-921C-4ECB1D0D7395}"/>
    <cellStyle name="Currency [0] 2 3 2 2" xfId="16558" xr:uid="{83273067-27DA-4359-A300-506E7982DF5C}"/>
    <cellStyle name="Currency [0] 2 3 2 2 2" xfId="16559" xr:uid="{D58B8ACE-B3A9-4D35-9BF0-88053297CDFF}"/>
    <cellStyle name="Currency [0] 2 3 2 2 3" xfId="16560" xr:uid="{680C1225-CA6B-4F05-89F4-487F1AAE0F4A}"/>
    <cellStyle name="Currency [0] 2 3 2 2 4" xfId="16561" xr:uid="{3CA222AA-DDCF-4961-981C-03FFA27C7805}"/>
    <cellStyle name="Currency [0] 2 3 2 2 5" xfId="16562" xr:uid="{AD684674-A291-4D28-94F1-027D0BEF7127}"/>
    <cellStyle name="Currency [0] 2 3 2 3" xfId="16563" xr:uid="{AB3C5E54-7FF3-4439-B1D7-461229C1D2B5}"/>
    <cellStyle name="Currency [0] 2 3 2 4" xfId="16564" xr:uid="{9E7F2421-273C-4597-BBA3-88CCEE9E64D6}"/>
    <cellStyle name="Currency [0] 2 3 2 5" xfId="16565" xr:uid="{8DEC8272-9AB7-4811-8B85-5B53A72EC04C}"/>
    <cellStyle name="Currency [0] 2 3 2 6" xfId="16566" xr:uid="{8607AB9E-A829-41CA-9486-FD56338BE666}"/>
    <cellStyle name="Currency [0] 2 3 2 7" xfId="16567" xr:uid="{89B3948E-8CA2-4C5C-95BB-4F2E3457C163}"/>
    <cellStyle name="Currency [0] 2 3 2 8" xfId="16568" xr:uid="{1F799417-3333-42D8-A9BC-DBA8CCE65A2D}"/>
    <cellStyle name="Currency [0] 2 3 2 9" xfId="16569" xr:uid="{2511FA97-341F-4F75-91D8-6AA1D0EBAC44}"/>
    <cellStyle name="Currency [0] 2 3 2_Int on Cust Dep" xfId="16570" xr:uid="{76C8E9DA-B3DE-4DFD-9185-B2872A4CA19D}"/>
    <cellStyle name="Currency [0] 2 3 3" xfId="16571" xr:uid="{A1E9A611-BEF2-415C-9C7A-28A46220580B}"/>
    <cellStyle name="Currency [0] 2 3 3 2" xfId="16572" xr:uid="{7AEEDD72-19D3-47EE-897D-BF305EA64EB2}"/>
    <cellStyle name="Currency [0] 2 3 3 3" xfId="16573" xr:uid="{18329D73-15F3-4E0D-9E8E-97285D5CAE28}"/>
    <cellStyle name="Currency [0] 2 3 3 4" xfId="16574" xr:uid="{AAF9AF24-1AF5-43B9-9D58-AB7806753A1B}"/>
    <cellStyle name="Currency [0] 2 3 3 5" xfId="16575" xr:uid="{EB8A0446-D02B-458E-A73C-3E8345FA2E79}"/>
    <cellStyle name="Currency [0] 2 3 4" xfId="16576" xr:uid="{93BF4A14-2C5C-4BC4-932D-22BBC5E9EA96}"/>
    <cellStyle name="Currency [0] 2 3 5" xfId="16577" xr:uid="{7E04AC0C-7DAB-4B3F-A3A2-04C310F2A08C}"/>
    <cellStyle name="Currency [0] 2 3 6" xfId="16578" xr:uid="{42EC53D1-631F-4ABC-9A0F-E16F26AA723B}"/>
    <cellStyle name="Currency [0] 2 3 7" xfId="16579" xr:uid="{3C48CBA8-DD63-4D6E-905F-981293E8B3ED}"/>
    <cellStyle name="Currency [0] 2 3 8" xfId="16580" xr:uid="{07027435-1A6D-4865-8247-C91E42E0EBD6}"/>
    <cellStyle name="Currency [0] 2 3 9" xfId="16581" xr:uid="{EB3E805D-9181-41A3-8DDF-62F1566170BC}"/>
    <cellStyle name="Currency [0] 2 3_INPUT Allocators" xfId="16582" xr:uid="{DC8CD363-FAC7-44FF-9E58-9DB23945969E}"/>
    <cellStyle name="Currency [0] 2 4" xfId="16583" xr:uid="{624CD608-FC68-44B6-9D06-D25A68CC84F6}"/>
    <cellStyle name="Currency [0] 2 4 2" xfId="16584" xr:uid="{3377F064-5A81-411C-B1AC-918788978FDC}"/>
    <cellStyle name="Currency [0] 2 4 2 2" xfId="16585" xr:uid="{10139BD4-9604-4B93-8937-44E45BD72902}"/>
    <cellStyle name="Currency [0] 2 4 2 3" xfId="16586" xr:uid="{12C2DDEF-EA39-403D-A35D-B37FF150D8C1}"/>
    <cellStyle name="Currency [0] 2 4 2 4" xfId="16587" xr:uid="{6989A758-74CE-4512-99F9-6E40932E6F75}"/>
    <cellStyle name="Currency [0] 2 4 2 5" xfId="16588" xr:uid="{A8D1490D-8733-4D8C-B53F-4BFE71797BD9}"/>
    <cellStyle name="Currency [0] 2 4 3" xfId="16589" xr:uid="{74123630-E24B-43DB-8E88-60110FEB1F9E}"/>
    <cellStyle name="Currency [0] 2 4 4" xfId="16590" xr:uid="{1E9811AE-295D-46CA-999A-9726C4119ED8}"/>
    <cellStyle name="Currency [0] 2 4 5" xfId="16591" xr:uid="{14B5E1D4-9165-4FDF-A308-8E06FDFFB90D}"/>
    <cellStyle name="Currency [0] 2 4 6" xfId="16592" xr:uid="{C3BA1338-535C-421F-BE85-334A97E1DA18}"/>
    <cellStyle name="Currency [0] 2 4 7" xfId="16593" xr:uid="{DC2A7A2A-F0C5-4E1D-9B35-FFA9E6CE2966}"/>
    <cellStyle name="Currency [0] 2 4 8" xfId="16594" xr:uid="{61A7D4B4-4384-43FA-8E03-F058E69AF769}"/>
    <cellStyle name="Currency [0] 2 4 9" xfId="16595" xr:uid="{37C4D6C0-1252-4472-99A1-E41D158B6BE1}"/>
    <cellStyle name="Currency [0] 2 4_Int on Cust Dep" xfId="16596" xr:uid="{9BB2AD7F-DD68-4125-A902-973A7AA0CC85}"/>
    <cellStyle name="Currency [0] 2 5" xfId="16597" xr:uid="{BD96EC24-6888-48F1-911A-268E89C790C2}"/>
    <cellStyle name="Currency [0] 2 5 2" xfId="16598" xr:uid="{6D8F535D-4044-4345-AA41-6D1F605099BB}"/>
    <cellStyle name="Currency [0] 2 5 3" xfId="16599" xr:uid="{78018CB5-86B0-4DD9-A513-45323F7020B0}"/>
    <cellStyle name="Currency [0] 2 5 4" xfId="16600" xr:uid="{61E90A96-A477-450B-A33D-46F08F89B87E}"/>
    <cellStyle name="Currency [0] 2 5 5" xfId="16601" xr:uid="{DE8827BC-3A31-449F-B1DE-AB2F88BAA2C4}"/>
    <cellStyle name="Currency [0] 2 6" xfId="16602" xr:uid="{AA57EA37-231D-4462-B759-4CCD603157A4}"/>
    <cellStyle name="Currency [0] 2 7" xfId="16603" xr:uid="{8090C43E-4E9B-42B4-9CB1-4A6E1CD3A2F7}"/>
    <cellStyle name="Currency [0] 2 8" xfId="16604" xr:uid="{A3672B01-1FC0-4E1A-BE53-9BFA39695ABC}"/>
    <cellStyle name="Currency [0] 2 9" xfId="16605" xr:uid="{9CE379B5-1289-482B-97CA-EFCD0772977C}"/>
    <cellStyle name="Currency [0] 2_INPUT Allocators" xfId="16606" xr:uid="{03DA722F-25CA-4E2C-BEFA-7CCD22AF7D4A}"/>
    <cellStyle name="Currency 10" xfId="16607" xr:uid="{4D306E8E-8DE0-41E5-A018-8672D81A1290}"/>
    <cellStyle name="Currency 10 10" xfId="16608" xr:uid="{972E1C90-FD75-4186-9D8D-0A1C1CDCC903}"/>
    <cellStyle name="Currency 10 11" xfId="16609" xr:uid="{536D74D3-289D-4E1B-8494-FA8E37815AC8}"/>
    <cellStyle name="Currency 10 12" xfId="16610" xr:uid="{8F070444-6FD5-4DA6-899D-395E0899962E}"/>
    <cellStyle name="Currency 10 13" xfId="16611" xr:uid="{EFF0C5C0-5D05-4283-B8DF-F33EEF3B1A6A}"/>
    <cellStyle name="Currency 10 14" xfId="16612" xr:uid="{47EBCEC5-CE63-4FAD-90C4-FFBB86B71248}"/>
    <cellStyle name="Currency 10 2" xfId="16613" xr:uid="{A97069AF-2AD9-4968-81E5-7F403DBEB7FE}"/>
    <cellStyle name="Currency 10 3" xfId="16614" xr:uid="{C94AE126-435A-455C-BC43-CDA10A837DBD}"/>
    <cellStyle name="Currency 10 4" xfId="16615" xr:uid="{9E64C8B1-9536-4DB1-A86C-EE7C3896F786}"/>
    <cellStyle name="Currency 10 5" xfId="16616" xr:uid="{B635A66F-0463-46A2-8C1E-E60F6E67BD42}"/>
    <cellStyle name="Currency 10 6" xfId="16617" xr:uid="{4831859C-335D-4C3F-8911-340FDA932548}"/>
    <cellStyle name="Currency 10 7" xfId="16618" xr:uid="{BFF5D1EE-E64E-495D-84DB-3EB0836240B7}"/>
    <cellStyle name="Currency 10 8" xfId="16619" xr:uid="{D36CE966-6C3B-47A5-AF34-C20A38351349}"/>
    <cellStyle name="Currency 10 9" xfId="16620" xr:uid="{060A95F0-59D7-4282-B279-718E9256A320}"/>
    <cellStyle name="Currency 10_INPUT Allocators" xfId="16621" xr:uid="{F0CD1436-281C-47B1-8DFD-F671967E332F}"/>
    <cellStyle name="Currency 11" xfId="16622" xr:uid="{786A8C17-C5FD-46D4-8EEC-C96FB6A8A537}"/>
    <cellStyle name="Currency 12" xfId="16623" xr:uid="{CFAA1703-75F3-4227-A83A-FAFDA7305FB0}"/>
    <cellStyle name="Currency 12 10" xfId="16624" xr:uid="{6C7B371B-668A-428F-A56D-C8E393F1E1E5}"/>
    <cellStyle name="Currency 12 11" xfId="16625" xr:uid="{2D32742B-F7FB-4879-91EF-4DBF2CD7096D}"/>
    <cellStyle name="Currency 12 2" xfId="16626" xr:uid="{C5BF6CCD-AB35-41A6-8678-5100B06E3B7B}"/>
    <cellStyle name="Currency 12 3" xfId="16627" xr:uid="{8A1648C1-63E1-423A-93D2-1E03FD59E88C}"/>
    <cellStyle name="Currency 12 3 2" xfId="16628" xr:uid="{C679B69A-AE15-4048-9680-74C265D1DAB3}"/>
    <cellStyle name="Currency 12 3 2 2" xfId="16629" xr:uid="{F07E6EFA-70B6-443F-9649-A9D9D4FA454F}"/>
    <cellStyle name="Currency 12 3 2 3" xfId="16630" xr:uid="{BC9C9B53-8D85-499C-A2F1-A2B179CB637A}"/>
    <cellStyle name="Currency 12 3 2 4" xfId="16631" xr:uid="{6A5708CB-657F-4A13-A2AD-1A2EF1576B23}"/>
    <cellStyle name="Currency 12 3 2 5" xfId="16632" xr:uid="{434F95C6-A9BF-4835-9E23-FEFA6141FFE1}"/>
    <cellStyle name="Currency 12 3 3" xfId="16633" xr:uid="{A95D355B-CB81-47F4-99E9-96AF280792C5}"/>
    <cellStyle name="Currency 12 3 4" xfId="16634" xr:uid="{B69765A3-7C61-4B7E-AD80-6B8C79310F21}"/>
    <cellStyle name="Currency 12 3 5" xfId="16635" xr:uid="{D19FC0AC-9C59-410E-A680-8F6B9FDC7A1E}"/>
    <cellStyle name="Currency 12 3 6" xfId="16636" xr:uid="{DBCAF9D0-F6DF-4B5D-854C-F876FA076F11}"/>
    <cellStyle name="Currency 12 3 7" xfId="16637" xr:uid="{CFC8C5F1-EC25-416F-A7E2-D730BACF5AD1}"/>
    <cellStyle name="Currency 12 3 8" xfId="16638" xr:uid="{47A47E4E-F256-4AF6-9FBF-087C9C78775F}"/>
    <cellStyle name="Currency 12 3 9" xfId="16639" xr:uid="{4B188C12-CA7A-4749-ABAE-535B6D91690F}"/>
    <cellStyle name="Currency 12 3_Int on Cust Dep" xfId="16640" xr:uid="{669D3D2C-8CFD-409A-87FC-3B386F2BADBF}"/>
    <cellStyle name="Currency 12 4" xfId="16641" xr:uid="{9AA549E0-840B-423D-B8A1-2EB6C8C01D38}"/>
    <cellStyle name="Currency 12 4 2" xfId="16642" xr:uid="{EF2F9838-9400-4950-8AE6-1A698DB6BAC9}"/>
    <cellStyle name="Currency 12 4 3" xfId="16643" xr:uid="{297DE1F6-8BF4-4081-A902-5EC1B9EA692F}"/>
    <cellStyle name="Currency 12 4 4" xfId="16644" xr:uid="{846E7E64-4378-42B0-8609-980D5B668E68}"/>
    <cellStyle name="Currency 12 4 5" xfId="16645" xr:uid="{4D649B67-81F4-4573-93F1-57DD3E14A3D5}"/>
    <cellStyle name="Currency 12 5" xfId="16646" xr:uid="{9F7CD2BF-1273-4A0D-8C51-317F18560EB0}"/>
    <cellStyle name="Currency 12 6" xfId="16647" xr:uid="{070CAEAB-F9E6-4DD5-8230-DEEA9677ACFB}"/>
    <cellStyle name="Currency 12 7" xfId="16648" xr:uid="{3A1A11FD-84CE-45A1-9E04-E14C2797041A}"/>
    <cellStyle name="Currency 12 8" xfId="16649" xr:uid="{1C6FF5C1-2248-4F10-A962-AE24D9EB3583}"/>
    <cellStyle name="Currency 12 9" xfId="16650" xr:uid="{29882DCD-8EDE-4021-B863-86704C6298E2}"/>
    <cellStyle name="Currency 12_INPUT Allocators" xfId="16651" xr:uid="{84204F06-8241-44B9-ABD4-2E79043A5CA2}"/>
    <cellStyle name="Currency 13" xfId="16652" xr:uid="{AB23264A-5FA6-4729-9783-30105B0505ED}"/>
    <cellStyle name="Currency 13 2" xfId="16653" xr:uid="{82F3347C-5EA3-45A0-8C52-2368D0366F0F}"/>
    <cellStyle name="Currency 13 2 2" xfId="16654" xr:uid="{A9CE9396-C232-456A-8768-50E253C8703D}"/>
    <cellStyle name="Currency 13 2 3" xfId="16655" xr:uid="{236A7973-BCC5-4636-9BD7-6EAA0C614A29}"/>
    <cellStyle name="Currency 13 2 4" xfId="16656" xr:uid="{E552F986-53E7-403E-AF98-062F87B3D555}"/>
    <cellStyle name="Currency 13 2 5" xfId="16657" xr:uid="{B76DB87E-05D4-422B-BE8B-6E47ADB0975D}"/>
    <cellStyle name="Currency 13 3" xfId="16658" xr:uid="{E24CCEFE-AA4E-4EDB-A983-4029386C9B39}"/>
    <cellStyle name="Currency 13 4" xfId="16659" xr:uid="{0F51BFCF-DA5B-4CFB-9A89-541FD2E55349}"/>
    <cellStyle name="Currency 13 5" xfId="16660" xr:uid="{58195E78-5C9A-4B65-9C53-D740960F9439}"/>
    <cellStyle name="Currency 13 6" xfId="16661" xr:uid="{94BD2FCC-682D-4CAB-86E9-E39D573F3F2B}"/>
    <cellStyle name="Currency 13 7" xfId="16662" xr:uid="{D0C9852E-37CD-4BF6-9A3B-0E143C64F3F9}"/>
    <cellStyle name="Currency 13 8" xfId="16663" xr:uid="{D832169A-E6B6-4638-BA5F-6C94A66E1225}"/>
    <cellStyle name="Currency 13 9" xfId="16664" xr:uid="{E47C19C6-AABF-4DCD-98F9-8BFC032003F2}"/>
    <cellStyle name="Currency 13_Int on Cust Dep" xfId="16665" xr:uid="{F1246AED-6B25-418E-9DD7-477975069BE6}"/>
    <cellStyle name="Currency 14" xfId="16666" xr:uid="{558359A6-4F00-49CE-A6DB-89A5ABA2CB0D}"/>
    <cellStyle name="Currency 14 2" xfId="16667" xr:uid="{27895119-6638-47EA-BD26-4B09783904A2}"/>
    <cellStyle name="Currency 14 2 2" xfId="16668" xr:uid="{0649D70C-F026-4594-8E5A-DA811C495F2F}"/>
    <cellStyle name="Currency 14 2 3" xfId="16669" xr:uid="{35D50E74-19CE-4207-9815-355F621C4230}"/>
    <cellStyle name="Currency 14 2 4" xfId="16670" xr:uid="{8911AC6D-B472-4502-A287-244457CCF479}"/>
    <cellStyle name="Currency 14 2 5" xfId="16671" xr:uid="{660B80AC-D49F-4D6B-BAE0-58FE68079985}"/>
    <cellStyle name="Currency 14 3" xfId="16672" xr:uid="{2F52B95B-E89B-458B-9529-37BD2D9F5C1A}"/>
    <cellStyle name="Currency 14 4" xfId="16673" xr:uid="{C565C9E6-FF6D-457F-9D03-2132A2BC3EEF}"/>
    <cellStyle name="Currency 14 5" xfId="16674" xr:uid="{85FA906D-64DF-49B7-B155-A5F7BEF299F6}"/>
    <cellStyle name="Currency 14 6" xfId="16675" xr:uid="{EDC0BEDC-6C9F-4330-ACE6-887EFB07B1F5}"/>
    <cellStyle name="Currency 14 7" xfId="16676" xr:uid="{0C3DE9A6-0408-4F9E-8E40-94D18D27CFFC}"/>
    <cellStyle name="Currency 14 8" xfId="16677" xr:uid="{F60FE241-04D3-4473-9524-5CFCAAADDBD1}"/>
    <cellStyle name="Currency 14 9" xfId="16678" xr:uid="{242E65E5-4EC0-4419-B356-976DECD98A4F}"/>
    <cellStyle name="Currency 14_Int on Cust Dep" xfId="16679" xr:uid="{4295226B-04B6-4B73-A445-A22DAEB9EA08}"/>
    <cellStyle name="Currency 15" xfId="16680" xr:uid="{A6F36F8E-0F8D-47E0-9718-94444DFC8349}"/>
    <cellStyle name="Currency 16" xfId="16681" xr:uid="{CB098A37-047E-4659-895A-BEB899C58433}"/>
    <cellStyle name="Currency 16 2" xfId="16682" xr:uid="{2ED88F52-CC2D-4C3E-AF18-7E02F8D4F3AC}"/>
    <cellStyle name="Currency 16 3" xfId="16683" xr:uid="{39A17CC4-B01B-4CCC-8E9C-DD16B32C154F}"/>
    <cellStyle name="Currency 16 4" xfId="16684" xr:uid="{EB3DA686-0706-43FC-AABD-370E4ACA206F}"/>
    <cellStyle name="Currency 16 5" xfId="16685" xr:uid="{61E56A4E-2451-46B2-A82F-D74658A2CD2F}"/>
    <cellStyle name="Currency 16 6" xfId="16686" xr:uid="{90997A26-1410-45AD-98AD-66DD7FA3908C}"/>
    <cellStyle name="Currency 16 7" xfId="16687" xr:uid="{8048B639-85C4-42A9-87BC-EA511F3F45FC}"/>
    <cellStyle name="Currency 16 8" xfId="16688" xr:uid="{8683EF9D-AB7A-4476-880B-54C1B99E2468}"/>
    <cellStyle name="Currency 16 9" xfId="16689" xr:uid="{E372628B-6344-4D5A-A372-95017B084131}"/>
    <cellStyle name="Currency 16_Int on Cust Dep" xfId="16690" xr:uid="{D78AFBA6-0F02-42C0-8E50-12E01FABF3C3}"/>
    <cellStyle name="Currency 17" xfId="16691" xr:uid="{B1B12F56-EF03-43C1-B2F3-710C639B9EFC}"/>
    <cellStyle name="Currency 18" xfId="16692" xr:uid="{DB90ECCD-6767-438A-8676-7B88F0FF211C}"/>
    <cellStyle name="Currency 19" xfId="16693" xr:uid="{471B3D4E-1925-4343-88D1-F5A2DFAAB64C}"/>
    <cellStyle name="Currency 19 2" xfId="16694" xr:uid="{69FFD8BA-7C82-4618-B3FA-953AD798F196}"/>
    <cellStyle name="Currency 19 2 2" xfId="16695" xr:uid="{A531527A-944B-4631-9DA9-07C3A3ABC2D9}"/>
    <cellStyle name="Currency 19 2 3" xfId="16696" xr:uid="{120D3AAC-8664-4BBE-A35D-EE513723BFD2}"/>
    <cellStyle name="Currency 19 2 4" xfId="16697" xr:uid="{837BE379-4EE3-4165-ADED-85C7F90A12B0}"/>
    <cellStyle name="Currency 19 2 5" xfId="16698" xr:uid="{0D5613BF-E3F8-4DA0-B469-B00A452B261F}"/>
    <cellStyle name="Currency 19 3" xfId="16699" xr:uid="{B8319F04-2B4D-495C-93E7-355EF5FF278F}"/>
    <cellStyle name="Currency 19 4" xfId="16700" xr:uid="{C3D7F9D8-1225-46AE-9F14-7B9F4869AD79}"/>
    <cellStyle name="Currency 19 5" xfId="16701" xr:uid="{16B1C8D6-AD32-45A8-8A36-4BBFCCA6A9FC}"/>
    <cellStyle name="Currency 19 6" xfId="16702" xr:uid="{1BFF4EED-5A59-43E5-BA0C-EA6AC0157A21}"/>
    <cellStyle name="Currency 19 7" xfId="16703" xr:uid="{951586B1-8344-4E43-89B6-797BD77B135C}"/>
    <cellStyle name="Currency 19 8" xfId="16704" xr:uid="{1F4988B2-56EB-4AEB-8D46-74A0CE8169EE}"/>
    <cellStyle name="Currency 19 9" xfId="16705" xr:uid="{E9C3512E-8D13-4680-BF1D-F434EE9F21B2}"/>
    <cellStyle name="Currency 19_Int on Cust Dep" xfId="16706" xr:uid="{86DC8CD0-2708-4B28-8627-11F2D4138C59}"/>
    <cellStyle name="Currency 2" xfId="8" xr:uid="{00000000-0005-0000-0000-000003000000}"/>
    <cellStyle name="Currency 2 10" xfId="16707" xr:uid="{9EE46096-F10B-497F-9C4D-29A6CA1EC962}"/>
    <cellStyle name="Currency 2 10 2" xfId="16708" xr:uid="{4DCBEEB0-DB7F-4D7C-BA31-513CDC3EE474}"/>
    <cellStyle name="Currency 2 10 2 2" xfId="16709" xr:uid="{EEF5F715-F45E-466E-936D-A1529FB697D4}"/>
    <cellStyle name="Currency 2 10 2_INPUT Allocators" xfId="16710" xr:uid="{872E6EF6-E20A-4E0C-BE51-3FAA911D195E}"/>
    <cellStyle name="Currency 2 10 3" xfId="16711" xr:uid="{FD0391C7-0D4B-4FCB-8D0D-070E6146E30D}"/>
    <cellStyle name="Currency 2 10 4" xfId="16712" xr:uid="{99B60779-1BA3-479B-9307-0EB5E9224BB2}"/>
    <cellStyle name="Currency 2 10_INPUT Allocators" xfId="16713" xr:uid="{1C7F71F0-87D1-46CF-B9BE-221B26758F62}"/>
    <cellStyle name="Currency 2 11" xfId="16714" xr:uid="{3EE9B1A9-7266-4A65-9968-3F3723A563AB}"/>
    <cellStyle name="Currency 2 11 2" xfId="16715" xr:uid="{19FBC330-BF5C-409E-B1B3-DB8B70C10FDD}"/>
    <cellStyle name="Currency 2 11 2 2" xfId="16716" xr:uid="{53394ED5-460F-4B31-8089-FDF001320EB1}"/>
    <cellStyle name="Currency 2 11 2_INPUT Allocators" xfId="16717" xr:uid="{560DB3A2-1CF8-4CBF-AA12-5080665BCC56}"/>
    <cellStyle name="Currency 2 11 3" xfId="16718" xr:uid="{8B06A533-603B-439B-AF11-39417FE0C495}"/>
    <cellStyle name="Currency 2 11 4" xfId="16719" xr:uid="{F10C60CF-899C-4152-BCC1-12149C6DF46F}"/>
    <cellStyle name="Currency 2 11_INPUT Allocators" xfId="16720" xr:uid="{AAC390B4-B861-4788-AFBA-79605153C2BC}"/>
    <cellStyle name="Currency 2 12" xfId="16721" xr:uid="{5A812AC7-2B4D-4774-9BC6-AD7457C3E6A7}"/>
    <cellStyle name="Currency 2 12 2" xfId="16722" xr:uid="{571FFE27-2EA8-4832-91EF-07388CACEFB8}"/>
    <cellStyle name="Currency 2 12 2 2" xfId="16723" xr:uid="{CC730FF5-61EF-450E-869D-58323CA4C30D}"/>
    <cellStyle name="Currency 2 12 2_INPUT Allocators" xfId="16724" xr:uid="{3D5D86F2-024E-48F1-A5D3-45B4411BDCDB}"/>
    <cellStyle name="Currency 2 12 3" xfId="16725" xr:uid="{39BC96BB-1547-456E-AB22-F5C21A8E8CAB}"/>
    <cellStyle name="Currency 2 12 4" xfId="16726" xr:uid="{419A61E1-56EB-43F1-BE2A-D5DD3287B4CE}"/>
    <cellStyle name="Currency 2 12_INPUT Allocators" xfId="16727" xr:uid="{6F1E725F-D6E3-4EE7-ABDD-73FCC625D3E8}"/>
    <cellStyle name="Currency 2 13" xfId="16728" xr:uid="{5B8668C0-2EFE-40DB-B298-B03B72BCADAC}"/>
    <cellStyle name="Currency 2 13 2" xfId="16729" xr:uid="{1AB467F8-DFA1-4D0E-82B0-CC3DB4A71A78}"/>
    <cellStyle name="Currency 2 13 2 2" xfId="16730" xr:uid="{E6C0916E-9C83-4254-816A-D7EF9922D3F5}"/>
    <cellStyle name="Currency 2 13 2_INPUT Allocators" xfId="16731" xr:uid="{8B89932B-84D2-4AEA-A18F-46B723B5B398}"/>
    <cellStyle name="Currency 2 13 3" xfId="16732" xr:uid="{804218F7-F792-44A7-8F82-B0B72D5D062A}"/>
    <cellStyle name="Currency 2 13 4" xfId="16733" xr:uid="{460E91B2-AD91-4313-AFAC-EDD95DA18089}"/>
    <cellStyle name="Currency 2 13_INPUT Allocators" xfId="16734" xr:uid="{839C2993-8D86-431A-BB5E-0857F5A43891}"/>
    <cellStyle name="Currency 2 14" xfId="16735" xr:uid="{5C1FD345-FE96-4183-8E22-4D65A6046E31}"/>
    <cellStyle name="Currency 2 14 2" xfId="16736" xr:uid="{E402DAF2-58EC-4BBE-941D-535EF6765C41}"/>
    <cellStyle name="Currency 2 14 2 2" xfId="16737" xr:uid="{29C3010B-26EE-44EF-8349-CFED1C4401E9}"/>
    <cellStyle name="Currency 2 14 2_INPUT Allocators" xfId="16738" xr:uid="{89E7FBC7-62CA-4C1B-BE60-CC1B3A81CDAA}"/>
    <cellStyle name="Currency 2 14 3" xfId="16739" xr:uid="{464E7A91-7263-46AD-B021-DA4EC9288CAC}"/>
    <cellStyle name="Currency 2 14 4" xfId="16740" xr:uid="{2575534A-B3D5-4559-ACCC-A7294E604838}"/>
    <cellStyle name="Currency 2 14_INPUT Allocators" xfId="16741" xr:uid="{0D3ABA8D-4062-4F99-A0D2-D1C54555D20A}"/>
    <cellStyle name="Currency 2 15" xfId="16742" xr:uid="{A0ECF25A-0939-4008-9800-0EE9BC0B29B2}"/>
    <cellStyle name="Currency 2 15 2" xfId="16743" xr:uid="{4DDDA67E-99B5-4CC7-9F7B-BF78500B0C19}"/>
    <cellStyle name="Currency 2 15 2 2" xfId="16744" xr:uid="{0A7A50B0-95DD-49A9-9087-CEDB415ECD61}"/>
    <cellStyle name="Currency 2 15 2_INPUT Allocators" xfId="16745" xr:uid="{EB2776A4-582D-4155-BAA8-9F18642A473A}"/>
    <cellStyle name="Currency 2 15 3" xfId="16746" xr:uid="{23CCA5B4-5E3A-465E-A807-74B90E3FBBAC}"/>
    <cellStyle name="Currency 2 15 4" xfId="16747" xr:uid="{A6BEDD98-A401-48FC-B483-82D7ED4F74B8}"/>
    <cellStyle name="Currency 2 15_INPUT Allocators" xfId="16748" xr:uid="{A1FA7CE1-EB71-4BEB-989B-8E243AD3C53D}"/>
    <cellStyle name="Currency 2 16" xfId="16749" xr:uid="{11153C7C-ACED-4714-8B4D-64ED36F7E9A7}"/>
    <cellStyle name="Currency 2 16 2" xfId="16750" xr:uid="{BFE6AD45-E0EA-4DA4-BECB-61A5B2220CFC}"/>
    <cellStyle name="Currency 2 16 2 2" xfId="16751" xr:uid="{E4801DE0-5974-40CD-8385-810299B43677}"/>
    <cellStyle name="Currency 2 16 2_INPUT Allocators" xfId="16752" xr:uid="{4B58642D-4357-49F9-9BA6-E2D381AB3D7E}"/>
    <cellStyle name="Currency 2 16 3" xfId="16753" xr:uid="{DA1A6177-5525-4BB4-9F8A-D48BA16F6DFE}"/>
    <cellStyle name="Currency 2 16 4" xfId="16754" xr:uid="{AE7846B7-668F-44BC-976E-8734B767487A}"/>
    <cellStyle name="Currency 2 16_INPUT Allocators" xfId="16755" xr:uid="{9CC18E43-B534-49B7-A29C-96C3725F55D3}"/>
    <cellStyle name="Currency 2 17" xfId="16756" xr:uid="{0956E0C6-B14C-425C-B7EC-59EB9EA82582}"/>
    <cellStyle name="Currency 2 17 10" xfId="16757" xr:uid="{44E87FDE-C970-4689-8628-0E0D93C738AF}"/>
    <cellStyle name="Currency 2 17 10 2" xfId="16758" xr:uid="{FF1F94C4-45E0-4467-9760-CD7225FF2093}"/>
    <cellStyle name="Currency 2 17 10 2 2" xfId="16759" xr:uid="{CFEE413A-D518-426D-8137-C17DC5E9F7BC}"/>
    <cellStyle name="Currency 2 17 10 2 3" xfId="16760" xr:uid="{96B8F833-1122-46C9-ABDC-1FF59DA1EB54}"/>
    <cellStyle name="Currency 2 17 10 2 4" xfId="16761" xr:uid="{ABE3F937-70C4-473E-8948-B2F449F14C61}"/>
    <cellStyle name="Currency 2 17 10 2 5" xfId="16762" xr:uid="{48498C5C-3EE1-4FD0-89F3-64BF8BD45632}"/>
    <cellStyle name="Currency 2 17 10 3" xfId="16763" xr:uid="{9180B158-02E5-4778-80C9-CD2C47981714}"/>
    <cellStyle name="Currency 2 17 10 4" xfId="16764" xr:uid="{42B55A5E-965A-437B-A1CE-4589CE246C25}"/>
    <cellStyle name="Currency 2 17 10 5" xfId="16765" xr:uid="{77514931-01CE-45BA-8D86-50D6C18F6721}"/>
    <cellStyle name="Currency 2 17 10 6" xfId="16766" xr:uid="{AF9183C5-D53B-44A7-BD49-898199E404EA}"/>
    <cellStyle name="Currency 2 17 10 7" xfId="16767" xr:uid="{0E8C017E-7157-4DE4-ADE7-C96260CA5FEB}"/>
    <cellStyle name="Currency 2 17 10 8" xfId="16768" xr:uid="{2B1F7F37-6E80-4B47-8328-02A52A21CBA8}"/>
    <cellStyle name="Currency 2 17 10 9" xfId="16769" xr:uid="{9B500383-CACB-4EF1-B5B8-0D7BB9BC5BE2}"/>
    <cellStyle name="Currency 2 17 10_Int on Cust Dep" xfId="16770" xr:uid="{2122BF71-7F3D-4FE6-9A37-B88C0C14C485}"/>
    <cellStyle name="Currency 2 17 11" xfId="16771" xr:uid="{3E428BD7-CA61-4C9A-A7CC-F18A52C497F2}"/>
    <cellStyle name="Currency 2 17 11 2" xfId="16772" xr:uid="{BAE65561-57A3-4FC3-AED6-7F9AFB6B3704}"/>
    <cellStyle name="Currency 2 17 11 3" xfId="16773" xr:uid="{24D5AE88-9CAA-42CE-92F0-BCE4AC7F7CD0}"/>
    <cellStyle name="Currency 2 17 11 4" xfId="16774" xr:uid="{8BC0FB0F-08DA-4D13-B7E4-4FD208CE6A92}"/>
    <cellStyle name="Currency 2 17 11 5" xfId="16775" xr:uid="{F0CFD020-6671-475A-A633-EF9DD5036863}"/>
    <cellStyle name="Currency 2 17 12" xfId="16776" xr:uid="{A446D756-0D76-4FCE-948F-D711D18EAFE6}"/>
    <cellStyle name="Currency 2 17 12 2" xfId="16777" xr:uid="{3CE5CDFA-95AC-4FB1-B666-E6E141181A3C}"/>
    <cellStyle name="Currency 2 17 12 3" xfId="16778" xr:uid="{873FBD13-BFC1-4C7E-8F1E-DDDCB2757C42}"/>
    <cellStyle name="Currency 2 17 12 4" xfId="16779" xr:uid="{CFAB0941-EA63-4FB5-B180-16281235D81D}"/>
    <cellStyle name="Currency 2 17 13" xfId="16780" xr:uid="{3A00911E-EFA9-4D59-92D4-EADAA67D0107}"/>
    <cellStyle name="Currency 2 17 14" xfId="16781" xr:uid="{84E60FE5-1269-4856-8FBA-30A85ADACF73}"/>
    <cellStyle name="Currency 2 17 15" xfId="16782" xr:uid="{BC743A1A-334A-4FB6-B8AF-207744A2905C}"/>
    <cellStyle name="Currency 2 17 16" xfId="16783" xr:uid="{1113BC5B-2BFE-4B62-899D-765CC41C8B3B}"/>
    <cellStyle name="Currency 2 17 17" xfId="16784" xr:uid="{F79342BE-8C34-4A59-97BC-C5C79B2F1F38}"/>
    <cellStyle name="Currency 2 17 18" xfId="16785" xr:uid="{6E104D52-BDDA-48F2-B066-0F62521416C9}"/>
    <cellStyle name="Currency 2 17 19" xfId="16786" xr:uid="{D0064128-22A5-4556-8675-716F7FFD62C5}"/>
    <cellStyle name="Currency 2 17 2" xfId="16787" xr:uid="{8D6560A7-D2C5-41CE-B317-168DF14B0732}"/>
    <cellStyle name="Currency 2 17 20" xfId="16788" xr:uid="{8B61C94C-5E12-4078-9650-F1C3D1AAB577}"/>
    <cellStyle name="Currency 2 17 21" xfId="16789" xr:uid="{9B5543DE-8A8D-489E-8293-2AB07C0E7F58}"/>
    <cellStyle name="Currency 2 17 22" xfId="16790" xr:uid="{A69C3F0A-0424-48BF-9BC9-C4E8362BF907}"/>
    <cellStyle name="Currency 2 17 3" xfId="16791" xr:uid="{25685C44-4E36-4A32-8EB6-AB41080CD28E}"/>
    <cellStyle name="Currency 2 17 4" xfId="16792" xr:uid="{A1EA9B94-B6DB-4913-9849-EFB715DD6CB4}"/>
    <cellStyle name="Currency 2 17 5" xfId="16793" xr:uid="{C4EA0AB2-3373-4FEE-83D4-58D876D480E3}"/>
    <cellStyle name="Currency 2 17 6" xfId="16794" xr:uid="{44F97804-99D0-4C6B-996F-66035DEA289A}"/>
    <cellStyle name="Currency 2 17 6 10" xfId="16795" xr:uid="{8260ACAA-AE0B-4D8A-B912-60EA17040D1F}"/>
    <cellStyle name="Currency 2 17 6 11" xfId="16796" xr:uid="{45184F7E-DBF0-481E-A6F0-39DBAAA14680}"/>
    <cellStyle name="Currency 2 17 6 12" xfId="16797" xr:uid="{885DAD15-D821-40DA-AC1B-BE313DD83D1E}"/>
    <cellStyle name="Currency 2 17 6 13" xfId="16798" xr:uid="{4872FAA2-5329-44D5-9917-3E4F162D5C17}"/>
    <cellStyle name="Currency 2 17 6 14" xfId="16799" xr:uid="{E7DD4BBF-AD6E-47DE-9104-396A640B9945}"/>
    <cellStyle name="Currency 2 17 6 15" xfId="16800" xr:uid="{CE8A6C7A-12EC-46C1-9131-EAB935D9256E}"/>
    <cellStyle name="Currency 2 17 6 2" xfId="16801" xr:uid="{E8E3A43B-C275-42CE-9012-423D3F9EDE84}"/>
    <cellStyle name="Currency 2 17 6 2 2" xfId="16802" xr:uid="{0C85EE8B-4A2F-4843-85E4-4466CED00F8F}"/>
    <cellStyle name="Currency 2 17 6 2 2 2" xfId="16803" xr:uid="{D7502A68-3729-47BB-B151-D282973B69C6}"/>
    <cellStyle name="Currency 2 17 6 2 2 3" xfId="16804" xr:uid="{A80F04EA-1DEE-4B00-9D6F-62A055E7E586}"/>
    <cellStyle name="Currency 2 17 6 2 2 4" xfId="16805" xr:uid="{56CE0073-6B07-44F6-8F96-59F76D38421F}"/>
    <cellStyle name="Currency 2 17 6 2 2 5" xfId="16806" xr:uid="{AE5CE8F6-823A-4E6C-A9B8-11326CC75EF5}"/>
    <cellStyle name="Currency 2 17 6 2 3" xfId="16807" xr:uid="{D6DC8CB4-333A-4C45-A660-F9724343D682}"/>
    <cellStyle name="Currency 2 17 6 2 4" xfId="16808" xr:uid="{1387356E-3EF2-49CE-8DDC-8F0FC9FEA05A}"/>
    <cellStyle name="Currency 2 17 6 2 5" xfId="16809" xr:uid="{0E3218E1-BBD6-46B0-B239-38B613E37DAE}"/>
    <cellStyle name="Currency 2 17 6 2 6" xfId="16810" xr:uid="{854378E4-F149-45FA-9ABE-936843F5C0FF}"/>
    <cellStyle name="Currency 2 17 6 2 7" xfId="16811" xr:uid="{59DEE32B-6670-4527-8D5C-E4F1AB5735E5}"/>
    <cellStyle name="Currency 2 17 6 2 8" xfId="16812" xr:uid="{9E8F9171-EEA2-4A9C-AAF5-2C033A8A755D}"/>
    <cellStyle name="Currency 2 17 6 2 9" xfId="16813" xr:uid="{9BD8AAB4-C5DF-45BE-8DD2-F2427826A539}"/>
    <cellStyle name="Currency 2 17 6 2_Int on Cust Dep" xfId="16814" xr:uid="{03159A74-70BF-4A66-BDDC-8F618C195BB0}"/>
    <cellStyle name="Currency 2 17 6 3" xfId="16815" xr:uid="{C0B2D176-2130-4A15-A44B-DCD59CB2BC85}"/>
    <cellStyle name="Currency 2 17 6 3 2" xfId="16816" xr:uid="{5D075C08-6CE9-4776-8F8F-7A2C38F6469E}"/>
    <cellStyle name="Currency 2 17 6 3 2 2" xfId="16817" xr:uid="{024A7084-888F-4C6D-AD8C-0CC6FDBA60AF}"/>
    <cellStyle name="Currency 2 17 6 3 2 3" xfId="16818" xr:uid="{9069725B-8AE6-4E16-A533-EB9F0EF1E7EC}"/>
    <cellStyle name="Currency 2 17 6 3 2 4" xfId="16819" xr:uid="{AC4230BC-093C-495F-B894-60151E12DBE0}"/>
    <cellStyle name="Currency 2 17 6 3 2 5" xfId="16820" xr:uid="{8D87C39A-C1E7-4FB2-A172-9E6F836DD5FC}"/>
    <cellStyle name="Currency 2 17 6 3 3" xfId="16821" xr:uid="{818EA21C-5D37-44CA-9BD8-1976E16E5CB0}"/>
    <cellStyle name="Currency 2 17 6 3 4" xfId="16822" xr:uid="{A7DEA2F5-6F42-4954-91CD-7887BD5ABE42}"/>
    <cellStyle name="Currency 2 17 6 3 5" xfId="16823" xr:uid="{E33CF860-A0A2-48B5-9E3D-5A2F2526FF7A}"/>
    <cellStyle name="Currency 2 17 6 3 6" xfId="16824" xr:uid="{70C288BD-E6F0-45BB-B66B-20A9401B3571}"/>
    <cellStyle name="Currency 2 17 6 3 7" xfId="16825" xr:uid="{50003E6B-0B42-49A4-A72F-B586C36F05E3}"/>
    <cellStyle name="Currency 2 17 6 3 8" xfId="16826" xr:uid="{E1EDAC10-447D-4F60-88CD-D8E458564200}"/>
    <cellStyle name="Currency 2 17 6 3 9" xfId="16827" xr:uid="{70A87010-8B6A-4244-A946-16C66667F1DD}"/>
    <cellStyle name="Currency 2 17 6 3_Int on Cust Dep" xfId="16828" xr:uid="{100ADA53-4EA4-435D-BAB1-C7D1AE9816EE}"/>
    <cellStyle name="Currency 2 17 6 4" xfId="16829" xr:uid="{3DC35B05-1B5F-4A87-B45C-6EAAD7591BF0}"/>
    <cellStyle name="Currency 2 17 6 4 2" xfId="16830" xr:uid="{3E942793-F62F-4A3D-A529-DE061D7AC4EF}"/>
    <cellStyle name="Currency 2 17 6 4 3" xfId="16831" xr:uid="{AE0AB5B3-0BC1-4000-972C-E411AC4450CB}"/>
    <cellStyle name="Currency 2 17 6 4 4" xfId="16832" xr:uid="{0DDC1089-3E21-4B84-8E98-7A65FD7533CA}"/>
    <cellStyle name="Currency 2 17 6 4 5" xfId="16833" xr:uid="{6D5E93BB-DD87-4358-9DB9-0F8BD2C23CE8}"/>
    <cellStyle name="Currency 2 17 6 5" xfId="16834" xr:uid="{8826683A-9742-4463-969E-396D2CF2EF71}"/>
    <cellStyle name="Currency 2 17 6 5 2" xfId="16835" xr:uid="{80E3E6E0-4FEC-4803-8DB1-9737EE431CD1}"/>
    <cellStyle name="Currency 2 17 6 5 3" xfId="16836" xr:uid="{80F8CF9B-B2E6-4BC0-A0F8-005A9253B71A}"/>
    <cellStyle name="Currency 2 17 6 5 4" xfId="16837" xr:uid="{B9DCC550-B8EF-48A8-A5D3-97F83E778AC6}"/>
    <cellStyle name="Currency 2 17 6 6" xfId="16838" xr:uid="{B858D604-F119-4054-B41A-99980434304E}"/>
    <cellStyle name="Currency 2 17 6 7" xfId="16839" xr:uid="{EC097951-851C-4937-8A07-C2519DD1288E}"/>
    <cellStyle name="Currency 2 17 6 8" xfId="16840" xr:uid="{6AC5AF32-D955-4C19-87A7-D12890635B3F}"/>
    <cellStyle name="Currency 2 17 6 9" xfId="16841" xr:uid="{47DC8712-DE48-4413-B81D-1C7B77D40957}"/>
    <cellStyle name="Currency 2 17 6_INPUT Allocators" xfId="16842" xr:uid="{A562C2E8-3F23-49F7-81C1-0DB895167A86}"/>
    <cellStyle name="Currency 2 17 7" xfId="16843" xr:uid="{223E4B2C-F1A7-4749-8D22-EAD75ED1BE15}"/>
    <cellStyle name="Currency 2 17 7 10" xfId="16844" xr:uid="{94EF5836-E71C-43E4-BB4F-A96084309BA4}"/>
    <cellStyle name="Currency 2 17 7 11" xfId="16845" xr:uid="{0780A4FF-6BEB-4163-AA10-27F68BDEA91A}"/>
    <cellStyle name="Currency 2 17 7 12" xfId="16846" xr:uid="{705FA943-6328-4671-BDFE-12E95A80F04E}"/>
    <cellStyle name="Currency 2 17 7 13" xfId="16847" xr:uid="{83BF2767-1DF6-4539-9B0D-1FEBD3F6F6F0}"/>
    <cellStyle name="Currency 2 17 7 14" xfId="16848" xr:uid="{FEB38837-006C-4C86-95F6-0CA9DDF86EFF}"/>
    <cellStyle name="Currency 2 17 7 15" xfId="16849" xr:uid="{748DF2E4-0455-4FE1-B36C-E52332F343E1}"/>
    <cellStyle name="Currency 2 17 7 2" xfId="16850" xr:uid="{D4CAA7FD-E2A4-4169-BA19-6070C533802A}"/>
    <cellStyle name="Currency 2 17 7 2 2" xfId="16851" xr:uid="{C76B39C7-F4E8-41CD-9942-E7619CF34E40}"/>
    <cellStyle name="Currency 2 17 7 2 2 2" xfId="16852" xr:uid="{83BF1616-2493-44F9-8CFE-35319C511375}"/>
    <cellStyle name="Currency 2 17 7 2 2 3" xfId="16853" xr:uid="{0CCEB91D-DBAA-4D37-9D79-F402CF22F035}"/>
    <cellStyle name="Currency 2 17 7 2 2 4" xfId="16854" xr:uid="{B0AA837E-C6B1-400B-A938-267E6F2D3A94}"/>
    <cellStyle name="Currency 2 17 7 2 2 5" xfId="16855" xr:uid="{EE689F22-81AE-454C-AEAD-F1346D9774D9}"/>
    <cellStyle name="Currency 2 17 7 2 3" xfId="16856" xr:uid="{81EA078F-E097-4EA9-87ED-649EF9A5F028}"/>
    <cellStyle name="Currency 2 17 7 2 4" xfId="16857" xr:uid="{288BF93E-45C0-4E7C-83D4-53BB14592B5C}"/>
    <cellStyle name="Currency 2 17 7 2 5" xfId="16858" xr:uid="{BCC97F92-5011-4729-B55E-0F7F0CDCA30C}"/>
    <cellStyle name="Currency 2 17 7 2 6" xfId="16859" xr:uid="{7DA7E6A4-EBAC-489A-BFAF-76364A0A0FD1}"/>
    <cellStyle name="Currency 2 17 7 2 7" xfId="16860" xr:uid="{829EEAF4-F3BA-4D71-ABCE-5BCEFBCD82EB}"/>
    <cellStyle name="Currency 2 17 7 2 8" xfId="16861" xr:uid="{FB9D187C-C755-4696-9E6E-09959163510E}"/>
    <cellStyle name="Currency 2 17 7 2 9" xfId="16862" xr:uid="{969A7F2D-28E9-4000-8EAD-5D0D1C5C68DF}"/>
    <cellStyle name="Currency 2 17 7 2_Int on Cust Dep" xfId="16863" xr:uid="{4EBD3FCE-618C-40E3-AA5F-3E50517EEAE0}"/>
    <cellStyle name="Currency 2 17 7 3" xfId="16864" xr:uid="{92C3F845-7F60-4CF0-A155-92F1D9E2D1C0}"/>
    <cellStyle name="Currency 2 17 7 3 2" xfId="16865" xr:uid="{F902AFFD-5B02-4314-B59B-9AE87BA219D1}"/>
    <cellStyle name="Currency 2 17 7 3 2 2" xfId="16866" xr:uid="{F26302DD-1779-46E1-8EEE-79D8A565123A}"/>
    <cellStyle name="Currency 2 17 7 3 2 3" xfId="16867" xr:uid="{86112576-C6B6-4625-9576-661E9BF318AB}"/>
    <cellStyle name="Currency 2 17 7 3 2 4" xfId="16868" xr:uid="{D3D9A827-D9F9-4268-93E2-2BFF67BB27CF}"/>
    <cellStyle name="Currency 2 17 7 3 2 5" xfId="16869" xr:uid="{6C27DD20-9D83-4563-B953-ECA027CABE0E}"/>
    <cellStyle name="Currency 2 17 7 3 3" xfId="16870" xr:uid="{DCF57FCE-897C-4AA6-98CE-B7D89230B03E}"/>
    <cellStyle name="Currency 2 17 7 3 4" xfId="16871" xr:uid="{6A40E7C3-451F-42F4-8ED5-7D2DB974C5DA}"/>
    <cellStyle name="Currency 2 17 7 3 5" xfId="16872" xr:uid="{E1228D09-07E1-4BBF-83FA-A6B178C8A055}"/>
    <cellStyle name="Currency 2 17 7 3 6" xfId="16873" xr:uid="{785E4D8D-6CF7-4BC1-AAFB-424CC151E77B}"/>
    <cellStyle name="Currency 2 17 7 3 7" xfId="16874" xr:uid="{CBB3788D-BA93-48AB-8420-47D35915F7C1}"/>
    <cellStyle name="Currency 2 17 7 3 8" xfId="16875" xr:uid="{B24D43F8-10A7-4BC7-A649-CCE0BFBE5FD6}"/>
    <cellStyle name="Currency 2 17 7 3 9" xfId="16876" xr:uid="{46ECDA37-0351-4BC0-B648-62AA68FD65BC}"/>
    <cellStyle name="Currency 2 17 7 3_Int on Cust Dep" xfId="16877" xr:uid="{B13DD179-81C9-44DA-8151-8128FCC109B4}"/>
    <cellStyle name="Currency 2 17 7 4" xfId="16878" xr:uid="{D371BF8D-E548-4275-96C6-EE92145F209F}"/>
    <cellStyle name="Currency 2 17 7 4 2" xfId="16879" xr:uid="{A99BABC3-59FF-4539-977C-245178C8254C}"/>
    <cellStyle name="Currency 2 17 7 4 3" xfId="16880" xr:uid="{0C38866E-C408-4766-9474-9E83EE92180D}"/>
    <cellStyle name="Currency 2 17 7 4 4" xfId="16881" xr:uid="{B08ECA33-9818-49BC-A670-A0A921EFDEE8}"/>
    <cellStyle name="Currency 2 17 7 4 5" xfId="16882" xr:uid="{E6865E36-F0C7-41AC-8AF8-111B3F57A122}"/>
    <cellStyle name="Currency 2 17 7 5" xfId="16883" xr:uid="{D9C93C47-DE26-4424-BE1C-EBD0AE8C195F}"/>
    <cellStyle name="Currency 2 17 7 5 2" xfId="16884" xr:uid="{C6991D37-FFD3-4051-89DD-97D83090555F}"/>
    <cellStyle name="Currency 2 17 7 5 3" xfId="16885" xr:uid="{5495A8F4-59F4-4FFA-A66F-A28389C028E5}"/>
    <cellStyle name="Currency 2 17 7 5 4" xfId="16886" xr:uid="{57E94C7B-E30B-4CAD-82C7-B30E71C053DC}"/>
    <cellStyle name="Currency 2 17 7 6" xfId="16887" xr:uid="{62C3EBF1-62E9-418A-9A79-C05F3DE13D27}"/>
    <cellStyle name="Currency 2 17 7 7" xfId="16888" xr:uid="{B905ABCF-6490-4038-8F1A-69EEC2D1E0D0}"/>
    <cellStyle name="Currency 2 17 7 8" xfId="16889" xr:uid="{7598669E-EE2C-41AD-86C7-A931FC5F57C9}"/>
    <cellStyle name="Currency 2 17 7 9" xfId="16890" xr:uid="{EF1BFF04-8B8F-4DFE-AC62-B1A41A3F21AD}"/>
    <cellStyle name="Currency 2 17 7_INPUT Allocators" xfId="16891" xr:uid="{3323B2A5-00E7-433D-A6B6-CC27FFB162D1}"/>
    <cellStyle name="Currency 2 17 8" xfId="16892" xr:uid="{C7C655FD-88DA-4F97-990A-78D980DDD577}"/>
    <cellStyle name="Currency 2 17 8 10" xfId="16893" xr:uid="{44E54620-A643-4E1B-8F97-C25D0B9B074C}"/>
    <cellStyle name="Currency 2 17 8 11" xfId="16894" xr:uid="{1839E0C0-63F1-460B-A16C-0C42948A288F}"/>
    <cellStyle name="Currency 2 17 8 12" xfId="16895" xr:uid="{9B35FCE9-5FD6-4FF2-A1D5-156642BF252C}"/>
    <cellStyle name="Currency 2 17 8 13" xfId="16896" xr:uid="{D59C2762-3AAB-4002-A108-1AD5BC3C69D3}"/>
    <cellStyle name="Currency 2 17 8 14" xfId="16897" xr:uid="{99AED992-2498-465B-9E54-B7046F627B4F}"/>
    <cellStyle name="Currency 2 17 8 15" xfId="16898" xr:uid="{791281F3-344C-4F1A-855E-B25BFD8B0BC8}"/>
    <cellStyle name="Currency 2 17 8 2" xfId="16899" xr:uid="{AD3D2033-951A-4B68-9252-2904906D786B}"/>
    <cellStyle name="Currency 2 17 8 2 2" xfId="16900" xr:uid="{5F5B9DFA-780B-4420-A224-39D88C6DD283}"/>
    <cellStyle name="Currency 2 17 8 2 2 2" xfId="16901" xr:uid="{A59F4C72-D8EC-4DA9-ABEA-97EA422A46CF}"/>
    <cellStyle name="Currency 2 17 8 2 2 3" xfId="16902" xr:uid="{D0759C7E-DF4C-4381-A459-9887320E703E}"/>
    <cellStyle name="Currency 2 17 8 2 2 4" xfId="16903" xr:uid="{FAF3146D-E63A-4150-B389-CC4782FC2411}"/>
    <cellStyle name="Currency 2 17 8 2 2 5" xfId="16904" xr:uid="{AD0DCB5D-B201-4417-8197-FA7FB337A7E8}"/>
    <cellStyle name="Currency 2 17 8 2 3" xfId="16905" xr:uid="{50A1F02F-B9C7-4164-BF78-2BC69B2D4DB6}"/>
    <cellStyle name="Currency 2 17 8 2 4" xfId="16906" xr:uid="{9D2EDDD8-8ED7-4C5E-AD36-870885AE93F7}"/>
    <cellStyle name="Currency 2 17 8 2 5" xfId="16907" xr:uid="{8511A6F8-00F2-4533-AC37-B38C918D745E}"/>
    <cellStyle name="Currency 2 17 8 2 6" xfId="16908" xr:uid="{B8CE236B-21EF-475A-9E47-9F3B740FA96F}"/>
    <cellStyle name="Currency 2 17 8 2 7" xfId="16909" xr:uid="{29656097-6DD9-45DB-A120-7CBE267DA28A}"/>
    <cellStyle name="Currency 2 17 8 2 8" xfId="16910" xr:uid="{CED42E7F-A549-4962-9A60-4BAA1021B62C}"/>
    <cellStyle name="Currency 2 17 8 2 9" xfId="16911" xr:uid="{D0137539-6195-4041-A04D-32D0A0DD6547}"/>
    <cellStyle name="Currency 2 17 8 2_Int on Cust Dep" xfId="16912" xr:uid="{6C3E421C-B426-4B98-8573-85F8560B5DB3}"/>
    <cellStyle name="Currency 2 17 8 3" xfId="16913" xr:uid="{B954A36A-4646-40EB-968C-17D18C4C9DA1}"/>
    <cellStyle name="Currency 2 17 8 3 2" xfId="16914" xr:uid="{1B6080F6-DE8D-46B2-A1B7-79FF54BFD60E}"/>
    <cellStyle name="Currency 2 17 8 3 2 2" xfId="16915" xr:uid="{5DCCEA79-50AD-4258-B8F8-94119DB777E4}"/>
    <cellStyle name="Currency 2 17 8 3 2 3" xfId="16916" xr:uid="{20BAC658-8324-4B81-A33A-B57573151C4A}"/>
    <cellStyle name="Currency 2 17 8 3 2 4" xfId="16917" xr:uid="{2B9D14E7-2D40-4934-A669-22C13F441D19}"/>
    <cellStyle name="Currency 2 17 8 3 2 5" xfId="16918" xr:uid="{7E4334B1-348A-4D5D-AF21-D71A474B5F16}"/>
    <cellStyle name="Currency 2 17 8 3 3" xfId="16919" xr:uid="{89BDE333-3661-4A07-A5FB-809E1DB71257}"/>
    <cellStyle name="Currency 2 17 8 3 4" xfId="16920" xr:uid="{F02A7287-AC4B-4C9C-86A3-28F6DAD5C027}"/>
    <cellStyle name="Currency 2 17 8 3 5" xfId="16921" xr:uid="{E3021619-2104-47DD-991A-2E957D7ACC83}"/>
    <cellStyle name="Currency 2 17 8 3 6" xfId="16922" xr:uid="{883F5758-94D4-4838-B087-4DEDE1D66C86}"/>
    <cellStyle name="Currency 2 17 8 3 7" xfId="16923" xr:uid="{92EECD84-CBAF-498A-BE8E-1EFE7D230016}"/>
    <cellStyle name="Currency 2 17 8 3 8" xfId="16924" xr:uid="{4FF13030-56EB-45DA-A59A-520A64CD35BC}"/>
    <cellStyle name="Currency 2 17 8 3 9" xfId="16925" xr:uid="{640148AB-131A-4376-B00F-3372D2581C1C}"/>
    <cellStyle name="Currency 2 17 8 3_Int on Cust Dep" xfId="16926" xr:uid="{38602F66-397F-4A72-8FB0-C81562261559}"/>
    <cellStyle name="Currency 2 17 8 4" xfId="16927" xr:uid="{D896ABDA-CE5F-4EA3-8A87-D8A920D56515}"/>
    <cellStyle name="Currency 2 17 8 4 2" xfId="16928" xr:uid="{6D22C6D4-0227-4B64-9F85-57793ACC60C0}"/>
    <cellStyle name="Currency 2 17 8 4 3" xfId="16929" xr:uid="{7581E54D-C4DC-4BFD-8A8F-2824AE0DB53B}"/>
    <cellStyle name="Currency 2 17 8 4 4" xfId="16930" xr:uid="{8415B79B-71C3-4A8B-935A-A0EC742CEDB6}"/>
    <cellStyle name="Currency 2 17 8 4 5" xfId="16931" xr:uid="{6BC88E0D-89AD-4356-ADF4-3DDB1E0A35C1}"/>
    <cellStyle name="Currency 2 17 8 5" xfId="16932" xr:uid="{39CCE863-3BCA-4A26-84E9-33881230BAD9}"/>
    <cellStyle name="Currency 2 17 8 5 2" xfId="16933" xr:uid="{F5670B69-F1B4-4521-A9A5-AEDCC9159B7B}"/>
    <cellStyle name="Currency 2 17 8 5 3" xfId="16934" xr:uid="{E4C2C86B-BA97-4A27-A3A2-22C592B97BB7}"/>
    <cellStyle name="Currency 2 17 8 5 4" xfId="16935" xr:uid="{B77FCC61-D7A7-4178-95E9-18F5496A0EAD}"/>
    <cellStyle name="Currency 2 17 8 6" xfId="16936" xr:uid="{6CAEB242-158C-410F-8A08-71E356E4F78A}"/>
    <cellStyle name="Currency 2 17 8 7" xfId="16937" xr:uid="{52FC93B1-079B-425A-82C2-527A084CBECC}"/>
    <cellStyle name="Currency 2 17 8 8" xfId="16938" xr:uid="{B7911CF7-0BE5-4033-B508-0FC48B689BC2}"/>
    <cellStyle name="Currency 2 17 8 9" xfId="16939" xr:uid="{95759F13-315F-40F2-8D02-D4A986B83A93}"/>
    <cellStyle name="Currency 2 17 8_INPUT Allocators" xfId="16940" xr:uid="{E8237D91-C82E-429E-BE00-13664A6ADB75}"/>
    <cellStyle name="Currency 2 17 9" xfId="16941" xr:uid="{7986266E-6541-4EB6-BBD2-8248F0CA1A94}"/>
    <cellStyle name="Currency 2 17 9 2" xfId="16942" xr:uid="{C2376B66-53EA-48FE-B901-918F40E54843}"/>
    <cellStyle name="Currency 2 17 9 2 2" xfId="16943" xr:uid="{79063DCF-48EB-4CB9-AB19-36B5F0461A03}"/>
    <cellStyle name="Currency 2 17 9 2 3" xfId="16944" xr:uid="{711FBAFF-E431-4B20-8DDB-F387B26145BB}"/>
    <cellStyle name="Currency 2 17 9 2 4" xfId="16945" xr:uid="{393A027F-4340-46BE-90CF-B85CBE23EFF5}"/>
    <cellStyle name="Currency 2 17 9 2 5" xfId="16946" xr:uid="{48BD7610-D9CB-4210-AA2C-C5C530633A4A}"/>
    <cellStyle name="Currency 2 17 9 3" xfId="16947" xr:uid="{B080BAE8-559A-48C3-90DE-9ED0F5F45A99}"/>
    <cellStyle name="Currency 2 17 9 4" xfId="16948" xr:uid="{5C6B9AEC-30CE-4146-B6D9-BC2FC4148171}"/>
    <cellStyle name="Currency 2 17 9 5" xfId="16949" xr:uid="{77F6E316-76E2-4740-9DB4-E19FAC28B905}"/>
    <cellStyle name="Currency 2 17 9 6" xfId="16950" xr:uid="{4EA5F9FF-E58E-41CC-B3CA-B9C12F291EB2}"/>
    <cellStyle name="Currency 2 17 9 7" xfId="16951" xr:uid="{9E79E753-4E0F-4382-9D38-95C751A7F336}"/>
    <cellStyle name="Currency 2 17 9 8" xfId="16952" xr:uid="{40944945-962F-4080-B80D-266CA4E4F52D}"/>
    <cellStyle name="Currency 2 17 9 9" xfId="16953" xr:uid="{7216BC38-94B1-4952-B5F3-EF32B3FC14B6}"/>
    <cellStyle name="Currency 2 17 9_Int on Cust Dep" xfId="16954" xr:uid="{02537CEC-CB16-4760-B2F3-02176C6B06DA}"/>
    <cellStyle name="Currency 2 17_INPUT Allocators" xfId="16955" xr:uid="{268FB44C-F73A-497F-AE13-844C8A3F4F82}"/>
    <cellStyle name="Currency 2 18" xfId="16956" xr:uid="{6ADB8938-1963-4BBD-9548-59B51444947C}"/>
    <cellStyle name="Currency 2 18 10" xfId="16957" xr:uid="{7BADF41E-9AE2-4DF7-AD64-A3CA5D2C30E5}"/>
    <cellStyle name="Currency 2 18 10 2" xfId="16958" xr:uid="{07E713C0-9054-4B1D-B056-18CCB65CABD2}"/>
    <cellStyle name="Currency 2 18 10 2 2" xfId="16959" xr:uid="{E9A94066-D3AD-47ED-A9B3-D3FA58598642}"/>
    <cellStyle name="Currency 2 18 10 2 3" xfId="16960" xr:uid="{D33D8F89-D339-44C1-A260-FA71BCE4D4C4}"/>
    <cellStyle name="Currency 2 18 10 2 4" xfId="16961" xr:uid="{B6A19CB1-2D01-4E4A-BD30-F6296E2777E9}"/>
    <cellStyle name="Currency 2 18 10 2 5" xfId="16962" xr:uid="{C36CE73E-C5D4-4BBA-9810-A80EDA683612}"/>
    <cellStyle name="Currency 2 18 10 3" xfId="16963" xr:uid="{B715853E-BBA7-464B-B526-E9E8DCD0F23D}"/>
    <cellStyle name="Currency 2 18 10 4" xfId="16964" xr:uid="{A9980D81-DBCD-4339-AA02-6AE8F44F0565}"/>
    <cellStyle name="Currency 2 18 10 5" xfId="16965" xr:uid="{4C55447F-3368-43E9-975A-482441B4981F}"/>
    <cellStyle name="Currency 2 18 10 6" xfId="16966" xr:uid="{2D4B6BF4-E687-4D0C-BAB3-2EEDA31C66BE}"/>
    <cellStyle name="Currency 2 18 10 7" xfId="16967" xr:uid="{812EFFB9-1A8A-4D96-ACE5-0E4E88924D1C}"/>
    <cellStyle name="Currency 2 18 10 8" xfId="16968" xr:uid="{5ADA2A5E-C24C-45EB-84A9-FCE3C51832D1}"/>
    <cellStyle name="Currency 2 18 10 9" xfId="16969" xr:uid="{8F733F90-2A92-4796-9C33-45F05EB8C17D}"/>
    <cellStyle name="Currency 2 18 10_Int on Cust Dep" xfId="16970" xr:uid="{A38EA987-2879-445A-99ED-EEABE687863B}"/>
    <cellStyle name="Currency 2 18 11" xfId="16971" xr:uid="{0E6BFEF1-2AF6-4E8F-9C93-D4C5FC51DCF5}"/>
    <cellStyle name="Currency 2 18 11 2" xfId="16972" xr:uid="{AEA68154-3934-4CE4-A388-80C79AC47EEE}"/>
    <cellStyle name="Currency 2 18 11 3" xfId="16973" xr:uid="{30C935D9-C317-4925-82D0-05AF73163BCA}"/>
    <cellStyle name="Currency 2 18 11 4" xfId="16974" xr:uid="{3A20CB6C-73EF-4BDD-9F92-F690F25CBAFF}"/>
    <cellStyle name="Currency 2 18 11 5" xfId="16975" xr:uid="{E52BE989-1450-46E1-B9B2-DBC6773AECC6}"/>
    <cellStyle name="Currency 2 18 12" xfId="16976" xr:uid="{326A8A1D-9DAF-44F1-9535-C6EF5C8593FE}"/>
    <cellStyle name="Currency 2 18 12 2" xfId="16977" xr:uid="{2A1A81B3-593B-4895-9F2F-AEE7A6C2C25E}"/>
    <cellStyle name="Currency 2 18 12 3" xfId="16978" xr:uid="{B6E834D3-33CF-4C8E-8060-75CDC1D76F04}"/>
    <cellStyle name="Currency 2 18 12 4" xfId="16979" xr:uid="{939AE046-D116-43B9-9E62-4525B750C4FA}"/>
    <cellStyle name="Currency 2 18 13" xfId="16980" xr:uid="{A62C1D73-09D6-436C-85BA-C0C6C514640E}"/>
    <cellStyle name="Currency 2 18 14" xfId="16981" xr:uid="{AA285FA8-C4BA-4ED8-AE67-B91226FDDD53}"/>
    <cellStyle name="Currency 2 18 15" xfId="16982" xr:uid="{1C8E584A-77FE-4B29-96F4-6EB90D41667D}"/>
    <cellStyle name="Currency 2 18 16" xfId="16983" xr:uid="{4AD02F19-7B75-49FD-B7BF-B7A9A555F23C}"/>
    <cellStyle name="Currency 2 18 17" xfId="16984" xr:uid="{7E18FDEA-F342-44F6-9DE9-E06E938EC389}"/>
    <cellStyle name="Currency 2 18 18" xfId="16985" xr:uid="{97E7847B-5C6D-4B11-9FD8-155DA4FECC84}"/>
    <cellStyle name="Currency 2 18 19" xfId="16986" xr:uid="{A0315C91-B810-4534-8D5B-292A7B77E70C}"/>
    <cellStyle name="Currency 2 18 2" xfId="16987" xr:uid="{FB7F19B9-484B-4A71-A587-12ACD159CB1E}"/>
    <cellStyle name="Currency 2 18 20" xfId="16988" xr:uid="{5C066030-54DA-4C57-B462-C9FAC24B85E7}"/>
    <cellStyle name="Currency 2 18 21" xfId="16989" xr:uid="{611AB738-F505-4164-BBF1-E0F0F424E9D9}"/>
    <cellStyle name="Currency 2 18 22" xfId="16990" xr:uid="{8D4769AE-317C-468D-8EF5-1E3942D1984F}"/>
    <cellStyle name="Currency 2 18 3" xfId="16991" xr:uid="{4CAB8C86-3668-4C0A-AEBD-932B868111FC}"/>
    <cellStyle name="Currency 2 18 4" xfId="16992" xr:uid="{54AB25F3-D813-44A7-86C3-B1709623FBF3}"/>
    <cellStyle name="Currency 2 18 5" xfId="16993" xr:uid="{A88AF4F2-4032-40BD-9269-A5D944767832}"/>
    <cellStyle name="Currency 2 18 6" xfId="16994" xr:uid="{C785A464-228D-426D-9AA4-945DAF4F12A0}"/>
    <cellStyle name="Currency 2 18 6 10" xfId="16995" xr:uid="{0DB6BC63-9DFE-4599-BFBD-EC0822B60154}"/>
    <cellStyle name="Currency 2 18 6 11" xfId="16996" xr:uid="{B226F132-8156-4910-BEB9-FBD75E0F4FE2}"/>
    <cellStyle name="Currency 2 18 6 12" xfId="16997" xr:uid="{1832D048-7061-4D25-BA6F-CCA2CC059CCD}"/>
    <cellStyle name="Currency 2 18 6 13" xfId="16998" xr:uid="{2B28EC23-93F1-4CF0-9D0D-6E40B0392B52}"/>
    <cellStyle name="Currency 2 18 6 14" xfId="16999" xr:uid="{11736768-E497-4ACF-96E9-2EEECF6DDB10}"/>
    <cellStyle name="Currency 2 18 6 15" xfId="17000" xr:uid="{44C152F2-D0A7-4570-8B63-C68E59F8C65D}"/>
    <cellStyle name="Currency 2 18 6 2" xfId="17001" xr:uid="{F991E8B5-1C82-4333-B7CD-668244B711AD}"/>
    <cellStyle name="Currency 2 18 6 2 2" xfId="17002" xr:uid="{853A3D4E-545D-4F8C-9FCA-CD77CBB25AC1}"/>
    <cellStyle name="Currency 2 18 6 2 2 2" xfId="17003" xr:uid="{2EF1E3FF-19EF-42EA-8341-B9E2FF92A74F}"/>
    <cellStyle name="Currency 2 18 6 2 2 3" xfId="17004" xr:uid="{4019F61A-8737-4FF0-B6A7-DF9FA46C84B8}"/>
    <cellStyle name="Currency 2 18 6 2 2 4" xfId="17005" xr:uid="{F4501121-410C-4881-A5D6-3E43A694FB81}"/>
    <cellStyle name="Currency 2 18 6 2 2 5" xfId="17006" xr:uid="{FC33CAF0-00D8-4885-BC62-B9057A49BC4C}"/>
    <cellStyle name="Currency 2 18 6 2 3" xfId="17007" xr:uid="{9357AC85-8356-4497-B57D-385EDAB5DAA3}"/>
    <cellStyle name="Currency 2 18 6 2 4" xfId="17008" xr:uid="{2CFB1CAD-0799-4F1E-8752-E6B7C6497CE1}"/>
    <cellStyle name="Currency 2 18 6 2 5" xfId="17009" xr:uid="{DB9EB43F-2820-441C-B3B5-79A1CD386BEF}"/>
    <cellStyle name="Currency 2 18 6 2 6" xfId="17010" xr:uid="{F32A7428-20BF-4874-BE50-F3D1BAC5CBA4}"/>
    <cellStyle name="Currency 2 18 6 2 7" xfId="17011" xr:uid="{AEF4483D-E2CA-4C44-9979-5CCA19C277BB}"/>
    <cellStyle name="Currency 2 18 6 2 8" xfId="17012" xr:uid="{6BD8AC64-A464-46B7-B8B6-81D05BDB3B4F}"/>
    <cellStyle name="Currency 2 18 6 2 9" xfId="17013" xr:uid="{B8DCED8D-960F-4EC3-A397-88E5A4748539}"/>
    <cellStyle name="Currency 2 18 6 2_Int on Cust Dep" xfId="17014" xr:uid="{B18A2CBA-FA57-4E2E-A069-9BD567121483}"/>
    <cellStyle name="Currency 2 18 6 3" xfId="17015" xr:uid="{587C6735-1F71-4F63-8912-A3CF1D305D21}"/>
    <cellStyle name="Currency 2 18 6 3 2" xfId="17016" xr:uid="{CCF8780A-A7B2-49C3-AA8D-1A243B7E79EB}"/>
    <cellStyle name="Currency 2 18 6 3 2 2" xfId="17017" xr:uid="{C2250293-B150-4260-A10D-976425418216}"/>
    <cellStyle name="Currency 2 18 6 3 2 3" xfId="17018" xr:uid="{8E1CA326-FFFC-419B-8B28-995B068AABD6}"/>
    <cellStyle name="Currency 2 18 6 3 2 4" xfId="17019" xr:uid="{51771B69-5C2F-44B0-B390-00D32B6374F2}"/>
    <cellStyle name="Currency 2 18 6 3 2 5" xfId="17020" xr:uid="{E334641E-F435-4A2E-9115-3473AF09461A}"/>
    <cellStyle name="Currency 2 18 6 3 3" xfId="17021" xr:uid="{152F214D-B071-4630-B486-FD8F27CA15A0}"/>
    <cellStyle name="Currency 2 18 6 3 4" xfId="17022" xr:uid="{146D874F-3AFC-4217-BA17-E81CC49E17C8}"/>
    <cellStyle name="Currency 2 18 6 3 5" xfId="17023" xr:uid="{C9C9B774-2E51-44D3-9D4B-40D9ACD23C34}"/>
    <cellStyle name="Currency 2 18 6 3 6" xfId="17024" xr:uid="{887B9952-7369-4B94-AE96-CC1D3B663668}"/>
    <cellStyle name="Currency 2 18 6 3 7" xfId="17025" xr:uid="{04FB7898-966E-41F8-99DC-0DA805E4903F}"/>
    <cellStyle name="Currency 2 18 6 3 8" xfId="17026" xr:uid="{F7E9CB59-48E6-40E4-8392-35ACCDF7CE3B}"/>
    <cellStyle name="Currency 2 18 6 3 9" xfId="17027" xr:uid="{CDBA2C5A-C7A7-4047-B96F-B878A17B1266}"/>
    <cellStyle name="Currency 2 18 6 3_Int on Cust Dep" xfId="17028" xr:uid="{6E427E4E-F46A-4AA2-BC52-3308371CB670}"/>
    <cellStyle name="Currency 2 18 6 4" xfId="17029" xr:uid="{DBF560DD-7941-4589-9327-48A6D53B2BD8}"/>
    <cellStyle name="Currency 2 18 6 4 2" xfId="17030" xr:uid="{3AA5C889-2AA4-4326-99B7-CC8766AAC6CC}"/>
    <cellStyle name="Currency 2 18 6 4 3" xfId="17031" xr:uid="{FA6BF771-B5ED-4650-9C4E-1FD2F1E26566}"/>
    <cellStyle name="Currency 2 18 6 4 4" xfId="17032" xr:uid="{8439A106-447F-4438-9B51-4145CF09CDE4}"/>
    <cellStyle name="Currency 2 18 6 4 5" xfId="17033" xr:uid="{5686041E-3FD8-474A-B652-A84351565BFD}"/>
    <cellStyle name="Currency 2 18 6 5" xfId="17034" xr:uid="{DEF08E6F-B835-4B29-A452-2EB8F8359678}"/>
    <cellStyle name="Currency 2 18 6 5 2" xfId="17035" xr:uid="{65864DE2-F3E8-4AAD-8A6B-4406987B1DC3}"/>
    <cellStyle name="Currency 2 18 6 5 3" xfId="17036" xr:uid="{9D9CA0B3-CFBD-41CA-90C6-90AB07464C17}"/>
    <cellStyle name="Currency 2 18 6 5 4" xfId="17037" xr:uid="{C093B4BD-0EF8-48FC-A97F-4BD83185B86A}"/>
    <cellStyle name="Currency 2 18 6 6" xfId="17038" xr:uid="{64FB7299-614C-4092-BE9C-8C20B6F17CAC}"/>
    <cellStyle name="Currency 2 18 6 7" xfId="17039" xr:uid="{D4E16257-EF7E-428A-9A86-2F2C6A02F222}"/>
    <cellStyle name="Currency 2 18 6 8" xfId="17040" xr:uid="{12F6BCBD-5859-4288-8361-AB9951C680F6}"/>
    <cellStyle name="Currency 2 18 6 9" xfId="17041" xr:uid="{56A7B3D3-7804-4B20-B3A3-8B43041988D9}"/>
    <cellStyle name="Currency 2 18 6_INPUT Allocators" xfId="17042" xr:uid="{963A48AE-7C46-483F-8BC6-FF151D5D0DFB}"/>
    <cellStyle name="Currency 2 18 7" xfId="17043" xr:uid="{2E1FAA69-F059-4AE7-B4D5-3DF08E4C877C}"/>
    <cellStyle name="Currency 2 18 7 10" xfId="17044" xr:uid="{D2967296-6F8D-4F0B-8856-5F6AC7ADA07F}"/>
    <cellStyle name="Currency 2 18 7 11" xfId="17045" xr:uid="{8A1456CF-B051-43F3-88C1-9B35B1333365}"/>
    <cellStyle name="Currency 2 18 7 12" xfId="17046" xr:uid="{F9FC4A91-BD00-4FA3-A61B-073D01E9870C}"/>
    <cellStyle name="Currency 2 18 7 13" xfId="17047" xr:uid="{B7125EC2-8778-4782-A6B1-1691AF2F09B1}"/>
    <cellStyle name="Currency 2 18 7 14" xfId="17048" xr:uid="{C71800D0-B099-47FA-9C1D-D373EBEC7BC2}"/>
    <cellStyle name="Currency 2 18 7 15" xfId="17049" xr:uid="{ED24CA8F-2ECE-4FF1-8712-7D4C4C4459E5}"/>
    <cellStyle name="Currency 2 18 7 2" xfId="17050" xr:uid="{D458DFFA-AFF1-44E8-A9D4-B89A7D4E0F38}"/>
    <cellStyle name="Currency 2 18 7 2 2" xfId="17051" xr:uid="{B6202BDE-B44E-4F40-A930-996C4167A7F2}"/>
    <cellStyle name="Currency 2 18 7 2 2 2" xfId="17052" xr:uid="{A6C20318-EFF7-431D-84F2-CBC0D98C9361}"/>
    <cellStyle name="Currency 2 18 7 2 2 3" xfId="17053" xr:uid="{474401E7-BBE2-417A-900E-66351E006C7F}"/>
    <cellStyle name="Currency 2 18 7 2 2 4" xfId="17054" xr:uid="{0E11C732-B69C-4279-80D7-C06116BD1666}"/>
    <cellStyle name="Currency 2 18 7 2 2 5" xfId="17055" xr:uid="{A447EABE-57A4-4CB3-92E2-CA30B24AD7F6}"/>
    <cellStyle name="Currency 2 18 7 2 3" xfId="17056" xr:uid="{7F41C7C0-030B-48C4-802F-8AC9E322EC7C}"/>
    <cellStyle name="Currency 2 18 7 2 4" xfId="17057" xr:uid="{2D367926-437A-4F1A-98FD-ED0CC610C352}"/>
    <cellStyle name="Currency 2 18 7 2 5" xfId="17058" xr:uid="{1E08A938-2943-4874-8732-60D953F0E2DC}"/>
    <cellStyle name="Currency 2 18 7 2 6" xfId="17059" xr:uid="{168F4FE2-020A-4FBA-B048-620F660F546A}"/>
    <cellStyle name="Currency 2 18 7 2 7" xfId="17060" xr:uid="{E4214422-0958-4E57-A33C-04AA59A870D4}"/>
    <cellStyle name="Currency 2 18 7 2 8" xfId="17061" xr:uid="{CEE6C9B2-3BD3-4CE5-9A85-9F622E4B0F08}"/>
    <cellStyle name="Currency 2 18 7 2 9" xfId="17062" xr:uid="{ABE9F780-AF9A-4CB2-96F1-B8BB89C059E2}"/>
    <cellStyle name="Currency 2 18 7 2_Int on Cust Dep" xfId="17063" xr:uid="{C78E7AF1-1EED-49D0-914F-C74BC247C28F}"/>
    <cellStyle name="Currency 2 18 7 3" xfId="17064" xr:uid="{57B812AA-7B32-47FE-B5C4-08DDF9AF794B}"/>
    <cellStyle name="Currency 2 18 7 3 2" xfId="17065" xr:uid="{C1E7AD58-1094-4747-84D6-E0BBA5BFFC90}"/>
    <cellStyle name="Currency 2 18 7 3 2 2" xfId="17066" xr:uid="{5893B3FB-54E7-4443-AC83-E8F0EBA12897}"/>
    <cellStyle name="Currency 2 18 7 3 2 3" xfId="17067" xr:uid="{CCD1EDE7-4246-4EC9-B6BF-A8EC25550195}"/>
    <cellStyle name="Currency 2 18 7 3 2 4" xfId="17068" xr:uid="{10D5D57C-873F-463B-A4B4-F66246556CB7}"/>
    <cellStyle name="Currency 2 18 7 3 2 5" xfId="17069" xr:uid="{75643E83-66FA-4496-939D-A0C2F797F1C4}"/>
    <cellStyle name="Currency 2 18 7 3 3" xfId="17070" xr:uid="{561C2925-C96B-444C-99DE-9D2565EC976C}"/>
    <cellStyle name="Currency 2 18 7 3 4" xfId="17071" xr:uid="{AFB8B5F2-CF4A-432B-91F5-7BF88EEBCD76}"/>
    <cellStyle name="Currency 2 18 7 3 5" xfId="17072" xr:uid="{CBD55DF1-438B-439C-A5CE-B3B483B01336}"/>
    <cellStyle name="Currency 2 18 7 3 6" xfId="17073" xr:uid="{A2B9397B-9593-4964-B421-4FEBACB9D535}"/>
    <cellStyle name="Currency 2 18 7 3 7" xfId="17074" xr:uid="{09EC4AFA-57D0-404B-BA0E-BEF0CF5535B8}"/>
    <cellStyle name="Currency 2 18 7 3 8" xfId="17075" xr:uid="{8B67EE73-D24F-4D75-821C-07200992EF21}"/>
    <cellStyle name="Currency 2 18 7 3 9" xfId="17076" xr:uid="{1BCA1460-9E01-4829-8F3A-D2A18E99BEB3}"/>
    <cellStyle name="Currency 2 18 7 3_Int on Cust Dep" xfId="17077" xr:uid="{3DC08420-C09B-466D-97C2-2BFA8E935E41}"/>
    <cellStyle name="Currency 2 18 7 4" xfId="17078" xr:uid="{E2D0A641-5233-4073-AFD5-B0599C2BCCBF}"/>
    <cellStyle name="Currency 2 18 7 4 2" xfId="17079" xr:uid="{9C88D6A7-35EF-4A8D-9C5B-9B821C4F2043}"/>
    <cellStyle name="Currency 2 18 7 4 3" xfId="17080" xr:uid="{379C1F4D-5F78-48E2-8227-2588F409C08B}"/>
    <cellStyle name="Currency 2 18 7 4 4" xfId="17081" xr:uid="{4DABE379-6337-420B-B0F3-0105AE7036D6}"/>
    <cellStyle name="Currency 2 18 7 4 5" xfId="17082" xr:uid="{5B914585-10DF-409F-ACBB-36C239E19DD9}"/>
    <cellStyle name="Currency 2 18 7 5" xfId="17083" xr:uid="{C08343FA-734E-4C61-B068-83DF4AC4C926}"/>
    <cellStyle name="Currency 2 18 7 5 2" xfId="17084" xr:uid="{E8650310-591C-4E2C-A00F-E30F97707174}"/>
    <cellStyle name="Currency 2 18 7 5 3" xfId="17085" xr:uid="{C8286BB1-0EAF-488A-AF9A-84D265814D7E}"/>
    <cellStyle name="Currency 2 18 7 5 4" xfId="17086" xr:uid="{67444FA5-8912-4603-908A-195028A9B69D}"/>
    <cellStyle name="Currency 2 18 7 6" xfId="17087" xr:uid="{9257AE25-C70F-4A2B-955D-13DA6B552A79}"/>
    <cellStyle name="Currency 2 18 7 7" xfId="17088" xr:uid="{5180230E-74D4-4267-9F77-9272EB40371E}"/>
    <cellStyle name="Currency 2 18 7 8" xfId="17089" xr:uid="{70DCF380-2BAA-4286-BB69-A2F479F53BF3}"/>
    <cellStyle name="Currency 2 18 7 9" xfId="17090" xr:uid="{C78C4CE7-8FA8-45FE-ACC3-3B34F352B1A4}"/>
    <cellStyle name="Currency 2 18 7_INPUT Allocators" xfId="17091" xr:uid="{01E810CA-7B32-41AC-A1C8-12B365D9E967}"/>
    <cellStyle name="Currency 2 18 8" xfId="17092" xr:uid="{4BC1D03C-B0FC-421D-A26F-0F271392D19C}"/>
    <cellStyle name="Currency 2 18 8 10" xfId="17093" xr:uid="{3879BA49-A80F-4945-AC37-6081BA022595}"/>
    <cellStyle name="Currency 2 18 8 11" xfId="17094" xr:uid="{59B2E094-48D2-4848-BA57-4E704EE41CBB}"/>
    <cellStyle name="Currency 2 18 8 12" xfId="17095" xr:uid="{B82C7659-8191-42D9-A7F4-1506450741F7}"/>
    <cellStyle name="Currency 2 18 8 13" xfId="17096" xr:uid="{5C4C9579-A1CB-48E7-8910-496CC768BABE}"/>
    <cellStyle name="Currency 2 18 8 14" xfId="17097" xr:uid="{2B37EE2F-92E1-4A81-B647-CB2EC079A90B}"/>
    <cellStyle name="Currency 2 18 8 15" xfId="17098" xr:uid="{A233E944-412B-4B60-B47D-193F18FD6F1A}"/>
    <cellStyle name="Currency 2 18 8 2" xfId="17099" xr:uid="{8E8942AF-88E5-4EAD-BC9C-64651C476EAD}"/>
    <cellStyle name="Currency 2 18 8 2 2" xfId="17100" xr:uid="{7E90A45E-1B0F-4D6D-8AA2-0BAA5B0B7DA4}"/>
    <cellStyle name="Currency 2 18 8 2 2 2" xfId="17101" xr:uid="{4793D615-E085-4D05-963A-003825EA455E}"/>
    <cellStyle name="Currency 2 18 8 2 2 3" xfId="17102" xr:uid="{34F4CA48-B8CB-4602-8A23-5377C5126918}"/>
    <cellStyle name="Currency 2 18 8 2 2 4" xfId="17103" xr:uid="{35431E28-DB3C-406C-B13E-93DA8B20F639}"/>
    <cellStyle name="Currency 2 18 8 2 2 5" xfId="17104" xr:uid="{71E94AE8-580D-4ADF-8022-51A54EFF946D}"/>
    <cellStyle name="Currency 2 18 8 2 3" xfId="17105" xr:uid="{92FEDCB1-3358-4F04-8B89-F0EB5377082F}"/>
    <cellStyle name="Currency 2 18 8 2 4" xfId="17106" xr:uid="{0D444535-7D8D-4DA6-A05D-9CA4B1B1A5EE}"/>
    <cellStyle name="Currency 2 18 8 2 5" xfId="17107" xr:uid="{74B2D80A-555B-456E-9D4E-7BE320598B19}"/>
    <cellStyle name="Currency 2 18 8 2 6" xfId="17108" xr:uid="{C1399E5C-CB60-485E-9092-DC86B0139FAF}"/>
    <cellStyle name="Currency 2 18 8 2 7" xfId="17109" xr:uid="{8E75033B-2E7B-46A1-AC15-EB58C8F666D4}"/>
    <cellStyle name="Currency 2 18 8 2 8" xfId="17110" xr:uid="{ED32CD94-B173-4ABD-ACF5-7B533B65A672}"/>
    <cellStyle name="Currency 2 18 8 2 9" xfId="17111" xr:uid="{3E374492-6ADD-40F4-8EA6-2565F8398304}"/>
    <cellStyle name="Currency 2 18 8 2_Int on Cust Dep" xfId="17112" xr:uid="{4FD1D352-399C-4E03-9932-529354A48314}"/>
    <cellStyle name="Currency 2 18 8 3" xfId="17113" xr:uid="{80CD2DA2-100F-4447-827B-AA337AD2E48F}"/>
    <cellStyle name="Currency 2 18 8 3 2" xfId="17114" xr:uid="{1887E2BE-64DA-4098-9206-7EDD136AD989}"/>
    <cellStyle name="Currency 2 18 8 3 2 2" xfId="17115" xr:uid="{B779547E-D3E5-4651-9D5A-2A619885D960}"/>
    <cellStyle name="Currency 2 18 8 3 2 3" xfId="17116" xr:uid="{B4581584-58EF-4337-A130-A821F2A597C2}"/>
    <cellStyle name="Currency 2 18 8 3 2 4" xfId="17117" xr:uid="{C9ED612D-09D0-41EA-9279-B5B9450E89BA}"/>
    <cellStyle name="Currency 2 18 8 3 2 5" xfId="17118" xr:uid="{E03B230B-A88E-4AC5-92A6-9B2EA2529735}"/>
    <cellStyle name="Currency 2 18 8 3 3" xfId="17119" xr:uid="{1C6BFA5F-B4AE-40A8-9B66-531E8C824F97}"/>
    <cellStyle name="Currency 2 18 8 3 4" xfId="17120" xr:uid="{B1B1A87B-DC33-4136-B78B-0E638AED7496}"/>
    <cellStyle name="Currency 2 18 8 3 5" xfId="17121" xr:uid="{CD28CBCF-CCF8-4F11-BF2D-453EA1EE92F4}"/>
    <cellStyle name="Currency 2 18 8 3 6" xfId="17122" xr:uid="{0CDDC437-3410-42FA-92BE-9A0A6DC3833C}"/>
    <cellStyle name="Currency 2 18 8 3 7" xfId="17123" xr:uid="{EE9194A8-5F01-4A00-A48C-51015AF90F57}"/>
    <cellStyle name="Currency 2 18 8 3 8" xfId="17124" xr:uid="{381DDFAA-F4CE-475A-9E3A-5241C470F111}"/>
    <cellStyle name="Currency 2 18 8 3 9" xfId="17125" xr:uid="{29866781-A162-4AC7-960F-3F00F269C68F}"/>
    <cellStyle name="Currency 2 18 8 3_Int on Cust Dep" xfId="17126" xr:uid="{A6B15E7F-8F2C-4E83-A2F9-C30B1EF6A11D}"/>
    <cellStyle name="Currency 2 18 8 4" xfId="17127" xr:uid="{14A16885-95DA-41B0-A0BB-55D7E8B321C2}"/>
    <cellStyle name="Currency 2 18 8 4 2" xfId="17128" xr:uid="{F4E5FE2B-FFB7-4D9B-8844-49D7B61B96E0}"/>
    <cellStyle name="Currency 2 18 8 4 3" xfId="17129" xr:uid="{B2CE4086-0537-406E-80D5-EE4A65ACCF7C}"/>
    <cellStyle name="Currency 2 18 8 4 4" xfId="17130" xr:uid="{23DBA037-B563-41E0-9F6E-4C684775A2DD}"/>
    <cellStyle name="Currency 2 18 8 4 5" xfId="17131" xr:uid="{D67D36B3-E33C-4776-B2E9-3DD6CDAC4DF8}"/>
    <cellStyle name="Currency 2 18 8 5" xfId="17132" xr:uid="{AE7E5810-CCB2-43A3-A2C9-869FCA580B01}"/>
    <cellStyle name="Currency 2 18 8 5 2" xfId="17133" xr:uid="{C9635C04-78A1-4107-AD7E-E00C98A80078}"/>
    <cellStyle name="Currency 2 18 8 5 3" xfId="17134" xr:uid="{E0253CA9-979A-432C-B369-88526CAED823}"/>
    <cellStyle name="Currency 2 18 8 5 4" xfId="17135" xr:uid="{D2B05733-9248-4BCB-8F2C-11FC727B2F61}"/>
    <cellStyle name="Currency 2 18 8 6" xfId="17136" xr:uid="{ACB9C75B-DCF9-4101-9C1E-495BBC005A2E}"/>
    <cellStyle name="Currency 2 18 8 7" xfId="17137" xr:uid="{6E1C3EEF-76DE-4BC1-93C1-E41155CA9776}"/>
    <cellStyle name="Currency 2 18 8 8" xfId="17138" xr:uid="{6C24C3F8-CC49-4F8C-97D3-BF555AA29C64}"/>
    <cellStyle name="Currency 2 18 8 9" xfId="17139" xr:uid="{824C5AD8-AE65-49F4-A35C-520DA8E4A8F7}"/>
    <cellStyle name="Currency 2 18 8_INPUT Allocators" xfId="17140" xr:uid="{CA18D82E-A9FC-4D37-96CB-4650B7D20F68}"/>
    <cellStyle name="Currency 2 18 9" xfId="17141" xr:uid="{8C1CAC72-9ECE-43C6-8227-B994C4755A73}"/>
    <cellStyle name="Currency 2 18 9 2" xfId="17142" xr:uid="{DA0CF867-6B6A-4F64-BB7A-CA75F5F221AC}"/>
    <cellStyle name="Currency 2 18 9 2 2" xfId="17143" xr:uid="{A7173EF9-2B02-4A44-9FC0-1F65F253B868}"/>
    <cellStyle name="Currency 2 18 9 2 3" xfId="17144" xr:uid="{47C0DDED-245B-4F9B-8495-59CB9BF3CB7E}"/>
    <cellStyle name="Currency 2 18 9 2 4" xfId="17145" xr:uid="{1DE3DB67-B047-4930-90CE-D9714C5AB395}"/>
    <cellStyle name="Currency 2 18 9 2 5" xfId="17146" xr:uid="{767C6C83-5946-4890-A244-E8D23C3A976A}"/>
    <cellStyle name="Currency 2 18 9 3" xfId="17147" xr:uid="{FE3FED20-D5D8-49D5-9D0B-06D9C868D53A}"/>
    <cellStyle name="Currency 2 18 9 4" xfId="17148" xr:uid="{ACFB0BB9-6FF1-4848-B03D-4586A27EC61E}"/>
    <cellStyle name="Currency 2 18 9 5" xfId="17149" xr:uid="{E105473E-6831-486B-9E6C-B7C4F08E3D4C}"/>
    <cellStyle name="Currency 2 18 9 6" xfId="17150" xr:uid="{7D6DC7BF-3744-43A6-B1FD-4294E43615C4}"/>
    <cellStyle name="Currency 2 18 9 7" xfId="17151" xr:uid="{022E1503-39C4-4169-9F38-A571711D3018}"/>
    <cellStyle name="Currency 2 18 9 8" xfId="17152" xr:uid="{36F20422-AB76-49C2-BDE8-9A728862225F}"/>
    <cellStyle name="Currency 2 18 9 9" xfId="17153" xr:uid="{779C158B-90E3-451A-8B6C-E0E6589BAAAD}"/>
    <cellStyle name="Currency 2 18 9_Int on Cust Dep" xfId="17154" xr:uid="{4A879EC0-1692-4D79-8767-3FC981D031C7}"/>
    <cellStyle name="Currency 2 18_INPUT Allocators" xfId="17155" xr:uid="{E5263839-B4D8-4ED0-ACA7-546162C59D2F}"/>
    <cellStyle name="Currency 2 19" xfId="17156" xr:uid="{91267E28-0B2F-411E-AC3A-3A45EE47B64F}"/>
    <cellStyle name="Currency 2 19 10" xfId="17157" xr:uid="{72E99732-B960-416C-97C7-3D6C66BFC3E5}"/>
    <cellStyle name="Currency 2 19 10 2" xfId="17158" xr:uid="{09CE5D2B-7BAD-46AF-A278-FA91C24E2FEE}"/>
    <cellStyle name="Currency 2 19 10 2 2" xfId="17159" xr:uid="{8E00D544-3853-4A40-A65F-55F1D4CF12D1}"/>
    <cellStyle name="Currency 2 19 10 2 3" xfId="17160" xr:uid="{9495AB74-2C3A-40E4-BE43-3DB94CBE3104}"/>
    <cellStyle name="Currency 2 19 10 2 4" xfId="17161" xr:uid="{5A803B68-80A1-45F8-B007-D22B1C87D10B}"/>
    <cellStyle name="Currency 2 19 10 2 5" xfId="17162" xr:uid="{5783F036-C88D-41FB-8B14-47A99EACAA3C}"/>
    <cellStyle name="Currency 2 19 10 3" xfId="17163" xr:uid="{FB558C75-8643-4DA4-8C16-5091A85C4CE9}"/>
    <cellStyle name="Currency 2 19 10 4" xfId="17164" xr:uid="{E20DEB46-F4DA-4D43-A037-F88FCF41720B}"/>
    <cellStyle name="Currency 2 19 10 5" xfId="17165" xr:uid="{FB88FE06-D629-4F0C-948E-D578954CE8E7}"/>
    <cellStyle name="Currency 2 19 10 6" xfId="17166" xr:uid="{10DFDA91-3297-485C-A2A1-2C449335E881}"/>
    <cellStyle name="Currency 2 19 10 7" xfId="17167" xr:uid="{74DC4A0D-B9D4-4008-A9A6-0AA2D822EA9A}"/>
    <cellStyle name="Currency 2 19 10 8" xfId="17168" xr:uid="{E0A7C3B0-9569-457D-8CBD-A5D715AA76CF}"/>
    <cellStyle name="Currency 2 19 10 9" xfId="17169" xr:uid="{EC5A3907-FBE9-486C-BAA9-39EA27161043}"/>
    <cellStyle name="Currency 2 19 10_Int on Cust Dep" xfId="17170" xr:uid="{B7819A98-835B-4574-A063-592E8242C469}"/>
    <cellStyle name="Currency 2 19 11" xfId="17171" xr:uid="{8219E7A6-5C96-49F5-88C0-CB82CC82C57E}"/>
    <cellStyle name="Currency 2 19 11 2" xfId="17172" xr:uid="{8D83F88A-AEF3-4218-BCC3-76389800A5F5}"/>
    <cellStyle name="Currency 2 19 11 3" xfId="17173" xr:uid="{80384C9E-17FF-4705-AF87-76AE60DB0DFA}"/>
    <cellStyle name="Currency 2 19 11 4" xfId="17174" xr:uid="{8798170E-C107-4629-B9E9-BCAADC3F5EC2}"/>
    <cellStyle name="Currency 2 19 11 5" xfId="17175" xr:uid="{0561A65D-1C68-4F05-A350-C7E31D9C074D}"/>
    <cellStyle name="Currency 2 19 12" xfId="17176" xr:uid="{D41FB720-913E-409F-B652-E8B28CD75CED}"/>
    <cellStyle name="Currency 2 19 12 2" xfId="17177" xr:uid="{B00473EE-9A01-42D6-98D6-116F676B0D56}"/>
    <cellStyle name="Currency 2 19 12 3" xfId="17178" xr:uid="{A4D22F48-B62D-4981-BB97-49F46A03DD4F}"/>
    <cellStyle name="Currency 2 19 12 4" xfId="17179" xr:uid="{CBCD7499-F6FA-4842-AFFC-34A252D57E56}"/>
    <cellStyle name="Currency 2 19 13" xfId="17180" xr:uid="{AE2FC8CA-206B-4BCC-BB82-FF6C7D88353C}"/>
    <cellStyle name="Currency 2 19 14" xfId="17181" xr:uid="{BA9DD556-C67A-4173-AE2F-13890E7ACC69}"/>
    <cellStyle name="Currency 2 19 15" xfId="17182" xr:uid="{54933F7D-E30E-4DF9-BC20-D0B14EDAF6BC}"/>
    <cellStyle name="Currency 2 19 16" xfId="17183" xr:uid="{C7587959-78FF-4B09-AE5B-9C8B73780152}"/>
    <cellStyle name="Currency 2 19 17" xfId="17184" xr:uid="{2DE1A5AF-8412-4D29-A784-8B0EDB103912}"/>
    <cellStyle name="Currency 2 19 18" xfId="17185" xr:uid="{C73550D4-749C-4ED9-AE55-910E1F7ADA7E}"/>
    <cellStyle name="Currency 2 19 19" xfId="17186" xr:uid="{70AA6798-34B0-4E6F-8A22-7E701380459C}"/>
    <cellStyle name="Currency 2 19 2" xfId="17187" xr:uid="{2792E3E8-5F1A-44C1-82FA-3FB451AE168C}"/>
    <cellStyle name="Currency 2 19 20" xfId="17188" xr:uid="{BD1E08F2-359E-411D-9457-F7425A1CB4E9}"/>
    <cellStyle name="Currency 2 19 21" xfId="17189" xr:uid="{E94750AB-1CD9-4975-AE6A-2E3934FA0B6B}"/>
    <cellStyle name="Currency 2 19 22" xfId="17190" xr:uid="{B5171862-C003-44B2-BF77-F721F3122940}"/>
    <cellStyle name="Currency 2 19 3" xfId="17191" xr:uid="{9FCF96C6-99B7-45A5-8658-AD145A4CA067}"/>
    <cellStyle name="Currency 2 19 4" xfId="17192" xr:uid="{FD4A1684-0579-472C-8B60-20E7AABC3C5E}"/>
    <cellStyle name="Currency 2 19 5" xfId="17193" xr:uid="{9ADC86B7-B1A8-4DB3-89DD-3D1F86084DFF}"/>
    <cellStyle name="Currency 2 19 6" xfId="17194" xr:uid="{83F3B9AA-F633-4BD9-B0FA-68D748DC1D0C}"/>
    <cellStyle name="Currency 2 19 6 10" xfId="17195" xr:uid="{E2021CBB-6A9D-4556-B7C2-0B70353BF95D}"/>
    <cellStyle name="Currency 2 19 6 11" xfId="17196" xr:uid="{3C202981-E93A-4242-97E1-B25204ABBFF8}"/>
    <cellStyle name="Currency 2 19 6 12" xfId="17197" xr:uid="{127B8189-1DD7-4652-93AE-00A5B55FB934}"/>
    <cellStyle name="Currency 2 19 6 13" xfId="17198" xr:uid="{2CEEA6C3-B6A2-4D46-8A5B-85EEA3BF0BD3}"/>
    <cellStyle name="Currency 2 19 6 14" xfId="17199" xr:uid="{D4EEF8C3-7537-48D1-9A34-5AF56A2A7B95}"/>
    <cellStyle name="Currency 2 19 6 15" xfId="17200" xr:uid="{B02BC486-ECCA-4952-AC45-C14A47875A37}"/>
    <cellStyle name="Currency 2 19 6 2" xfId="17201" xr:uid="{4702D89B-2A50-4154-9C8D-CEFF414ECA90}"/>
    <cellStyle name="Currency 2 19 6 2 2" xfId="17202" xr:uid="{CB406E5D-2640-4B84-B45F-67E20593EF27}"/>
    <cellStyle name="Currency 2 19 6 2 2 2" xfId="17203" xr:uid="{307B5565-459F-4D64-A217-4FAEEB6D9991}"/>
    <cellStyle name="Currency 2 19 6 2 2 3" xfId="17204" xr:uid="{6B589E1A-FD42-48C1-9571-836555A04649}"/>
    <cellStyle name="Currency 2 19 6 2 2 4" xfId="17205" xr:uid="{E7029E9F-A7C4-45A4-86DB-31EA57E06D18}"/>
    <cellStyle name="Currency 2 19 6 2 2 5" xfId="17206" xr:uid="{28519BAB-C424-4BFE-87A3-6AE0BD62D5B1}"/>
    <cellStyle name="Currency 2 19 6 2 3" xfId="17207" xr:uid="{322B5FFA-827C-4520-A3DC-1BC5D76F27F1}"/>
    <cellStyle name="Currency 2 19 6 2 4" xfId="17208" xr:uid="{3E2EE2D1-F592-456F-B1C9-B2EF3A181A0B}"/>
    <cellStyle name="Currency 2 19 6 2 5" xfId="17209" xr:uid="{C8F99AC3-42FD-4B47-AD94-67DC117C309B}"/>
    <cellStyle name="Currency 2 19 6 2 6" xfId="17210" xr:uid="{E20E7465-78E2-4D1D-A356-217D61DB3444}"/>
    <cellStyle name="Currency 2 19 6 2 7" xfId="17211" xr:uid="{643B65F3-AC44-46C8-AE4F-EFE5144171AA}"/>
    <cellStyle name="Currency 2 19 6 2 8" xfId="17212" xr:uid="{489A2702-F0BA-4942-9CB1-F5C6B852B44E}"/>
    <cellStyle name="Currency 2 19 6 2 9" xfId="17213" xr:uid="{CFDB594F-5782-4A01-95D5-D9C1D9365460}"/>
    <cellStyle name="Currency 2 19 6 2_Int on Cust Dep" xfId="17214" xr:uid="{587FFB06-B769-4F4B-AF6F-D66FDE5920B5}"/>
    <cellStyle name="Currency 2 19 6 3" xfId="17215" xr:uid="{EC87D632-A70D-4242-A3AC-3A4D2A385290}"/>
    <cellStyle name="Currency 2 19 6 3 2" xfId="17216" xr:uid="{2A76B396-6FBF-472B-AE77-D8A6716B4DEE}"/>
    <cellStyle name="Currency 2 19 6 3 2 2" xfId="17217" xr:uid="{B0BA79C7-26A5-4921-8E4D-373FF676435D}"/>
    <cellStyle name="Currency 2 19 6 3 2 3" xfId="17218" xr:uid="{7FD7F919-9133-4423-BEA6-B309106CC6FE}"/>
    <cellStyle name="Currency 2 19 6 3 2 4" xfId="17219" xr:uid="{4B27A186-B163-4FA3-A40F-40D495C89262}"/>
    <cellStyle name="Currency 2 19 6 3 2 5" xfId="17220" xr:uid="{C68805EF-4FA7-474D-A935-66713DEA4072}"/>
    <cellStyle name="Currency 2 19 6 3 3" xfId="17221" xr:uid="{FB1D7833-ACEE-4BEC-B67E-E68CFCA65DBE}"/>
    <cellStyle name="Currency 2 19 6 3 4" xfId="17222" xr:uid="{46E0CB15-6F97-4FA6-BB06-3F27D382AADB}"/>
    <cellStyle name="Currency 2 19 6 3 5" xfId="17223" xr:uid="{B58A083E-4EFC-4887-B110-9EA2944C639C}"/>
    <cellStyle name="Currency 2 19 6 3 6" xfId="17224" xr:uid="{2B28DAAF-3E99-4059-9B97-C007A74E7B94}"/>
    <cellStyle name="Currency 2 19 6 3 7" xfId="17225" xr:uid="{A1E6C61D-FCCE-4D70-B745-9C43CEB1C0DC}"/>
    <cellStyle name="Currency 2 19 6 3 8" xfId="17226" xr:uid="{B370BCB1-6E9E-490C-88DD-D4E9E549FC90}"/>
    <cellStyle name="Currency 2 19 6 3 9" xfId="17227" xr:uid="{39C42D34-EC3C-4B58-9FA7-1396E56F497C}"/>
    <cellStyle name="Currency 2 19 6 3_Int on Cust Dep" xfId="17228" xr:uid="{487F7A50-77E3-428B-A6D0-B0E77E3DAFA9}"/>
    <cellStyle name="Currency 2 19 6 4" xfId="17229" xr:uid="{E9A7D146-C2A3-4414-B38F-4D4A679D1A54}"/>
    <cellStyle name="Currency 2 19 6 4 2" xfId="17230" xr:uid="{25D19992-59A1-4DD3-BF25-6C4DFB2BD498}"/>
    <cellStyle name="Currency 2 19 6 4 3" xfId="17231" xr:uid="{9BC58AD4-B1E9-46AA-A28C-A93C1B3D9EB5}"/>
    <cellStyle name="Currency 2 19 6 4 4" xfId="17232" xr:uid="{979132DD-B424-4404-B2E3-E4582BF67639}"/>
    <cellStyle name="Currency 2 19 6 4 5" xfId="17233" xr:uid="{F91663EA-98D8-45F3-9269-A2CD4A898C6C}"/>
    <cellStyle name="Currency 2 19 6 5" xfId="17234" xr:uid="{8C0D23E4-5726-49B1-95BB-EC1CB1097E0F}"/>
    <cellStyle name="Currency 2 19 6 5 2" xfId="17235" xr:uid="{3DE11E0A-0468-4D81-8178-A18B396D3742}"/>
    <cellStyle name="Currency 2 19 6 5 3" xfId="17236" xr:uid="{18F9340E-1014-4B0C-99A4-AF6E91DD0C8E}"/>
    <cellStyle name="Currency 2 19 6 5 4" xfId="17237" xr:uid="{EB53D643-0ACD-47EC-8671-DF645C8A764A}"/>
    <cellStyle name="Currency 2 19 6 6" xfId="17238" xr:uid="{6ADCDE1B-365A-4022-B3FE-E9EC0B9B29A7}"/>
    <cellStyle name="Currency 2 19 6 7" xfId="17239" xr:uid="{AE7C2B1D-16CA-432D-8E71-06EF28FCFDC3}"/>
    <cellStyle name="Currency 2 19 6 8" xfId="17240" xr:uid="{0AF84528-3462-4464-878A-6BA011407581}"/>
    <cellStyle name="Currency 2 19 6 9" xfId="17241" xr:uid="{C53CD985-C47A-474E-8654-4D26A23256C3}"/>
    <cellStyle name="Currency 2 19 6_INPUT Allocators" xfId="17242" xr:uid="{342BC619-5DC3-4F9F-A1DE-B3831ACC67FC}"/>
    <cellStyle name="Currency 2 19 7" xfId="17243" xr:uid="{1CF28DE7-3F13-4946-B823-D69DDB1BBA74}"/>
    <cellStyle name="Currency 2 19 7 10" xfId="17244" xr:uid="{1E1148B2-37B6-4A9A-B0BD-66295A7FA556}"/>
    <cellStyle name="Currency 2 19 7 11" xfId="17245" xr:uid="{C8107457-3725-4992-A88C-281FD53B57FC}"/>
    <cellStyle name="Currency 2 19 7 12" xfId="17246" xr:uid="{35F74B3B-A6B7-44A6-9106-A7361E5F3A22}"/>
    <cellStyle name="Currency 2 19 7 13" xfId="17247" xr:uid="{E97EB4E9-5171-4535-910C-24939DDC3A49}"/>
    <cellStyle name="Currency 2 19 7 14" xfId="17248" xr:uid="{6BE4027B-864B-4B18-833F-5D6E804946EF}"/>
    <cellStyle name="Currency 2 19 7 15" xfId="17249" xr:uid="{1A9338DF-8E39-4B01-9078-0CE87AA42B7E}"/>
    <cellStyle name="Currency 2 19 7 2" xfId="17250" xr:uid="{30FE989B-30E5-4298-AEB7-D045A6BAB4B9}"/>
    <cellStyle name="Currency 2 19 7 2 2" xfId="17251" xr:uid="{D8E0E1EF-D36C-4D97-9BC1-FC2DB0A92D8A}"/>
    <cellStyle name="Currency 2 19 7 2 2 2" xfId="17252" xr:uid="{3F410031-15D5-4A71-AFC5-92E9AB311E17}"/>
    <cellStyle name="Currency 2 19 7 2 2 3" xfId="17253" xr:uid="{5314A501-D4A9-4B62-83CC-1F9C46FD0CED}"/>
    <cellStyle name="Currency 2 19 7 2 2 4" xfId="17254" xr:uid="{4423AF5B-3B78-46AB-B8EB-BD949F654005}"/>
    <cellStyle name="Currency 2 19 7 2 2 5" xfId="17255" xr:uid="{87BD42CC-F1D8-4AE9-BDA1-53CDC19610D3}"/>
    <cellStyle name="Currency 2 19 7 2 3" xfId="17256" xr:uid="{1C5486F8-99FE-44F3-AAAB-6838170672B2}"/>
    <cellStyle name="Currency 2 19 7 2 4" xfId="17257" xr:uid="{B4BB4EF3-A09C-43AF-8CA4-D3370C391788}"/>
    <cellStyle name="Currency 2 19 7 2 5" xfId="17258" xr:uid="{963384F0-60B6-4E81-ADE9-96753987BA8F}"/>
    <cellStyle name="Currency 2 19 7 2 6" xfId="17259" xr:uid="{3F27A7E8-CA2C-4739-9209-C848D5769162}"/>
    <cellStyle name="Currency 2 19 7 2 7" xfId="17260" xr:uid="{18F7EA7A-6817-4F55-94B8-3CCFEABE1F73}"/>
    <cellStyle name="Currency 2 19 7 2 8" xfId="17261" xr:uid="{83B4792C-7668-4B5E-A7FE-DB46D3444052}"/>
    <cellStyle name="Currency 2 19 7 2 9" xfId="17262" xr:uid="{63B94434-AE3B-4ACD-AD94-9DA905CB6F30}"/>
    <cellStyle name="Currency 2 19 7 2_Int on Cust Dep" xfId="17263" xr:uid="{F60F9027-338C-42BF-8431-210605C3DC6B}"/>
    <cellStyle name="Currency 2 19 7 3" xfId="17264" xr:uid="{65C63C5D-7304-49C8-A94D-5F3E70A00E8E}"/>
    <cellStyle name="Currency 2 19 7 3 2" xfId="17265" xr:uid="{E34CE3EC-F09F-4415-8D13-1BD39B9A73BE}"/>
    <cellStyle name="Currency 2 19 7 3 2 2" xfId="17266" xr:uid="{FC956575-3413-4A82-A9BD-8227017B48D3}"/>
    <cellStyle name="Currency 2 19 7 3 2 3" xfId="17267" xr:uid="{AB82F00C-5F5F-444C-8565-7E8CD0881C49}"/>
    <cellStyle name="Currency 2 19 7 3 2 4" xfId="17268" xr:uid="{B8F9E2B9-9CDD-4D93-B8CC-9C0E1A4ED79E}"/>
    <cellStyle name="Currency 2 19 7 3 2 5" xfId="17269" xr:uid="{9B2A1D2A-FC16-4D6C-82B1-4583A0668E8A}"/>
    <cellStyle name="Currency 2 19 7 3 3" xfId="17270" xr:uid="{A0861E0C-B815-4618-B7EF-AE84A7351CC0}"/>
    <cellStyle name="Currency 2 19 7 3 4" xfId="17271" xr:uid="{0B854F0C-221C-4A78-8C46-B6D5C8EC2FB0}"/>
    <cellStyle name="Currency 2 19 7 3 5" xfId="17272" xr:uid="{AEBA4F0C-E0EC-457E-A0EB-25B1FB6204AD}"/>
    <cellStyle name="Currency 2 19 7 3 6" xfId="17273" xr:uid="{128B4D2D-187B-42AC-AB5D-0EF58905D2FF}"/>
    <cellStyle name="Currency 2 19 7 3 7" xfId="17274" xr:uid="{67F9290D-077D-44F7-9644-125CF950C721}"/>
    <cellStyle name="Currency 2 19 7 3 8" xfId="17275" xr:uid="{461D30EA-7C39-4F6B-B5DB-7F428A7F0FB3}"/>
    <cellStyle name="Currency 2 19 7 3 9" xfId="17276" xr:uid="{40DE96EF-BE53-4F4D-8ACC-56AA4E439F04}"/>
    <cellStyle name="Currency 2 19 7 3_Int on Cust Dep" xfId="17277" xr:uid="{4BD0C00D-FEE4-4F6E-BB4D-78B050BC4316}"/>
    <cellStyle name="Currency 2 19 7 4" xfId="17278" xr:uid="{214398D5-D1C3-4087-B348-E28A882913A6}"/>
    <cellStyle name="Currency 2 19 7 4 2" xfId="17279" xr:uid="{2A9A7EB4-7B4A-4561-B598-C4A33F13696C}"/>
    <cellStyle name="Currency 2 19 7 4 3" xfId="17280" xr:uid="{FAF1C873-92A1-4064-9263-58298FB7306D}"/>
    <cellStyle name="Currency 2 19 7 4 4" xfId="17281" xr:uid="{CEA18768-40FD-494E-B08A-C48C6CC0C213}"/>
    <cellStyle name="Currency 2 19 7 4 5" xfId="17282" xr:uid="{BF2EF846-4590-4C7A-A086-F85543A2B8BA}"/>
    <cellStyle name="Currency 2 19 7 5" xfId="17283" xr:uid="{17D77E79-3E1F-41A2-8718-1B1189DE7E2D}"/>
    <cellStyle name="Currency 2 19 7 5 2" xfId="17284" xr:uid="{B464B617-1CFA-407E-ADF5-897AA256922A}"/>
    <cellStyle name="Currency 2 19 7 5 3" xfId="17285" xr:uid="{6EA0AC19-F5A1-49B6-966C-1BE1B4253F90}"/>
    <cellStyle name="Currency 2 19 7 5 4" xfId="17286" xr:uid="{B42B0B3D-662D-4A8A-B934-A384CD5B5064}"/>
    <cellStyle name="Currency 2 19 7 6" xfId="17287" xr:uid="{71308D50-27A5-47A5-91B7-9ED275F95E10}"/>
    <cellStyle name="Currency 2 19 7 7" xfId="17288" xr:uid="{DC9AC5CA-6A48-4AA2-8B3C-AE1CA86A21B3}"/>
    <cellStyle name="Currency 2 19 7 8" xfId="17289" xr:uid="{32C85E76-0ADE-42F3-BF36-ED950E39E450}"/>
    <cellStyle name="Currency 2 19 7 9" xfId="17290" xr:uid="{48298136-5256-477C-8790-331544BEEEC7}"/>
    <cellStyle name="Currency 2 19 7_INPUT Allocators" xfId="17291" xr:uid="{CE781AF1-EE5A-44D2-A774-492C4947FFA2}"/>
    <cellStyle name="Currency 2 19 8" xfId="17292" xr:uid="{15FE99D3-3540-4038-B111-2F6F4BBFE9B5}"/>
    <cellStyle name="Currency 2 19 8 10" xfId="17293" xr:uid="{99CA0613-AC5E-4D9F-98F7-46F9CB55AE89}"/>
    <cellStyle name="Currency 2 19 8 11" xfId="17294" xr:uid="{2127134E-2042-46D2-8AE0-CFD57FDD2666}"/>
    <cellStyle name="Currency 2 19 8 12" xfId="17295" xr:uid="{B8CEB503-3B32-4222-91A1-49BD2B760557}"/>
    <cellStyle name="Currency 2 19 8 13" xfId="17296" xr:uid="{10C09007-9889-4086-BA1C-B9CDE7CA6252}"/>
    <cellStyle name="Currency 2 19 8 14" xfId="17297" xr:uid="{8A59D6B0-D6C4-4DFB-9F85-2C759A6000B5}"/>
    <cellStyle name="Currency 2 19 8 15" xfId="17298" xr:uid="{1B092A64-125A-47CE-960A-7FA9ABF2A655}"/>
    <cellStyle name="Currency 2 19 8 2" xfId="17299" xr:uid="{B47D6D84-5C11-40D1-8F55-9072C55CB01D}"/>
    <cellStyle name="Currency 2 19 8 2 2" xfId="17300" xr:uid="{BDD6FF83-40AB-43B0-AE61-6BA9CDDE1BAA}"/>
    <cellStyle name="Currency 2 19 8 2 2 2" xfId="17301" xr:uid="{94625656-63D3-41AD-A2AD-8737E3F0C83E}"/>
    <cellStyle name="Currency 2 19 8 2 2 3" xfId="17302" xr:uid="{B085583B-17DE-42BE-88C4-C9D988F19A16}"/>
    <cellStyle name="Currency 2 19 8 2 2 4" xfId="17303" xr:uid="{2E0E86A2-728B-42C4-8C87-6C800257D6E0}"/>
    <cellStyle name="Currency 2 19 8 2 2 5" xfId="17304" xr:uid="{E3DB4E4A-19D4-43F9-A762-6C12ED328BDB}"/>
    <cellStyle name="Currency 2 19 8 2 3" xfId="17305" xr:uid="{883A3CF5-A8FE-4386-8A94-B6E1281DBC29}"/>
    <cellStyle name="Currency 2 19 8 2 4" xfId="17306" xr:uid="{96040015-DD63-4137-ADF8-08FB0AEAD1E6}"/>
    <cellStyle name="Currency 2 19 8 2 5" xfId="17307" xr:uid="{4367782B-5EAE-41C3-BCB8-882CC3669B4E}"/>
    <cellStyle name="Currency 2 19 8 2 6" xfId="17308" xr:uid="{7886B10D-D8FE-4A25-A986-708202B74905}"/>
    <cellStyle name="Currency 2 19 8 2 7" xfId="17309" xr:uid="{6C0552A1-B679-4D4F-A086-54629CAB1A52}"/>
    <cellStyle name="Currency 2 19 8 2 8" xfId="17310" xr:uid="{DB5524F3-D2D7-4AAC-9FB2-75DFB80376D9}"/>
    <cellStyle name="Currency 2 19 8 2 9" xfId="17311" xr:uid="{B03CB841-F05A-40E5-A191-200D4D82E9A5}"/>
    <cellStyle name="Currency 2 19 8 2_Int on Cust Dep" xfId="17312" xr:uid="{CD369B02-26C7-47F3-80F1-D6D4D6E21D58}"/>
    <cellStyle name="Currency 2 19 8 3" xfId="17313" xr:uid="{F7C34414-EF64-432C-A3F0-9D8F4673B534}"/>
    <cellStyle name="Currency 2 19 8 3 2" xfId="17314" xr:uid="{66536A12-9D9D-479A-BD21-0231E082BDCD}"/>
    <cellStyle name="Currency 2 19 8 3 2 2" xfId="17315" xr:uid="{38383166-4B39-4D4D-AAB9-1336E9E43AE1}"/>
    <cellStyle name="Currency 2 19 8 3 2 3" xfId="17316" xr:uid="{0DF34A2C-29D0-4A90-8405-32B32DFB3EF6}"/>
    <cellStyle name="Currency 2 19 8 3 2 4" xfId="17317" xr:uid="{ADC19574-B5A3-4426-BEB7-ABB7D24353C1}"/>
    <cellStyle name="Currency 2 19 8 3 2 5" xfId="17318" xr:uid="{CA6A15DF-D111-4994-BDCF-98491C002FBC}"/>
    <cellStyle name="Currency 2 19 8 3 3" xfId="17319" xr:uid="{5C004D00-9D06-4E38-BA79-16368680EF46}"/>
    <cellStyle name="Currency 2 19 8 3 4" xfId="17320" xr:uid="{02206531-44BF-4CB9-9399-38D2080D8DE9}"/>
    <cellStyle name="Currency 2 19 8 3 5" xfId="17321" xr:uid="{7A5284BE-2F2B-41D6-B4D3-1A58FB91FE8B}"/>
    <cellStyle name="Currency 2 19 8 3 6" xfId="17322" xr:uid="{434EC333-C1B3-4835-84D6-9A85F3C68FF8}"/>
    <cellStyle name="Currency 2 19 8 3 7" xfId="17323" xr:uid="{D29331A0-0F56-49DD-AF73-006BF655BE9A}"/>
    <cellStyle name="Currency 2 19 8 3 8" xfId="17324" xr:uid="{7DFC8B62-951D-4947-AAA1-D7A5DB50657E}"/>
    <cellStyle name="Currency 2 19 8 3 9" xfId="17325" xr:uid="{B689DD1B-8CD3-47B6-9B9A-A71ECFE6DDFC}"/>
    <cellStyle name="Currency 2 19 8 3_Int on Cust Dep" xfId="17326" xr:uid="{E76E087E-64B1-4736-8DEC-9EB2878C1CC8}"/>
    <cellStyle name="Currency 2 19 8 4" xfId="17327" xr:uid="{91187BFA-B173-4BD2-8EBA-D2226442732B}"/>
    <cellStyle name="Currency 2 19 8 4 2" xfId="17328" xr:uid="{4F4BBD7E-AFC8-4355-BD70-1F48D485F1C9}"/>
    <cellStyle name="Currency 2 19 8 4 3" xfId="17329" xr:uid="{8B219484-636F-47D9-81C7-78E10A4E919F}"/>
    <cellStyle name="Currency 2 19 8 4 4" xfId="17330" xr:uid="{650AE935-B666-45A4-8D8B-8B22DD7DF891}"/>
    <cellStyle name="Currency 2 19 8 4 5" xfId="17331" xr:uid="{1EDD78BA-2C67-4F58-929D-DA2C889D0440}"/>
    <cellStyle name="Currency 2 19 8 5" xfId="17332" xr:uid="{2D948907-0908-4E40-9C3A-3E919F975F26}"/>
    <cellStyle name="Currency 2 19 8 5 2" xfId="17333" xr:uid="{4D192B9E-F622-4962-BFA3-F29A2893D499}"/>
    <cellStyle name="Currency 2 19 8 5 3" xfId="17334" xr:uid="{0A8AA687-0E0D-4883-B34D-E2B2504C3D78}"/>
    <cellStyle name="Currency 2 19 8 5 4" xfId="17335" xr:uid="{76F77689-39AE-4075-A2DA-673C9D3BF5F4}"/>
    <cellStyle name="Currency 2 19 8 6" xfId="17336" xr:uid="{9416FD32-90A1-4531-A0CE-FF67D679705B}"/>
    <cellStyle name="Currency 2 19 8 7" xfId="17337" xr:uid="{A9EFF653-9436-4BA5-8725-4FE7726960A0}"/>
    <cellStyle name="Currency 2 19 8 8" xfId="17338" xr:uid="{65DA595F-5613-42D5-B77C-9FA0CBC1A08B}"/>
    <cellStyle name="Currency 2 19 8 9" xfId="17339" xr:uid="{9B316AD5-6860-4C1A-A0AC-F241FAD4C457}"/>
    <cellStyle name="Currency 2 19 8_INPUT Allocators" xfId="17340" xr:uid="{6D3C3F5B-739A-4614-9181-EBD21985BBF0}"/>
    <cellStyle name="Currency 2 19 9" xfId="17341" xr:uid="{B2FFA569-C4FF-4CBB-A884-194D9289867E}"/>
    <cellStyle name="Currency 2 19 9 2" xfId="17342" xr:uid="{2614E97D-D637-49B4-9546-BE1285C4E308}"/>
    <cellStyle name="Currency 2 19 9 2 2" xfId="17343" xr:uid="{87E4D3C5-02DF-4390-B11E-4CE8225E9C67}"/>
    <cellStyle name="Currency 2 19 9 2 3" xfId="17344" xr:uid="{23CA8EA1-CD28-4F72-BBD3-6783A13B92A6}"/>
    <cellStyle name="Currency 2 19 9 2 4" xfId="17345" xr:uid="{46248824-67B6-465B-84D9-269C50EC9910}"/>
    <cellStyle name="Currency 2 19 9 2 5" xfId="17346" xr:uid="{E4C7F413-9A92-4BE3-BC9A-777DFC87AFCC}"/>
    <cellStyle name="Currency 2 19 9 3" xfId="17347" xr:uid="{81463CC7-E0BE-4DC5-B645-CBF0C4C801A7}"/>
    <cellStyle name="Currency 2 19 9 4" xfId="17348" xr:uid="{AFFBF8C6-2DA6-407D-9A9C-9F7B5DA2D0A7}"/>
    <cellStyle name="Currency 2 19 9 5" xfId="17349" xr:uid="{E54D3437-F28A-4220-8569-22009F17E1B1}"/>
    <cellStyle name="Currency 2 19 9 6" xfId="17350" xr:uid="{3CBDF4DF-6EE3-444D-9484-4D2E0621387C}"/>
    <cellStyle name="Currency 2 19 9 7" xfId="17351" xr:uid="{F73DB352-17B5-4BC0-9922-540E85094708}"/>
    <cellStyle name="Currency 2 19 9 8" xfId="17352" xr:uid="{9B6FDB1C-4D1E-431D-8B63-3D76F1EBC019}"/>
    <cellStyle name="Currency 2 19 9 9" xfId="17353" xr:uid="{C8DC2986-3178-47A3-A639-CEC7B64D111F}"/>
    <cellStyle name="Currency 2 19 9_Int on Cust Dep" xfId="17354" xr:uid="{918F9E75-355C-43E9-9E08-1C769A3350D3}"/>
    <cellStyle name="Currency 2 19_INPUT Allocators" xfId="17355" xr:uid="{31FD7FCC-24F4-43BD-B299-F97E4E75555C}"/>
    <cellStyle name="Currency 2 2" xfId="39" xr:uid="{AC770D7F-4ED9-4A26-9237-30C96473FDF1}"/>
    <cellStyle name="Currency 2 2 2" xfId="17356" xr:uid="{012BAEE3-F77E-457A-8260-D68659CCE174}"/>
    <cellStyle name="Currency 2 2 2 2" xfId="17357" xr:uid="{F16A4AC5-75EF-4F26-926F-D848009DA421}"/>
    <cellStyle name="Currency 2 2 2_INPUT Allocators" xfId="17358" xr:uid="{16BD9BB2-55F9-4B1E-8067-0ACEBEB29D1A}"/>
    <cellStyle name="Currency 2 2 3" xfId="17359" xr:uid="{A423C32B-D597-4C21-9002-AA9C3FB1AA19}"/>
    <cellStyle name="Currency 2 2 4" xfId="17360" xr:uid="{151DB2E5-9EA0-4E1C-ABB9-17DB10D23443}"/>
    <cellStyle name="Currency 2 2_INPUT Allocators" xfId="17361" xr:uid="{8C839BCD-B937-494D-9F9C-764B3BC02943}"/>
    <cellStyle name="Currency 2 20" xfId="17362" xr:uid="{95E110B7-1A4A-477C-8653-6CEB797FC742}"/>
    <cellStyle name="Currency 2 20 10" xfId="17363" xr:uid="{5A65DA40-02C9-4D0E-B119-54D2AC3C6B72}"/>
    <cellStyle name="Currency 2 20 10 2" xfId="17364" xr:uid="{C4555505-0DA6-4AAC-812E-C2D38384FB6B}"/>
    <cellStyle name="Currency 2 20 10 2 2" xfId="17365" xr:uid="{510F47A1-A144-47D2-AFA0-1BFA33FE964E}"/>
    <cellStyle name="Currency 2 20 10 2 3" xfId="17366" xr:uid="{4C26B0A4-A9A7-448F-A19C-6C120FC6B2B3}"/>
    <cellStyle name="Currency 2 20 10 2 4" xfId="17367" xr:uid="{CEF8875B-83FE-400A-9C66-D92133F6DA08}"/>
    <cellStyle name="Currency 2 20 10 2 5" xfId="17368" xr:uid="{3ECB517D-40B3-44CF-904D-E714B0EF43D6}"/>
    <cellStyle name="Currency 2 20 10 3" xfId="17369" xr:uid="{62327F4A-A7B1-46CB-8B8E-6CB3B72BE48E}"/>
    <cellStyle name="Currency 2 20 10 4" xfId="17370" xr:uid="{86BA38AA-6387-4442-8759-5A2F91525548}"/>
    <cellStyle name="Currency 2 20 10 5" xfId="17371" xr:uid="{34192A4C-7F2E-4EBF-A8A0-E835AF5B8FCE}"/>
    <cellStyle name="Currency 2 20 10 6" xfId="17372" xr:uid="{0BC3C345-5B8B-456A-A3CF-624F442462C5}"/>
    <cellStyle name="Currency 2 20 10 7" xfId="17373" xr:uid="{785F7556-4C50-4655-AF01-69DE607CB884}"/>
    <cellStyle name="Currency 2 20 10 8" xfId="17374" xr:uid="{58369D81-08E0-45EC-A25B-F7AA0CB55E42}"/>
    <cellStyle name="Currency 2 20 10 9" xfId="17375" xr:uid="{575194BC-DEA4-4935-BDE8-5BD0645D3417}"/>
    <cellStyle name="Currency 2 20 10_Int on Cust Dep" xfId="17376" xr:uid="{3BDED51F-6C28-4113-A5FC-190AB4380FC6}"/>
    <cellStyle name="Currency 2 20 11" xfId="17377" xr:uid="{6539595B-C416-4963-9C88-C3486C320F20}"/>
    <cellStyle name="Currency 2 20 11 2" xfId="17378" xr:uid="{39F09E9C-A6FB-43C2-810B-30D8AEF6E864}"/>
    <cellStyle name="Currency 2 20 11 3" xfId="17379" xr:uid="{A88EC38D-8650-4994-83AE-9CDF616CF64B}"/>
    <cellStyle name="Currency 2 20 11 4" xfId="17380" xr:uid="{B2C0507A-90F9-4143-8EE2-44B18C29425B}"/>
    <cellStyle name="Currency 2 20 11 5" xfId="17381" xr:uid="{39319F19-9E73-474D-878A-03152E404B82}"/>
    <cellStyle name="Currency 2 20 12" xfId="17382" xr:uid="{64FA61DF-A338-41F4-BE87-E4EC35414A2D}"/>
    <cellStyle name="Currency 2 20 12 2" xfId="17383" xr:uid="{BF035D0E-741D-4183-AD9B-262E919F55BB}"/>
    <cellStyle name="Currency 2 20 12 3" xfId="17384" xr:uid="{197439CA-1B1A-4910-A0A7-C6D09AD3B62E}"/>
    <cellStyle name="Currency 2 20 12 4" xfId="17385" xr:uid="{2EDC5D49-3AAA-41BE-91BA-57067698B976}"/>
    <cellStyle name="Currency 2 20 13" xfId="17386" xr:uid="{E2A7824E-9540-4CE0-90F7-B69C9198BA70}"/>
    <cellStyle name="Currency 2 20 14" xfId="17387" xr:uid="{A13A5704-F3F0-413E-B4B8-26DCFB9DC351}"/>
    <cellStyle name="Currency 2 20 15" xfId="17388" xr:uid="{B163C76D-487F-4CCE-9670-250F078E25A5}"/>
    <cellStyle name="Currency 2 20 16" xfId="17389" xr:uid="{E8325355-8EAE-4689-8DF2-E3CDB34BD606}"/>
    <cellStyle name="Currency 2 20 17" xfId="17390" xr:uid="{3FC01C20-603E-4A04-AC01-67C85A10DF32}"/>
    <cellStyle name="Currency 2 20 18" xfId="17391" xr:uid="{178026F0-4230-4179-8BCF-C6A58A7F0E89}"/>
    <cellStyle name="Currency 2 20 19" xfId="17392" xr:uid="{F2DFCE9E-2B5E-4EFB-AD4F-5B379ECAD2E1}"/>
    <cellStyle name="Currency 2 20 2" xfId="17393" xr:uid="{F7721AC5-50D9-4E72-B181-BB0C9BE3A5B6}"/>
    <cellStyle name="Currency 2 20 20" xfId="17394" xr:uid="{BDA155DD-EFFF-4478-8BCF-5B5AF042EB00}"/>
    <cellStyle name="Currency 2 20 21" xfId="17395" xr:uid="{C96971C1-681F-4D7C-9358-469E5663A881}"/>
    <cellStyle name="Currency 2 20 22" xfId="17396" xr:uid="{CF0A7DC9-46CD-4E0F-83FD-E307CC2547B7}"/>
    <cellStyle name="Currency 2 20 3" xfId="17397" xr:uid="{C9C2F90A-E06D-4F53-88ED-A4B335670126}"/>
    <cellStyle name="Currency 2 20 4" xfId="17398" xr:uid="{01762A27-FFAF-4C7B-A6CD-DF5FD3AD5E8F}"/>
    <cellStyle name="Currency 2 20 5" xfId="17399" xr:uid="{F3CC0F6D-36EA-4379-9040-F38103EDAAE1}"/>
    <cellStyle name="Currency 2 20 6" xfId="17400" xr:uid="{7C5761C5-895C-498B-AC4E-EA60FDDA1582}"/>
    <cellStyle name="Currency 2 20 6 10" xfId="17401" xr:uid="{D4D73910-7C25-436F-8590-CA6EE71EFE54}"/>
    <cellStyle name="Currency 2 20 6 11" xfId="17402" xr:uid="{55FF1A0B-47F9-4CAF-843B-82C23605E9D7}"/>
    <cellStyle name="Currency 2 20 6 12" xfId="17403" xr:uid="{7F0C3499-A981-420B-9735-ED12B58D7436}"/>
    <cellStyle name="Currency 2 20 6 13" xfId="17404" xr:uid="{E29D8EAE-1E74-41C8-AA6F-B6A7A2878F08}"/>
    <cellStyle name="Currency 2 20 6 14" xfId="17405" xr:uid="{076CAE4F-8ECA-407D-9279-1FBCCBFB2258}"/>
    <cellStyle name="Currency 2 20 6 15" xfId="17406" xr:uid="{94A22F9D-83D1-48F8-B967-16BBB2578AE6}"/>
    <cellStyle name="Currency 2 20 6 2" xfId="17407" xr:uid="{58677848-2AF3-4D4E-9F34-EAAAA121E9C4}"/>
    <cellStyle name="Currency 2 20 6 2 2" xfId="17408" xr:uid="{DD588567-8D1A-4335-918F-A71997F42E93}"/>
    <cellStyle name="Currency 2 20 6 2 2 2" xfId="17409" xr:uid="{32E2329F-D955-485A-9229-04CB227380CC}"/>
    <cellStyle name="Currency 2 20 6 2 2 3" xfId="17410" xr:uid="{44380B66-AD3C-440E-BD65-D56DAB5CE820}"/>
    <cellStyle name="Currency 2 20 6 2 2 4" xfId="17411" xr:uid="{0B3B8745-2D67-40E1-BB66-3B725ABBD38A}"/>
    <cellStyle name="Currency 2 20 6 2 2 5" xfId="17412" xr:uid="{0049B728-3BEE-47AF-B18E-DF5075E98F7D}"/>
    <cellStyle name="Currency 2 20 6 2 3" xfId="17413" xr:uid="{4AA7DA03-3EA4-4A77-B905-E136C6F24FC6}"/>
    <cellStyle name="Currency 2 20 6 2 4" xfId="17414" xr:uid="{2854C4A0-C549-4BFE-A6F2-69329B4DB270}"/>
    <cellStyle name="Currency 2 20 6 2 5" xfId="17415" xr:uid="{F7E5BBBC-9071-4B55-A433-3E4AAC02C67E}"/>
    <cellStyle name="Currency 2 20 6 2 6" xfId="17416" xr:uid="{1B6D71C3-1BE3-4B8E-9348-BFB41C1F8184}"/>
    <cellStyle name="Currency 2 20 6 2 7" xfId="17417" xr:uid="{DDFB98ED-DE4D-4517-AEE7-1C7B08526C9F}"/>
    <cellStyle name="Currency 2 20 6 2 8" xfId="17418" xr:uid="{6FB90F58-1A32-44F2-917A-3C1914E97B21}"/>
    <cellStyle name="Currency 2 20 6 2 9" xfId="17419" xr:uid="{E37F717D-32C0-43FA-A900-CB557DF48B2F}"/>
    <cellStyle name="Currency 2 20 6 2_Int on Cust Dep" xfId="17420" xr:uid="{B2C6A0E5-9E9E-4AC2-BDE1-62FECD826B07}"/>
    <cellStyle name="Currency 2 20 6 3" xfId="17421" xr:uid="{5A2C8AD9-CD4E-4816-B6E1-CAD863091016}"/>
    <cellStyle name="Currency 2 20 6 3 2" xfId="17422" xr:uid="{997EC87A-EA50-4BED-AFF1-F7AAA919C723}"/>
    <cellStyle name="Currency 2 20 6 3 2 2" xfId="17423" xr:uid="{9F9180CA-9F99-4F5E-8133-D3FC3A12F560}"/>
    <cellStyle name="Currency 2 20 6 3 2 3" xfId="17424" xr:uid="{318B69B2-4D80-46BC-8ADD-C649489A529C}"/>
    <cellStyle name="Currency 2 20 6 3 2 4" xfId="17425" xr:uid="{6C1F87B3-F75A-4554-A005-B48B46ED7282}"/>
    <cellStyle name="Currency 2 20 6 3 2 5" xfId="17426" xr:uid="{0D8451A1-85F7-4856-87E6-3AB8A8C626DC}"/>
    <cellStyle name="Currency 2 20 6 3 3" xfId="17427" xr:uid="{A46A5F69-FE75-42FE-ADF9-20D0F0178932}"/>
    <cellStyle name="Currency 2 20 6 3 4" xfId="17428" xr:uid="{07AF657D-40E2-4E39-9D31-EB0FB834CDC2}"/>
    <cellStyle name="Currency 2 20 6 3 5" xfId="17429" xr:uid="{9488D2F4-154F-4DA0-B815-4CAB978425D3}"/>
    <cellStyle name="Currency 2 20 6 3 6" xfId="17430" xr:uid="{92591F09-DF9E-4811-967B-B6D74EA49B06}"/>
    <cellStyle name="Currency 2 20 6 3 7" xfId="17431" xr:uid="{7A40AEBC-16A0-49AA-ADEA-99C7E89DE99F}"/>
    <cellStyle name="Currency 2 20 6 3 8" xfId="17432" xr:uid="{A533BFCC-3D02-4D4F-9330-CE6E410E2D57}"/>
    <cellStyle name="Currency 2 20 6 3 9" xfId="17433" xr:uid="{E058D19B-0D36-47B8-8B11-84ECDD60C01A}"/>
    <cellStyle name="Currency 2 20 6 3_Int on Cust Dep" xfId="17434" xr:uid="{E6E2976E-E48D-4A99-B8EB-36F0CF6DDEFA}"/>
    <cellStyle name="Currency 2 20 6 4" xfId="17435" xr:uid="{A1F807B0-335D-481E-88D3-08E01AFBDF42}"/>
    <cellStyle name="Currency 2 20 6 4 2" xfId="17436" xr:uid="{0A392934-A88D-4DBF-8C8E-2E7024CD4E3B}"/>
    <cellStyle name="Currency 2 20 6 4 3" xfId="17437" xr:uid="{F3E66519-241E-4FC8-BC2D-3A932C30A69C}"/>
    <cellStyle name="Currency 2 20 6 4 4" xfId="17438" xr:uid="{191B6D6B-9327-49D3-8CE3-8BB555C9D368}"/>
    <cellStyle name="Currency 2 20 6 4 5" xfId="17439" xr:uid="{88AAA87B-BE4B-4964-8546-4DD35F8BF575}"/>
    <cellStyle name="Currency 2 20 6 5" xfId="17440" xr:uid="{C2D80D20-1EC4-4D33-AE10-5349B7433B5A}"/>
    <cellStyle name="Currency 2 20 6 5 2" xfId="17441" xr:uid="{473CF409-41AC-4B52-B464-37F31DB4C880}"/>
    <cellStyle name="Currency 2 20 6 5 3" xfId="17442" xr:uid="{AACFB8D3-7DC3-4AA3-8EE2-3D065C6AED6A}"/>
    <cellStyle name="Currency 2 20 6 5 4" xfId="17443" xr:uid="{D20FAA36-F90C-4090-87AA-D44FE76E4167}"/>
    <cellStyle name="Currency 2 20 6 6" xfId="17444" xr:uid="{E1114FE6-A203-4DFF-9E55-250A33D39991}"/>
    <cellStyle name="Currency 2 20 6 7" xfId="17445" xr:uid="{C75F6BC0-7931-4981-A596-6494A67F7E9F}"/>
    <cellStyle name="Currency 2 20 6 8" xfId="17446" xr:uid="{D3B22E83-4E7D-4E53-91D4-07A82C3D3324}"/>
    <cellStyle name="Currency 2 20 6 9" xfId="17447" xr:uid="{99B870DF-4CEA-4653-9558-D2A6B56D02BB}"/>
    <cellStyle name="Currency 2 20 6_INPUT Allocators" xfId="17448" xr:uid="{C1F6F556-B1CA-46FA-8970-D3584EDE477E}"/>
    <cellStyle name="Currency 2 20 7" xfId="17449" xr:uid="{91A3F3C3-4190-4895-8B26-422F7BBADC26}"/>
    <cellStyle name="Currency 2 20 7 10" xfId="17450" xr:uid="{84AE4835-65B5-4974-9F0F-F73F822B8510}"/>
    <cellStyle name="Currency 2 20 7 11" xfId="17451" xr:uid="{FD7D7A46-432E-4B26-A180-648C34422A17}"/>
    <cellStyle name="Currency 2 20 7 12" xfId="17452" xr:uid="{C9B4B8EB-8024-40C5-8BBE-EDE3C8F16321}"/>
    <cellStyle name="Currency 2 20 7 13" xfId="17453" xr:uid="{7D578281-003C-428E-B2B6-56616A7BB39D}"/>
    <cellStyle name="Currency 2 20 7 14" xfId="17454" xr:uid="{D11EB071-8789-4CC8-A1CB-7CA37B99E002}"/>
    <cellStyle name="Currency 2 20 7 15" xfId="17455" xr:uid="{49EBC6F3-4CCE-400A-BC43-63FEB7DD6A65}"/>
    <cellStyle name="Currency 2 20 7 2" xfId="17456" xr:uid="{6894724D-78A4-42D3-B7A1-23A39D90FD97}"/>
    <cellStyle name="Currency 2 20 7 2 2" xfId="17457" xr:uid="{F85CDF53-3EA3-4DBD-9345-61C2CC64A387}"/>
    <cellStyle name="Currency 2 20 7 2 2 2" xfId="17458" xr:uid="{EAE694E4-342B-4FB5-AC50-CB28CCFCC4E0}"/>
    <cellStyle name="Currency 2 20 7 2 2 3" xfId="17459" xr:uid="{C350D866-C847-4AE4-81FE-DE94A18DD95B}"/>
    <cellStyle name="Currency 2 20 7 2 2 4" xfId="17460" xr:uid="{22F58D7A-0643-4A87-BC72-4349C2ADCD7A}"/>
    <cellStyle name="Currency 2 20 7 2 2 5" xfId="17461" xr:uid="{19AD8E62-730C-4791-A875-89BFDF53F1A9}"/>
    <cellStyle name="Currency 2 20 7 2 3" xfId="17462" xr:uid="{E34D9926-F6FA-4D86-8A20-8DF63689DA7F}"/>
    <cellStyle name="Currency 2 20 7 2 4" xfId="17463" xr:uid="{C04F1CA7-3097-460C-B7B8-1C415B8033EA}"/>
    <cellStyle name="Currency 2 20 7 2 5" xfId="17464" xr:uid="{17FB9932-3F63-4FA6-9FFB-89BA9F95E45B}"/>
    <cellStyle name="Currency 2 20 7 2 6" xfId="17465" xr:uid="{82F5D29A-24EF-429C-9638-5BF8211FF5C7}"/>
    <cellStyle name="Currency 2 20 7 2 7" xfId="17466" xr:uid="{A5D03956-0035-45DC-935A-1C116C8E5A11}"/>
    <cellStyle name="Currency 2 20 7 2 8" xfId="17467" xr:uid="{63472D37-E34E-4B4F-8B3F-30851E867858}"/>
    <cellStyle name="Currency 2 20 7 2 9" xfId="17468" xr:uid="{07489DFF-82F1-4633-A0A8-2861CF18C4AA}"/>
    <cellStyle name="Currency 2 20 7 2_Int on Cust Dep" xfId="17469" xr:uid="{3C8FFA6C-201F-4E2A-A085-3CA65DA96B86}"/>
    <cellStyle name="Currency 2 20 7 3" xfId="17470" xr:uid="{9E7EC4E8-D972-4D6D-8CB6-8A6C569009F9}"/>
    <cellStyle name="Currency 2 20 7 3 2" xfId="17471" xr:uid="{D997C5CC-9F9A-44C7-9886-C2013260C1A7}"/>
    <cellStyle name="Currency 2 20 7 3 2 2" xfId="17472" xr:uid="{A5268788-DB0C-472A-BA3C-1DF2C63A8951}"/>
    <cellStyle name="Currency 2 20 7 3 2 3" xfId="17473" xr:uid="{BF02803F-7158-4397-9F1C-D12269432A4E}"/>
    <cellStyle name="Currency 2 20 7 3 2 4" xfId="17474" xr:uid="{E4F2F34D-1DCD-4A90-B006-245D9A6433AC}"/>
    <cellStyle name="Currency 2 20 7 3 2 5" xfId="17475" xr:uid="{9551E4C8-50FE-4814-8166-D05070CC30C6}"/>
    <cellStyle name="Currency 2 20 7 3 3" xfId="17476" xr:uid="{B042A204-5D4B-4F3E-9283-BFD72C85BB84}"/>
    <cellStyle name="Currency 2 20 7 3 4" xfId="17477" xr:uid="{1C25F638-09F4-4ED9-8EC8-3963B753A28F}"/>
    <cellStyle name="Currency 2 20 7 3 5" xfId="17478" xr:uid="{48F8B66E-956F-4D40-8FBB-B0A1B4957F74}"/>
    <cellStyle name="Currency 2 20 7 3 6" xfId="17479" xr:uid="{CB1A3713-2748-4E58-821A-B8BE8911F4A9}"/>
    <cellStyle name="Currency 2 20 7 3 7" xfId="17480" xr:uid="{E5A526EF-F76E-45CB-A540-927A0B784F46}"/>
    <cellStyle name="Currency 2 20 7 3 8" xfId="17481" xr:uid="{AC310343-7A16-4751-9C79-D7A5562A2AD0}"/>
    <cellStyle name="Currency 2 20 7 3 9" xfId="17482" xr:uid="{09D84156-F19E-4A40-9483-E6C990C18F84}"/>
    <cellStyle name="Currency 2 20 7 3_Int on Cust Dep" xfId="17483" xr:uid="{92F254DE-2950-413B-829B-DA3FA7016E4F}"/>
    <cellStyle name="Currency 2 20 7 4" xfId="17484" xr:uid="{BAC60769-E23D-4D6F-9DA9-D65396993F71}"/>
    <cellStyle name="Currency 2 20 7 4 2" xfId="17485" xr:uid="{A05550B6-6687-498E-AFA3-05876FE7A650}"/>
    <cellStyle name="Currency 2 20 7 4 3" xfId="17486" xr:uid="{294C8119-6E62-477C-A180-44F6E53B4FF8}"/>
    <cellStyle name="Currency 2 20 7 4 4" xfId="17487" xr:uid="{1552C577-F9AA-4239-85A7-396A5AFB5B9B}"/>
    <cellStyle name="Currency 2 20 7 4 5" xfId="17488" xr:uid="{AB654E40-0457-4620-A2A9-BF5832B81B46}"/>
    <cellStyle name="Currency 2 20 7 5" xfId="17489" xr:uid="{47562AD7-13ED-4A31-9588-D6EDCA3C84AF}"/>
    <cellStyle name="Currency 2 20 7 5 2" xfId="17490" xr:uid="{FD397785-E6DE-46EC-8579-9499502BAAF5}"/>
    <cellStyle name="Currency 2 20 7 5 3" xfId="17491" xr:uid="{E17DCE48-FDED-4703-9BB8-F72C34845A76}"/>
    <cellStyle name="Currency 2 20 7 5 4" xfId="17492" xr:uid="{671FB9A8-BBCA-4A7F-A42E-3B1DF7BA433C}"/>
    <cellStyle name="Currency 2 20 7 6" xfId="17493" xr:uid="{79EBF8D8-D137-4647-8352-409EAA512ECE}"/>
    <cellStyle name="Currency 2 20 7 7" xfId="17494" xr:uid="{0E3F868E-27FC-4B4C-8662-5C96AEB29233}"/>
    <cellStyle name="Currency 2 20 7 8" xfId="17495" xr:uid="{99FC3D93-E288-40B8-8C32-8D5F04BF4945}"/>
    <cellStyle name="Currency 2 20 7 9" xfId="17496" xr:uid="{1622035D-BBD0-4F55-B43B-5E69C3F409C3}"/>
    <cellStyle name="Currency 2 20 7_INPUT Allocators" xfId="17497" xr:uid="{91A97E5F-4D1C-4E1B-B026-DA97258283EA}"/>
    <cellStyle name="Currency 2 20 8" xfId="17498" xr:uid="{0969CA82-632B-4B1D-A764-53C43264EFD5}"/>
    <cellStyle name="Currency 2 20 8 10" xfId="17499" xr:uid="{F4A2466F-E4C0-42C3-BE0D-9F025F7AC99E}"/>
    <cellStyle name="Currency 2 20 8 11" xfId="17500" xr:uid="{43A6DB21-CEC6-4428-938C-59A0A8B191B4}"/>
    <cellStyle name="Currency 2 20 8 12" xfId="17501" xr:uid="{4E5676DA-E78A-4803-BC2F-35626C4A3576}"/>
    <cellStyle name="Currency 2 20 8 13" xfId="17502" xr:uid="{2AD8D48E-4417-4C05-A5B6-503BF21B8233}"/>
    <cellStyle name="Currency 2 20 8 14" xfId="17503" xr:uid="{A0CA85A4-723E-44B9-AC93-BD83DD1685D3}"/>
    <cellStyle name="Currency 2 20 8 15" xfId="17504" xr:uid="{C5DB1D7F-6400-44BD-84F6-B5FE22FAC0CB}"/>
    <cellStyle name="Currency 2 20 8 2" xfId="17505" xr:uid="{6EAAEC60-5EF2-4934-A034-F1C94AEE911A}"/>
    <cellStyle name="Currency 2 20 8 2 2" xfId="17506" xr:uid="{6D3A3EE0-B4B0-441E-A706-9AF4CB8B4E7A}"/>
    <cellStyle name="Currency 2 20 8 2 2 2" xfId="17507" xr:uid="{8CD73272-65A1-4C96-97B2-B09C7F9FD677}"/>
    <cellStyle name="Currency 2 20 8 2 2 3" xfId="17508" xr:uid="{4EEBB223-5C49-4330-95C7-4CE11ECD9A40}"/>
    <cellStyle name="Currency 2 20 8 2 2 4" xfId="17509" xr:uid="{E1D241AD-D829-479A-A07C-80444BCF3A3A}"/>
    <cellStyle name="Currency 2 20 8 2 2 5" xfId="17510" xr:uid="{FE8F2FF4-1FA5-4AEA-B5F3-8EA7A7AA07F9}"/>
    <cellStyle name="Currency 2 20 8 2 3" xfId="17511" xr:uid="{26B60965-A5A6-409C-A387-377A28FC573C}"/>
    <cellStyle name="Currency 2 20 8 2 4" xfId="17512" xr:uid="{B859AC0C-234F-4258-A9CA-0E953BDE7C3B}"/>
    <cellStyle name="Currency 2 20 8 2 5" xfId="17513" xr:uid="{823A2FAD-E867-423F-A2B3-2858BA3ADAEC}"/>
    <cellStyle name="Currency 2 20 8 2 6" xfId="17514" xr:uid="{4692D8BE-1A62-44C0-9DEC-7AE14C29267B}"/>
    <cellStyle name="Currency 2 20 8 2 7" xfId="17515" xr:uid="{2DC6F400-A71E-4238-8EE2-88019D0CF78E}"/>
    <cellStyle name="Currency 2 20 8 2 8" xfId="17516" xr:uid="{E384E99A-3A00-4540-BC78-F24319A90195}"/>
    <cellStyle name="Currency 2 20 8 2 9" xfId="17517" xr:uid="{7E4CD917-4B37-48BE-86DA-701459689DEE}"/>
    <cellStyle name="Currency 2 20 8 2_Int on Cust Dep" xfId="17518" xr:uid="{005692F2-93E8-4123-9D5F-714D36007DE7}"/>
    <cellStyle name="Currency 2 20 8 3" xfId="17519" xr:uid="{1E6A5357-5CF4-402B-972B-F7F0FD2BF93E}"/>
    <cellStyle name="Currency 2 20 8 3 2" xfId="17520" xr:uid="{FE67730C-B912-4E5B-8673-B3F4BCC25FD2}"/>
    <cellStyle name="Currency 2 20 8 3 2 2" xfId="17521" xr:uid="{D9C82B1A-3F2C-4EFC-B2FC-B3CFD241E180}"/>
    <cellStyle name="Currency 2 20 8 3 2 3" xfId="17522" xr:uid="{06750E19-1CB4-40DA-9530-A34DC29E0C88}"/>
    <cellStyle name="Currency 2 20 8 3 2 4" xfId="17523" xr:uid="{B9DD4CFA-555B-4743-B608-FC5BB6ED0630}"/>
    <cellStyle name="Currency 2 20 8 3 2 5" xfId="17524" xr:uid="{EC659A85-EA0D-4E39-BA10-2668BEA54B63}"/>
    <cellStyle name="Currency 2 20 8 3 3" xfId="17525" xr:uid="{060457BE-64DD-4085-8AE2-3CE0D83FBF4A}"/>
    <cellStyle name="Currency 2 20 8 3 4" xfId="17526" xr:uid="{F9E01FA0-7F3D-4225-B438-D073014918B6}"/>
    <cellStyle name="Currency 2 20 8 3 5" xfId="17527" xr:uid="{EDF9D232-D1E1-49BB-A750-8C4631D9C6FC}"/>
    <cellStyle name="Currency 2 20 8 3 6" xfId="17528" xr:uid="{9B7BD729-B6C3-4DE0-8A58-08214523702C}"/>
    <cellStyle name="Currency 2 20 8 3 7" xfId="17529" xr:uid="{9833C65D-85DC-4B66-A947-C6886D5DE2A8}"/>
    <cellStyle name="Currency 2 20 8 3 8" xfId="17530" xr:uid="{C031F75E-28E5-4365-8B4F-7EDE94860AF1}"/>
    <cellStyle name="Currency 2 20 8 3 9" xfId="17531" xr:uid="{FA7141A1-8532-43DC-9450-37344C6F9D03}"/>
    <cellStyle name="Currency 2 20 8 3_Int on Cust Dep" xfId="17532" xr:uid="{EE08C423-0DFE-4C79-9159-C06A39D5CD23}"/>
    <cellStyle name="Currency 2 20 8 4" xfId="17533" xr:uid="{14FB4FA9-CCCA-46B0-8F25-E14346B220BE}"/>
    <cellStyle name="Currency 2 20 8 4 2" xfId="17534" xr:uid="{29B21E79-A70A-474E-9A1D-99E4487BB079}"/>
    <cellStyle name="Currency 2 20 8 4 3" xfId="17535" xr:uid="{D393709C-6528-48D2-AF1B-B6015AD48C8A}"/>
    <cellStyle name="Currency 2 20 8 4 4" xfId="17536" xr:uid="{2CE75C0B-1D2B-4BBB-B921-1B8D0B328278}"/>
    <cellStyle name="Currency 2 20 8 4 5" xfId="17537" xr:uid="{63D7AF63-BCE3-448D-B155-80148940D9A9}"/>
    <cellStyle name="Currency 2 20 8 5" xfId="17538" xr:uid="{5ADC419E-D797-4DFF-9C0B-63D66AA70D73}"/>
    <cellStyle name="Currency 2 20 8 5 2" xfId="17539" xr:uid="{CC1313CE-0CC8-4DC7-B770-F36276CDA148}"/>
    <cellStyle name="Currency 2 20 8 5 3" xfId="17540" xr:uid="{9F4AE7F0-E184-43D7-8C05-AB62D5496FB4}"/>
    <cellStyle name="Currency 2 20 8 5 4" xfId="17541" xr:uid="{4843C5E9-697E-4D36-989A-354BA0749A02}"/>
    <cellStyle name="Currency 2 20 8 6" xfId="17542" xr:uid="{047830FC-6A9A-40B0-83CE-9CD9FF268F75}"/>
    <cellStyle name="Currency 2 20 8 7" xfId="17543" xr:uid="{364660CE-DA28-4DC4-99AC-8CE0B9A45A35}"/>
    <cellStyle name="Currency 2 20 8 8" xfId="17544" xr:uid="{091C1A49-23C7-4A3C-95BF-330F0F06413C}"/>
    <cellStyle name="Currency 2 20 8 9" xfId="17545" xr:uid="{5DCA74B6-59CA-4BCD-BD99-75C737858381}"/>
    <cellStyle name="Currency 2 20 8_INPUT Allocators" xfId="17546" xr:uid="{4BC5EEEB-4973-4BFD-B710-F3B5BF56F363}"/>
    <cellStyle name="Currency 2 20 9" xfId="17547" xr:uid="{3A020260-B07B-41A0-8803-E8EE6D7FE4E1}"/>
    <cellStyle name="Currency 2 20 9 2" xfId="17548" xr:uid="{FE398FDB-9AEC-46D0-85AB-48C4EEC8F9B3}"/>
    <cellStyle name="Currency 2 20 9 2 2" xfId="17549" xr:uid="{761EF62F-A807-48BE-BE60-587518756ABF}"/>
    <cellStyle name="Currency 2 20 9 2 3" xfId="17550" xr:uid="{32036B98-FB65-41AF-AE9D-035E4133A788}"/>
    <cellStyle name="Currency 2 20 9 2 4" xfId="17551" xr:uid="{C7D0870E-48B8-419C-BBCE-8B0B73526B86}"/>
    <cellStyle name="Currency 2 20 9 2 5" xfId="17552" xr:uid="{5E3278AD-D3C1-481B-BB8F-BF3DDFFF0515}"/>
    <cellStyle name="Currency 2 20 9 3" xfId="17553" xr:uid="{7B790394-A5C5-4E38-8E92-CD82225424CE}"/>
    <cellStyle name="Currency 2 20 9 4" xfId="17554" xr:uid="{7CC250D4-6886-4622-920E-DAE04A477375}"/>
    <cellStyle name="Currency 2 20 9 5" xfId="17555" xr:uid="{FA872338-6FD7-4606-9120-22A19361D8DB}"/>
    <cellStyle name="Currency 2 20 9 6" xfId="17556" xr:uid="{1E89FCC2-8EF3-4787-97FE-F143CFCC5875}"/>
    <cellStyle name="Currency 2 20 9 7" xfId="17557" xr:uid="{914E0F34-54BF-4841-99A9-CC6A367C23F4}"/>
    <cellStyle name="Currency 2 20 9 8" xfId="17558" xr:uid="{7B852EED-6E5E-465C-9444-1CBA6C583DD7}"/>
    <cellStyle name="Currency 2 20 9 9" xfId="17559" xr:uid="{5765C0DA-94A5-4B78-A7FE-F33F00C3D2D5}"/>
    <cellStyle name="Currency 2 20 9_Int on Cust Dep" xfId="17560" xr:uid="{A73612F6-6578-4D09-9669-9532EDCAF0CE}"/>
    <cellStyle name="Currency 2 20_INPUT Allocators" xfId="17561" xr:uid="{3C55CE2B-FCEB-436E-B6C3-DC51D2CB4E66}"/>
    <cellStyle name="Currency 2 21" xfId="17562" xr:uid="{778C1BBD-A503-4E62-86F8-48ACFA2BE19F}"/>
    <cellStyle name="Currency 2 21 10" xfId="17563" xr:uid="{04A47D7A-5DEB-4022-8E56-AC5F709434A9}"/>
    <cellStyle name="Currency 2 21 10 2" xfId="17564" xr:uid="{B353F9E4-53F2-4887-BEFB-001986765BE8}"/>
    <cellStyle name="Currency 2 21 10 2 2" xfId="17565" xr:uid="{7BEC7A0B-1BF7-4B1D-9E9E-BAD4FF068CB8}"/>
    <cellStyle name="Currency 2 21 10 2 3" xfId="17566" xr:uid="{9F0400EF-0A69-49E6-9AA5-175D01873BE1}"/>
    <cellStyle name="Currency 2 21 10 2 4" xfId="17567" xr:uid="{3909EB71-A421-4A3C-9C0C-38B0873EBAC7}"/>
    <cellStyle name="Currency 2 21 10 2 5" xfId="17568" xr:uid="{0F148A53-2C60-4BE6-9A52-CA19F5C4D950}"/>
    <cellStyle name="Currency 2 21 10 3" xfId="17569" xr:uid="{FFB0AC21-EBA6-4300-9F3B-D198AD086C0B}"/>
    <cellStyle name="Currency 2 21 10 4" xfId="17570" xr:uid="{8506FA14-1BC2-417B-977D-5F7E90AD667D}"/>
    <cellStyle name="Currency 2 21 10 5" xfId="17571" xr:uid="{47627CF0-E237-4D0A-A138-581923101EEA}"/>
    <cellStyle name="Currency 2 21 10 6" xfId="17572" xr:uid="{F880E2DF-2785-478A-AF5C-34FEC79C401E}"/>
    <cellStyle name="Currency 2 21 10 7" xfId="17573" xr:uid="{E5FD35DD-4152-4C40-B673-39D9481012AB}"/>
    <cellStyle name="Currency 2 21 10 8" xfId="17574" xr:uid="{DB492D88-4964-4408-A0AB-015777B903CC}"/>
    <cellStyle name="Currency 2 21 10 9" xfId="17575" xr:uid="{552174E0-AA18-465B-9531-3801D4E734AD}"/>
    <cellStyle name="Currency 2 21 10_Int on Cust Dep" xfId="17576" xr:uid="{2B409D73-7054-4D62-B2BD-971B7C52BFDA}"/>
    <cellStyle name="Currency 2 21 11" xfId="17577" xr:uid="{92A6D662-9CC2-4AF9-9905-C9F5934DE6F6}"/>
    <cellStyle name="Currency 2 21 11 2" xfId="17578" xr:uid="{F20F0CC8-3FDE-4E1F-8729-93599E5C3EC2}"/>
    <cellStyle name="Currency 2 21 11 3" xfId="17579" xr:uid="{DA548A92-8CA5-429D-9A46-59516DAF4998}"/>
    <cellStyle name="Currency 2 21 11 4" xfId="17580" xr:uid="{1AEDEC51-A75F-4045-9F3F-EC8A470074E6}"/>
    <cellStyle name="Currency 2 21 11 5" xfId="17581" xr:uid="{DE67C4D1-41D8-4AFB-9C96-DCADE0E08189}"/>
    <cellStyle name="Currency 2 21 12" xfId="17582" xr:uid="{91081319-DF8F-4AC0-8A40-49F508AAC8F1}"/>
    <cellStyle name="Currency 2 21 12 2" xfId="17583" xr:uid="{D48C32C5-D177-4BE9-B416-9FC151CEEA6F}"/>
    <cellStyle name="Currency 2 21 12 3" xfId="17584" xr:uid="{055EECDB-39B1-418B-A02F-4FEBD66B2BEC}"/>
    <cellStyle name="Currency 2 21 12 4" xfId="17585" xr:uid="{FD189347-834E-42F2-A72E-91D564672869}"/>
    <cellStyle name="Currency 2 21 13" xfId="17586" xr:uid="{E3995DD5-A276-47E1-A66A-321CEB1CA157}"/>
    <cellStyle name="Currency 2 21 14" xfId="17587" xr:uid="{B2DB642B-81EC-458A-BC35-520E44A0C6D7}"/>
    <cellStyle name="Currency 2 21 15" xfId="17588" xr:uid="{50B842D7-02D3-43A7-850D-CC0E2500C493}"/>
    <cellStyle name="Currency 2 21 16" xfId="17589" xr:uid="{46190368-1F32-4B4B-9D4C-9B33DE0B6355}"/>
    <cellStyle name="Currency 2 21 17" xfId="17590" xr:uid="{33D685CE-F2A2-4C55-800E-FE71664122A9}"/>
    <cellStyle name="Currency 2 21 18" xfId="17591" xr:uid="{140B4A29-224C-49DD-8B8C-7028E04F98F9}"/>
    <cellStyle name="Currency 2 21 19" xfId="17592" xr:uid="{827432EB-3EE8-4A61-8617-F77FDB7842DD}"/>
    <cellStyle name="Currency 2 21 2" xfId="17593" xr:uid="{76A77AFA-0C83-4062-950D-68F81FDA72C8}"/>
    <cellStyle name="Currency 2 21 20" xfId="17594" xr:uid="{EFD63B3D-8CDD-4151-A817-A96E38AB8F68}"/>
    <cellStyle name="Currency 2 21 21" xfId="17595" xr:uid="{684F1CF4-CC18-4ADE-8967-1CD3578FE863}"/>
    <cellStyle name="Currency 2 21 22" xfId="17596" xr:uid="{FF86A61C-78B5-43FD-8878-DC3F90A1786B}"/>
    <cellStyle name="Currency 2 21 3" xfId="17597" xr:uid="{86F19D64-7980-41A5-8579-72AA08250B22}"/>
    <cellStyle name="Currency 2 21 4" xfId="17598" xr:uid="{EC7C9616-FECF-4A02-AF3A-525D936035D0}"/>
    <cellStyle name="Currency 2 21 5" xfId="17599" xr:uid="{A2252AAA-5779-4F6A-8B8D-1E3EF7AB87D4}"/>
    <cellStyle name="Currency 2 21 6" xfId="17600" xr:uid="{AF1567EC-6526-47A7-892E-8E6074031308}"/>
    <cellStyle name="Currency 2 21 6 10" xfId="17601" xr:uid="{81399C36-E41D-480E-A761-C4C70058298C}"/>
    <cellStyle name="Currency 2 21 6 11" xfId="17602" xr:uid="{9D768453-F050-46E0-BCBE-B577091E160D}"/>
    <cellStyle name="Currency 2 21 6 12" xfId="17603" xr:uid="{7D8C5538-74A5-44DD-B819-BAC650A6D412}"/>
    <cellStyle name="Currency 2 21 6 13" xfId="17604" xr:uid="{3A8181EA-992B-4213-B0D5-132A6EDC930C}"/>
    <cellStyle name="Currency 2 21 6 14" xfId="17605" xr:uid="{4D5369BB-7008-4F12-96FD-3C011BB5D8AE}"/>
    <cellStyle name="Currency 2 21 6 15" xfId="17606" xr:uid="{E18B21C9-35FC-45D0-80FA-B773CACB464F}"/>
    <cellStyle name="Currency 2 21 6 2" xfId="17607" xr:uid="{CB7FD4DB-4D3D-4CFB-BC75-1AAF3184445D}"/>
    <cellStyle name="Currency 2 21 6 2 2" xfId="17608" xr:uid="{D536738C-6EC3-4E63-9150-DDCBFBD79EC1}"/>
    <cellStyle name="Currency 2 21 6 2 2 2" xfId="17609" xr:uid="{7D62C674-92E5-4C7C-B2EC-2BC7FCF72D04}"/>
    <cellStyle name="Currency 2 21 6 2 2 3" xfId="17610" xr:uid="{E0482519-CDF8-442E-91D1-3151881943F8}"/>
    <cellStyle name="Currency 2 21 6 2 2 4" xfId="17611" xr:uid="{7D10FAFF-F482-4C79-8F20-1301444C1AD0}"/>
    <cellStyle name="Currency 2 21 6 2 2 5" xfId="17612" xr:uid="{03708574-B12E-4FF8-9A25-432EC9AB5409}"/>
    <cellStyle name="Currency 2 21 6 2 3" xfId="17613" xr:uid="{A3F7CFD7-E7B3-4CED-A6F2-E6C348883103}"/>
    <cellStyle name="Currency 2 21 6 2 4" xfId="17614" xr:uid="{8AECCA68-8C04-4A89-A8D9-AAD812AFF8EB}"/>
    <cellStyle name="Currency 2 21 6 2 5" xfId="17615" xr:uid="{469F2BF9-2C15-466A-AAF4-1789E9474144}"/>
    <cellStyle name="Currency 2 21 6 2 6" xfId="17616" xr:uid="{F07543E4-8337-4611-ADE1-FE101C409C32}"/>
    <cellStyle name="Currency 2 21 6 2 7" xfId="17617" xr:uid="{F9BF1CBF-A39A-4171-8946-59F17BA036EA}"/>
    <cellStyle name="Currency 2 21 6 2 8" xfId="17618" xr:uid="{F867F837-B5D2-412C-A828-5D51F60FF181}"/>
    <cellStyle name="Currency 2 21 6 2 9" xfId="17619" xr:uid="{B36E2947-429E-438F-A782-41A70B0E6EDC}"/>
    <cellStyle name="Currency 2 21 6 2_Int on Cust Dep" xfId="17620" xr:uid="{5627718E-6CC2-4C59-98BA-F3291EEE6F9B}"/>
    <cellStyle name="Currency 2 21 6 3" xfId="17621" xr:uid="{B54E1E63-4838-4C8E-8F4B-6C2CCA35418E}"/>
    <cellStyle name="Currency 2 21 6 3 2" xfId="17622" xr:uid="{0214146E-27BC-4D67-B98D-A34CDE9226DC}"/>
    <cellStyle name="Currency 2 21 6 3 2 2" xfId="17623" xr:uid="{9C74C3C5-67B1-4DBE-82DA-870AD1A38F1A}"/>
    <cellStyle name="Currency 2 21 6 3 2 3" xfId="17624" xr:uid="{93171C41-7491-4AC6-A831-80741471F331}"/>
    <cellStyle name="Currency 2 21 6 3 2 4" xfId="17625" xr:uid="{60E5C749-07A9-479C-B52C-AB4E3394C091}"/>
    <cellStyle name="Currency 2 21 6 3 2 5" xfId="17626" xr:uid="{4EF5D89A-D191-4D30-8FF0-7CDDDF381E9A}"/>
    <cellStyle name="Currency 2 21 6 3 3" xfId="17627" xr:uid="{31D08CA0-ED65-4096-903B-1CB94F80B112}"/>
    <cellStyle name="Currency 2 21 6 3 4" xfId="17628" xr:uid="{726DF856-FA80-4697-B039-CD510564BD3D}"/>
    <cellStyle name="Currency 2 21 6 3 5" xfId="17629" xr:uid="{F34C54D6-8941-4AA9-98BD-FA1E00A2094B}"/>
    <cellStyle name="Currency 2 21 6 3 6" xfId="17630" xr:uid="{6071EBCE-2FB9-4F32-BBC4-19D0FACDDB2A}"/>
    <cellStyle name="Currency 2 21 6 3 7" xfId="17631" xr:uid="{4C890DAA-1D7A-43AF-AEC2-3A390089AB26}"/>
    <cellStyle name="Currency 2 21 6 3 8" xfId="17632" xr:uid="{066B23CF-DDE0-467A-A356-E9B98CA29E93}"/>
    <cellStyle name="Currency 2 21 6 3 9" xfId="17633" xr:uid="{5F1C4BAB-297D-4F81-821C-EB1F219A7156}"/>
    <cellStyle name="Currency 2 21 6 3_Int on Cust Dep" xfId="17634" xr:uid="{E81FCB8D-52B6-4906-913F-B5F9C38FFD53}"/>
    <cellStyle name="Currency 2 21 6 4" xfId="17635" xr:uid="{5EA7816A-0CC0-43B1-9292-87A86DEC1D89}"/>
    <cellStyle name="Currency 2 21 6 4 2" xfId="17636" xr:uid="{E6A288F0-E25C-44DF-9097-F5DD9A39FC07}"/>
    <cellStyle name="Currency 2 21 6 4 3" xfId="17637" xr:uid="{F811498F-3F30-4471-8298-3AFEBB9B7A62}"/>
    <cellStyle name="Currency 2 21 6 4 4" xfId="17638" xr:uid="{2F05EA45-4D9B-4E5A-8FB6-B63F9DB5AC32}"/>
    <cellStyle name="Currency 2 21 6 4 5" xfId="17639" xr:uid="{B2EC39F2-0288-44FE-B562-46FFED0C3C31}"/>
    <cellStyle name="Currency 2 21 6 5" xfId="17640" xr:uid="{3127EBC2-AD50-47BE-A7FE-A84DE6B12F34}"/>
    <cellStyle name="Currency 2 21 6 5 2" xfId="17641" xr:uid="{78BC2D77-7B48-47E0-A097-0CEE35DB7386}"/>
    <cellStyle name="Currency 2 21 6 5 3" xfId="17642" xr:uid="{0BE47E5F-85B1-466A-B8DC-9037CB720A14}"/>
    <cellStyle name="Currency 2 21 6 5 4" xfId="17643" xr:uid="{7E6DBE88-9AAC-4F55-B337-9A5161E34C53}"/>
    <cellStyle name="Currency 2 21 6 6" xfId="17644" xr:uid="{C16BED02-1887-4863-8DEC-D7BF9DA46A8C}"/>
    <cellStyle name="Currency 2 21 6 7" xfId="17645" xr:uid="{E44CA6A2-651D-4253-AA88-126386A1B372}"/>
    <cellStyle name="Currency 2 21 6 8" xfId="17646" xr:uid="{F71EE003-EC76-4D43-97A1-0A1B9534D3D0}"/>
    <cellStyle name="Currency 2 21 6 9" xfId="17647" xr:uid="{1F73FCA6-F8BC-45F4-8A34-F4E822B4B603}"/>
    <cellStyle name="Currency 2 21 6_INPUT Allocators" xfId="17648" xr:uid="{21CA9AD5-47EA-474D-AE3A-87910DB75A67}"/>
    <cellStyle name="Currency 2 21 7" xfId="17649" xr:uid="{E1F93C74-9B20-479F-89CB-A73C818D562C}"/>
    <cellStyle name="Currency 2 21 7 10" xfId="17650" xr:uid="{05DF756E-BC50-40B1-927E-036FD51D8A64}"/>
    <cellStyle name="Currency 2 21 7 11" xfId="17651" xr:uid="{4ADE2034-5110-4DCE-89C9-65B8E00169F3}"/>
    <cellStyle name="Currency 2 21 7 12" xfId="17652" xr:uid="{0E05EBDA-0424-4AD4-BA75-211DFFB831E9}"/>
    <cellStyle name="Currency 2 21 7 13" xfId="17653" xr:uid="{571090E4-52B2-4F4A-A6D0-08EA9845048D}"/>
    <cellStyle name="Currency 2 21 7 14" xfId="17654" xr:uid="{1582E14E-4EC2-454E-A9E1-DC26A96D777F}"/>
    <cellStyle name="Currency 2 21 7 15" xfId="17655" xr:uid="{A576F5CD-2758-47C4-A858-6AC5C94BE033}"/>
    <cellStyle name="Currency 2 21 7 2" xfId="17656" xr:uid="{4E3EA5DC-C5C8-4877-AC9B-3D298C5DCA61}"/>
    <cellStyle name="Currency 2 21 7 2 2" xfId="17657" xr:uid="{72739A42-05F6-4B99-A4A3-40AFE6F2BA30}"/>
    <cellStyle name="Currency 2 21 7 2 2 2" xfId="17658" xr:uid="{8313F72D-A96F-4DFD-92C9-A3375A7CCBBD}"/>
    <cellStyle name="Currency 2 21 7 2 2 3" xfId="17659" xr:uid="{B573F76C-C474-4361-A246-81044F9EEB89}"/>
    <cellStyle name="Currency 2 21 7 2 2 4" xfId="17660" xr:uid="{1D848440-C50E-41B8-85FA-64A645290A81}"/>
    <cellStyle name="Currency 2 21 7 2 2 5" xfId="17661" xr:uid="{E9B3DDDE-CB74-4727-A054-2257AAE359E5}"/>
    <cellStyle name="Currency 2 21 7 2 3" xfId="17662" xr:uid="{9F76BE2C-9F69-4B4F-8B68-6CED53DBA23B}"/>
    <cellStyle name="Currency 2 21 7 2 4" xfId="17663" xr:uid="{03F15075-29F7-4FF1-9599-834AC17D740D}"/>
    <cellStyle name="Currency 2 21 7 2 5" xfId="17664" xr:uid="{DC43C214-9983-46C1-B7B3-BECEA77DB4F9}"/>
    <cellStyle name="Currency 2 21 7 2 6" xfId="17665" xr:uid="{05D40818-8D42-4E85-82C6-6482A095310A}"/>
    <cellStyle name="Currency 2 21 7 2 7" xfId="17666" xr:uid="{43631AB7-8652-491F-831D-E8923226E15A}"/>
    <cellStyle name="Currency 2 21 7 2 8" xfId="17667" xr:uid="{A6A61D36-8687-4D3A-9699-F1F58F9ECE4F}"/>
    <cellStyle name="Currency 2 21 7 2 9" xfId="17668" xr:uid="{CAF87353-EBE0-45E7-9E1A-C332AC10EB31}"/>
    <cellStyle name="Currency 2 21 7 2_Int on Cust Dep" xfId="17669" xr:uid="{1D6BCE2D-8508-4BF6-A0A9-6E634CA1AE67}"/>
    <cellStyle name="Currency 2 21 7 3" xfId="17670" xr:uid="{F40B8F13-656B-48EC-A91F-A01913AE6765}"/>
    <cellStyle name="Currency 2 21 7 3 2" xfId="17671" xr:uid="{06685647-7802-4FF0-8A72-732450121B25}"/>
    <cellStyle name="Currency 2 21 7 3 2 2" xfId="17672" xr:uid="{F81E2C7D-1001-41E6-BC1E-FEA4D29138BA}"/>
    <cellStyle name="Currency 2 21 7 3 2 3" xfId="17673" xr:uid="{88007869-1DC2-465A-9160-B59490134D31}"/>
    <cellStyle name="Currency 2 21 7 3 2 4" xfId="17674" xr:uid="{8EED03AC-B822-42AE-B87A-078B5A550A56}"/>
    <cellStyle name="Currency 2 21 7 3 2 5" xfId="17675" xr:uid="{70D022A9-4010-43D6-B3E1-B6DFE75E7949}"/>
    <cellStyle name="Currency 2 21 7 3 3" xfId="17676" xr:uid="{9D6BE648-2BA8-4D81-BF69-D087C59D57FC}"/>
    <cellStyle name="Currency 2 21 7 3 4" xfId="17677" xr:uid="{743A812D-539B-4AF8-B45F-9B7736278F2D}"/>
    <cellStyle name="Currency 2 21 7 3 5" xfId="17678" xr:uid="{2E030268-E2A2-4BAC-9F73-C22A1868EA2A}"/>
    <cellStyle name="Currency 2 21 7 3 6" xfId="17679" xr:uid="{6F6B5A65-5770-4A13-9E3A-A4F4BA2D88FE}"/>
    <cellStyle name="Currency 2 21 7 3 7" xfId="17680" xr:uid="{0992B4AB-BA46-483C-BBB1-FBCF2B41CDB9}"/>
    <cellStyle name="Currency 2 21 7 3 8" xfId="17681" xr:uid="{B4EE7B30-16EE-4D46-8A15-6489D6E4CB1E}"/>
    <cellStyle name="Currency 2 21 7 3 9" xfId="17682" xr:uid="{A0F4BBED-D936-48DB-A67A-8E8B13C02600}"/>
    <cellStyle name="Currency 2 21 7 3_Int on Cust Dep" xfId="17683" xr:uid="{0DCD88F3-8C53-430D-B2A4-3372DFAFCF08}"/>
    <cellStyle name="Currency 2 21 7 4" xfId="17684" xr:uid="{851C7837-A22D-4EEB-8AE7-5023DDFB4B25}"/>
    <cellStyle name="Currency 2 21 7 4 2" xfId="17685" xr:uid="{9B7E153B-7156-4194-AC05-E9B925479D28}"/>
    <cellStyle name="Currency 2 21 7 4 3" xfId="17686" xr:uid="{E0F3E2C3-B369-4FC2-B74E-8A00CB05BEA7}"/>
    <cellStyle name="Currency 2 21 7 4 4" xfId="17687" xr:uid="{91F57627-DCC4-42FF-94DD-2CE160BBDD5B}"/>
    <cellStyle name="Currency 2 21 7 4 5" xfId="17688" xr:uid="{A504923D-3515-4D54-9038-10A2FF5EF4DC}"/>
    <cellStyle name="Currency 2 21 7 5" xfId="17689" xr:uid="{9A866FCC-3EA2-42F5-90CB-0F090A9CBD0A}"/>
    <cellStyle name="Currency 2 21 7 5 2" xfId="17690" xr:uid="{96CBE779-65DD-4E3E-9D99-63AE1C49CC95}"/>
    <cellStyle name="Currency 2 21 7 5 3" xfId="17691" xr:uid="{C84BED77-BB56-40AC-9978-9CF620232ADC}"/>
    <cellStyle name="Currency 2 21 7 5 4" xfId="17692" xr:uid="{7A89414F-3E13-4581-83B7-F21991BE9E34}"/>
    <cellStyle name="Currency 2 21 7 6" xfId="17693" xr:uid="{A5663B4E-8154-49DD-9C0B-B704D6A62954}"/>
    <cellStyle name="Currency 2 21 7 7" xfId="17694" xr:uid="{DD0A0291-8F39-4A08-91FF-B4181895B6BC}"/>
    <cellStyle name="Currency 2 21 7 8" xfId="17695" xr:uid="{B75D978E-4621-452B-A6BD-C0F27A5C32CA}"/>
    <cellStyle name="Currency 2 21 7 9" xfId="17696" xr:uid="{9AA02A0D-4240-4E4C-BC1C-2734E43CFF74}"/>
    <cellStyle name="Currency 2 21 7_INPUT Allocators" xfId="17697" xr:uid="{367089C5-C4FD-4D45-992B-F463212C8BC1}"/>
    <cellStyle name="Currency 2 21 8" xfId="17698" xr:uid="{83C01A04-EFB5-4301-8655-2A821645FA0E}"/>
    <cellStyle name="Currency 2 21 8 10" xfId="17699" xr:uid="{8EF08517-FB04-4C3F-8004-DE09AC9389C2}"/>
    <cellStyle name="Currency 2 21 8 11" xfId="17700" xr:uid="{4D2C1198-C6B0-484E-B588-885B8C76A537}"/>
    <cellStyle name="Currency 2 21 8 12" xfId="17701" xr:uid="{46299175-C3E1-4FDD-B5CA-2CBDD26A6A49}"/>
    <cellStyle name="Currency 2 21 8 13" xfId="17702" xr:uid="{6FB7E8B4-BEE6-43B5-B595-5B7358BA3BA1}"/>
    <cellStyle name="Currency 2 21 8 14" xfId="17703" xr:uid="{7942F56C-3515-4C3A-A764-DEC1498595E7}"/>
    <cellStyle name="Currency 2 21 8 15" xfId="17704" xr:uid="{F7B14A95-A8A7-43C0-A7B2-EDADC971E6AA}"/>
    <cellStyle name="Currency 2 21 8 2" xfId="17705" xr:uid="{4F3A007E-85CB-463D-9E17-0FFF8740F5CF}"/>
    <cellStyle name="Currency 2 21 8 2 2" xfId="17706" xr:uid="{7E5EBC48-5AED-4DF9-825C-EB07D804B961}"/>
    <cellStyle name="Currency 2 21 8 2 2 2" xfId="17707" xr:uid="{995C533A-ADFE-4598-8E5E-15DD8B2896F3}"/>
    <cellStyle name="Currency 2 21 8 2 2 3" xfId="17708" xr:uid="{F9255639-2799-460A-BBDA-DB8566656569}"/>
    <cellStyle name="Currency 2 21 8 2 2 4" xfId="17709" xr:uid="{79303B6B-1707-486B-A433-A04424DA2153}"/>
    <cellStyle name="Currency 2 21 8 2 2 5" xfId="17710" xr:uid="{1DC872AF-9625-48CB-A947-58F90E8A2637}"/>
    <cellStyle name="Currency 2 21 8 2 3" xfId="17711" xr:uid="{CDC7FCC4-9F05-4B07-80F4-258C7BCEC44A}"/>
    <cellStyle name="Currency 2 21 8 2 4" xfId="17712" xr:uid="{4FEE3008-A860-49B1-A043-1BC9CB08F598}"/>
    <cellStyle name="Currency 2 21 8 2 5" xfId="17713" xr:uid="{A64A0C8D-3EDE-42D5-9F1E-589A2FB3EF11}"/>
    <cellStyle name="Currency 2 21 8 2 6" xfId="17714" xr:uid="{43717835-2BEF-4536-9FB5-867972EA9AE6}"/>
    <cellStyle name="Currency 2 21 8 2 7" xfId="17715" xr:uid="{09FB9060-B9B3-461A-B560-772B8AB21DF6}"/>
    <cellStyle name="Currency 2 21 8 2 8" xfId="17716" xr:uid="{91B875DF-9D80-4DDE-ABDE-71328E3A75C6}"/>
    <cellStyle name="Currency 2 21 8 2 9" xfId="17717" xr:uid="{D318C74A-BB7A-4224-8363-CE521E3D1E2A}"/>
    <cellStyle name="Currency 2 21 8 2_Int on Cust Dep" xfId="17718" xr:uid="{4359722B-6C7C-4938-A765-4DE0F948E2E5}"/>
    <cellStyle name="Currency 2 21 8 3" xfId="17719" xr:uid="{5D04939E-436C-423E-A169-3078E1E3BCEB}"/>
    <cellStyle name="Currency 2 21 8 3 2" xfId="17720" xr:uid="{06AD5B34-E880-495E-BCE7-F44C452D3C2F}"/>
    <cellStyle name="Currency 2 21 8 3 2 2" xfId="17721" xr:uid="{11B2832E-A9FD-4D87-A063-DEAF37B2DA66}"/>
    <cellStyle name="Currency 2 21 8 3 2 3" xfId="17722" xr:uid="{7944CE1E-BAFF-4929-B945-E8DDDAD84C2D}"/>
    <cellStyle name="Currency 2 21 8 3 2 4" xfId="17723" xr:uid="{CB09374F-6B86-4AAE-8141-A0E775701BF2}"/>
    <cellStyle name="Currency 2 21 8 3 2 5" xfId="17724" xr:uid="{AF028818-EE2B-4FF2-805C-10BB80E46A73}"/>
    <cellStyle name="Currency 2 21 8 3 3" xfId="17725" xr:uid="{0252B1E6-F931-4D39-9B19-DF5A3080F351}"/>
    <cellStyle name="Currency 2 21 8 3 4" xfId="17726" xr:uid="{BBE8A699-569C-4833-BAD7-06FB886A4C38}"/>
    <cellStyle name="Currency 2 21 8 3 5" xfId="17727" xr:uid="{D4D76A61-88DA-490B-AAD9-8B4350379CAC}"/>
    <cellStyle name="Currency 2 21 8 3 6" xfId="17728" xr:uid="{15C9980A-2600-4DFA-8252-DC745D400CC6}"/>
    <cellStyle name="Currency 2 21 8 3 7" xfId="17729" xr:uid="{540EBD71-90CA-46EE-9733-0226AF5BE699}"/>
    <cellStyle name="Currency 2 21 8 3 8" xfId="17730" xr:uid="{13C03359-7256-43E7-9ABC-A8D248C7AFE9}"/>
    <cellStyle name="Currency 2 21 8 3 9" xfId="17731" xr:uid="{E8E0DE63-8887-4946-8139-40CD77CCD9DC}"/>
    <cellStyle name="Currency 2 21 8 3_Int on Cust Dep" xfId="17732" xr:uid="{70CEAB3E-88E9-4D02-9F31-FF309771DA89}"/>
    <cellStyle name="Currency 2 21 8 4" xfId="17733" xr:uid="{201F0449-847D-424D-9C48-FC62953AAF56}"/>
    <cellStyle name="Currency 2 21 8 4 2" xfId="17734" xr:uid="{98A385B3-F760-4B43-B312-8DD00539F556}"/>
    <cellStyle name="Currency 2 21 8 4 3" xfId="17735" xr:uid="{B05B81FA-47B4-4EDD-AF65-156353933F65}"/>
    <cellStyle name="Currency 2 21 8 4 4" xfId="17736" xr:uid="{ADA698B2-D434-49FE-99C7-F2C1D6B7CB61}"/>
    <cellStyle name="Currency 2 21 8 4 5" xfId="17737" xr:uid="{F88F9FFC-FABC-49E2-A698-1ECF67D10DD5}"/>
    <cellStyle name="Currency 2 21 8 5" xfId="17738" xr:uid="{B3B337F4-BBDE-4C45-AF0B-31705934A568}"/>
    <cellStyle name="Currency 2 21 8 5 2" xfId="17739" xr:uid="{796570FD-49B7-4332-8EB0-D31BCDD88D4C}"/>
    <cellStyle name="Currency 2 21 8 5 3" xfId="17740" xr:uid="{2DBB9A9C-9DB2-4360-9BAF-2A531D5A7F42}"/>
    <cellStyle name="Currency 2 21 8 5 4" xfId="17741" xr:uid="{5FF13FC4-D178-4028-84CD-0843BCBFF70D}"/>
    <cellStyle name="Currency 2 21 8 6" xfId="17742" xr:uid="{EB788C55-48A1-429E-8D08-83A3068E8A62}"/>
    <cellStyle name="Currency 2 21 8 7" xfId="17743" xr:uid="{916B8837-4D8E-4A1C-87BE-67DADF01948D}"/>
    <cellStyle name="Currency 2 21 8 8" xfId="17744" xr:uid="{97443AB3-8E0E-4F86-B9AE-01B63B9C61A2}"/>
    <cellStyle name="Currency 2 21 8 9" xfId="17745" xr:uid="{9B1886EF-B4C0-4A7D-9AF5-D28EB543C7A9}"/>
    <cellStyle name="Currency 2 21 8_INPUT Allocators" xfId="17746" xr:uid="{DF4B304D-3F23-4FA9-BD48-B25421481CA9}"/>
    <cellStyle name="Currency 2 21 9" xfId="17747" xr:uid="{632EF8B2-B90B-46A4-9BD4-9994EF4E3954}"/>
    <cellStyle name="Currency 2 21 9 2" xfId="17748" xr:uid="{464FB7D3-6577-4B26-AFD0-C433D7C97182}"/>
    <cellStyle name="Currency 2 21 9 2 2" xfId="17749" xr:uid="{F8B7C33E-449F-4DDF-A000-8E3B2F687249}"/>
    <cellStyle name="Currency 2 21 9 2 3" xfId="17750" xr:uid="{74A0AA27-5D85-47C7-8AC4-DBF5831635A5}"/>
    <cellStyle name="Currency 2 21 9 2 4" xfId="17751" xr:uid="{3CD6CAC8-93D1-4E8C-9690-E2E96868066D}"/>
    <cellStyle name="Currency 2 21 9 2 5" xfId="17752" xr:uid="{AEEA2BDD-489B-4C32-A3F3-4AF46D193162}"/>
    <cellStyle name="Currency 2 21 9 3" xfId="17753" xr:uid="{D79C931E-9F21-41F8-8C1E-18EE6EA87043}"/>
    <cellStyle name="Currency 2 21 9 4" xfId="17754" xr:uid="{B7CBEEFC-2197-4D42-B56A-20B1714FEF4E}"/>
    <cellStyle name="Currency 2 21 9 5" xfId="17755" xr:uid="{8C25038B-6F68-4F7F-A207-8FA90A10353C}"/>
    <cellStyle name="Currency 2 21 9 6" xfId="17756" xr:uid="{91690FA4-FB3F-4985-A285-70B408F39E7D}"/>
    <cellStyle name="Currency 2 21 9 7" xfId="17757" xr:uid="{4A1CB4A1-30C0-494A-80E2-5CC079C144ED}"/>
    <cellStyle name="Currency 2 21 9 8" xfId="17758" xr:uid="{719F1E2E-B737-4BFB-807E-528EDDEB1141}"/>
    <cellStyle name="Currency 2 21 9 9" xfId="17759" xr:uid="{E39CCD7D-6E94-499B-8469-3F0E80766C86}"/>
    <cellStyle name="Currency 2 21 9_Int on Cust Dep" xfId="17760" xr:uid="{B59241AB-47D3-4B3C-AF12-D4F3C930BAC4}"/>
    <cellStyle name="Currency 2 21_INPUT Allocators" xfId="17761" xr:uid="{17AF4491-3D89-4D34-8AB1-3006300C9852}"/>
    <cellStyle name="Currency 2 22" xfId="17762" xr:uid="{206350C7-0A6E-4C54-911D-4EAD03DE0BC2}"/>
    <cellStyle name="Currency 2 22 10" xfId="17763" xr:uid="{CC152FF4-8935-4FB1-9ADD-D60964E764DD}"/>
    <cellStyle name="Currency 2 22 10 2" xfId="17764" xr:uid="{D92B2D47-86B9-4A58-A740-608923A49574}"/>
    <cellStyle name="Currency 2 22 10 2 2" xfId="17765" xr:uid="{B213CBB5-C2D3-4FA4-80A2-161E6671B025}"/>
    <cellStyle name="Currency 2 22 10 2 3" xfId="17766" xr:uid="{A0C4E32A-CDB5-4BA0-926E-81F2B25BCDF1}"/>
    <cellStyle name="Currency 2 22 10 2 4" xfId="17767" xr:uid="{35930ED1-CED7-4290-BC59-49748C284DB7}"/>
    <cellStyle name="Currency 2 22 10 2 5" xfId="17768" xr:uid="{8936C793-5C70-4B13-9F1B-14BC3109C64E}"/>
    <cellStyle name="Currency 2 22 10 3" xfId="17769" xr:uid="{C5F30968-E60E-4C82-B6F4-39F70D189C79}"/>
    <cellStyle name="Currency 2 22 10 4" xfId="17770" xr:uid="{0BF5B235-DBF7-4B43-8854-6EDFC833FB8F}"/>
    <cellStyle name="Currency 2 22 10 5" xfId="17771" xr:uid="{91619B0D-B8E2-40AE-8457-AA1EBB9687B3}"/>
    <cellStyle name="Currency 2 22 10 6" xfId="17772" xr:uid="{DB006C2B-5A00-4B6F-A7EB-34FD38617424}"/>
    <cellStyle name="Currency 2 22 10 7" xfId="17773" xr:uid="{6AF9903E-F25D-450A-BCB4-4261CDE04887}"/>
    <cellStyle name="Currency 2 22 10 8" xfId="17774" xr:uid="{1704E88D-9CDC-4EB5-AD0F-225D0F76CB63}"/>
    <cellStyle name="Currency 2 22 10 9" xfId="17775" xr:uid="{09DC6004-832E-4B9E-917E-41616B3579D1}"/>
    <cellStyle name="Currency 2 22 10_Int on Cust Dep" xfId="17776" xr:uid="{39E152B4-747C-4816-9A5E-3FCCB40281A4}"/>
    <cellStyle name="Currency 2 22 11" xfId="17777" xr:uid="{4CF4A57C-F213-45FD-A16C-8DF922C65C6F}"/>
    <cellStyle name="Currency 2 22 11 2" xfId="17778" xr:uid="{E698F7CD-E9BD-4A9D-91BC-629D393E71AF}"/>
    <cellStyle name="Currency 2 22 11 3" xfId="17779" xr:uid="{FBAB9AE2-2D10-463F-A34A-56B2EA4F3C45}"/>
    <cellStyle name="Currency 2 22 11 4" xfId="17780" xr:uid="{6B150D7C-B53D-46B4-9CFA-C33F855000EF}"/>
    <cellStyle name="Currency 2 22 11 5" xfId="17781" xr:uid="{4610E647-7912-4BD6-B752-A0BEE81AE619}"/>
    <cellStyle name="Currency 2 22 12" xfId="17782" xr:uid="{0E6B5E14-7C10-419F-B99A-E687B84105A7}"/>
    <cellStyle name="Currency 2 22 12 2" xfId="17783" xr:uid="{2FCD227E-8BE6-4A1C-A86A-BBDD74F9F3B0}"/>
    <cellStyle name="Currency 2 22 12 3" xfId="17784" xr:uid="{34A0E742-AD51-4B00-B381-9D6559CDEF90}"/>
    <cellStyle name="Currency 2 22 12 4" xfId="17785" xr:uid="{9746BA76-125F-41EE-AD7D-17B0D24AD48E}"/>
    <cellStyle name="Currency 2 22 13" xfId="17786" xr:uid="{A0DBAD33-FAF5-47B4-831D-EC4AC8BE9621}"/>
    <cellStyle name="Currency 2 22 14" xfId="17787" xr:uid="{279ECBDB-E62D-4C3F-B7F4-400B8D872778}"/>
    <cellStyle name="Currency 2 22 15" xfId="17788" xr:uid="{CA48FE2E-3F81-414D-9C2A-8334E44768EA}"/>
    <cellStyle name="Currency 2 22 16" xfId="17789" xr:uid="{7A8D6971-4168-46F7-9616-07743AB0821D}"/>
    <cellStyle name="Currency 2 22 17" xfId="17790" xr:uid="{5CE47962-686E-4DB8-B7CD-514FF77A9442}"/>
    <cellStyle name="Currency 2 22 18" xfId="17791" xr:uid="{61C31A16-D47D-4B04-90FC-74C2698BB0AB}"/>
    <cellStyle name="Currency 2 22 19" xfId="17792" xr:uid="{697C6031-971F-4C60-BC0E-11B4BDE3CD49}"/>
    <cellStyle name="Currency 2 22 2" xfId="17793" xr:uid="{1650F0AE-6F2B-40D3-8BE1-916734B9979C}"/>
    <cellStyle name="Currency 2 22 20" xfId="17794" xr:uid="{E0C280B0-2D33-4715-A789-882352937622}"/>
    <cellStyle name="Currency 2 22 21" xfId="17795" xr:uid="{C235FA94-42CF-4A14-9322-FDCF567ABCFF}"/>
    <cellStyle name="Currency 2 22 22" xfId="17796" xr:uid="{167FCCED-8AE0-4F5C-B687-F21D1683A937}"/>
    <cellStyle name="Currency 2 22 3" xfId="17797" xr:uid="{E7542936-C266-45B6-9B69-A9794FD21D0F}"/>
    <cellStyle name="Currency 2 22 4" xfId="17798" xr:uid="{FA6B9434-F222-4E03-BBA0-393A35998F5B}"/>
    <cellStyle name="Currency 2 22 5" xfId="17799" xr:uid="{C278C387-24B9-42B0-BFEC-46C44A69F4C1}"/>
    <cellStyle name="Currency 2 22 6" xfId="17800" xr:uid="{40CDCE30-D9A9-4A00-90B3-209344CA2E45}"/>
    <cellStyle name="Currency 2 22 6 10" xfId="17801" xr:uid="{F5AD2CC2-A740-4FF8-926F-EF4855D28506}"/>
    <cellStyle name="Currency 2 22 6 11" xfId="17802" xr:uid="{E80C8FD0-8911-4E2A-95AF-B06996F7616C}"/>
    <cellStyle name="Currency 2 22 6 12" xfId="17803" xr:uid="{1291932E-6666-41FB-98E9-08E43CACB31E}"/>
    <cellStyle name="Currency 2 22 6 13" xfId="17804" xr:uid="{93FE15A0-6209-44B1-BCD0-69024DCB5952}"/>
    <cellStyle name="Currency 2 22 6 14" xfId="17805" xr:uid="{28AE06A9-FEC8-4FEC-AA13-FB18194338EB}"/>
    <cellStyle name="Currency 2 22 6 15" xfId="17806" xr:uid="{14BD1D3D-AD0E-4839-B8AB-D8C32A9CBBEC}"/>
    <cellStyle name="Currency 2 22 6 2" xfId="17807" xr:uid="{7DE0FBE3-4633-4923-AAC3-AF5E905C98AB}"/>
    <cellStyle name="Currency 2 22 6 2 2" xfId="17808" xr:uid="{45227EA3-33F9-48D7-BB94-4C5BC9CD46B7}"/>
    <cellStyle name="Currency 2 22 6 2 2 2" xfId="17809" xr:uid="{5C0217A5-B3DB-48FB-AA42-4DBEC4A11B3E}"/>
    <cellStyle name="Currency 2 22 6 2 2 3" xfId="17810" xr:uid="{1F3343C6-60E9-4689-BFB5-048E24AECBB1}"/>
    <cellStyle name="Currency 2 22 6 2 2 4" xfId="17811" xr:uid="{0B25062E-2AF8-4087-A3A0-D08A7775832B}"/>
    <cellStyle name="Currency 2 22 6 2 2 5" xfId="17812" xr:uid="{EF2CB138-7C0A-4E5A-A2B5-FDC039906FAA}"/>
    <cellStyle name="Currency 2 22 6 2 3" xfId="17813" xr:uid="{77A1C84A-D547-44CB-BF38-5CDF3057EC71}"/>
    <cellStyle name="Currency 2 22 6 2 4" xfId="17814" xr:uid="{56B12496-FCA4-4BCE-8B4B-D1D937F1557D}"/>
    <cellStyle name="Currency 2 22 6 2 5" xfId="17815" xr:uid="{8EB0FF27-EF1D-42EB-8D3A-DA26AC3409DD}"/>
    <cellStyle name="Currency 2 22 6 2 6" xfId="17816" xr:uid="{FC5A8326-15EB-44C0-9354-AC108D9A141F}"/>
    <cellStyle name="Currency 2 22 6 2 7" xfId="17817" xr:uid="{77DCE207-B181-4831-B409-C555C5F4D92F}"/>
    <cellStyle name="Currency 2 22 6 2 8" xfId="17818" xr:uid="{EC6AEA22-AD6F-4AEF-8BE5-5E3FCE7D077A}"/>
    <cellStyle name="Currency 2 22 6 2 9" xfId="17819" xr:uid="{D727F8D8-54E1-4FAB-BCBA-D673423DB53C}"/>
    <cellStyle name="Currency 2 22 6 2_Int on Cust Dep" xfId="17820" xr:uid="{B3197D46-A7B3-48CD-80F9-3F90D134E55D}"/>
    <cellStyle name="Currency 2 22 6 3" xfId="17821" xr:uid="{7BA0741D-E634-4368-926D-9001BECE095B}"/>
    <cellStyle name="Currency 2 22 6 3 2" xfId="17822" xr:uid="{08415AD1-3189-4632-80C0-3FD51A823BD5}"/>
    <cellStyle name="Currency 2 22 6 3 2 2" xfId="17823" xr:uid="{1BF94BF7-FC1E-4E83-B9C3-0DFB2D8BCD37}"/>
    <cellStyle name="Currency 2 22 6 3 2 3" xfId="17824" xr:uid="{46DE1DF2-2C29-4E8D-B4CE-AEBEEE628C14}"/>
    <cellStyle name="Currency 2 22 6 3 2 4" xfId="17825" xr:uid="{6F818398-3C39-493E-B5DB-C4547B3EAC7D}"/>
    <cellStyle name="Currency 2 22 6 3 2 5" xfId="17826" xr:uid="{421196E7-53C4-4273-B804-8AB7D55AB41E}"/>
    <cellStyle name="Currency 2 22 6 3 3" xfId="17827" xr:uid="{54D946D0-3711-4589-BE54-15A49C913FDD}"/>
    <cellStyle name="Currency 2 22 6 3 4" xfId="17828" xr:uid="{AAF47BC8-83A5-4874-B70F-116826B52FE5}"/>
    <cellStyle name="Currency 2 22 6 3 5" xfId="17829" xr:uid="{B9811A9C-2E36-47C4-B8AD-0B6C57D341E2}"/>
    <cellStyle name="Currency 2 22 6 3 6" xfId="17830" xr:uid="{1FE6B141-5DB4-418F-B23B-199FCC28CB35}"/>
    <cellStyle name="Currency 2 22 6 3 7" xfId="17831" xr:uid="{EBEDDB64-12A5-4CF2-88E3-BAFA46098686}"/>
    <cellStyle name="Currency 2 22 6 3 8" xfId="17832" xr:uid="{65FC8CA8-0DF3-4793-B62B-F37CEB90422B}"/>
    <cellStyle name="Currency 2 22 6 3 9" xfId="17833" xr:uid="{9BDB5EB4-B029-47C2-AB13-9A2ED99A8CA9}"/>
    <cellStyle name="Currency 2 22 6 3_Int on Cust Dep" xfId="17834" xr:uid="{80215F63-44A2-419D-93A5-CC14FFFFC0EE}"/>
    <cellStyle name="Currency 2 22 6 4" xfId="17835" xr:uid="{4A02C0DE-7CBF-4CB8-AF77-C6EE5E04ECD9}"/>
    <cellStyle name="Currency 2 22 6 4 2" xfId="17836" xr:uid="{59C2B48A-3C06-4EBA-A630-5DD7E9DB03B9}"/>
    <cellStyle name="Currency 2 22 6 4 3" xfId="17837" xr:uid="{2586E248-0040-4760-858F-5A536942E680}"/>
    <cellStyle name="Currency 2 22 6 4 4" xfId="17838" xr:uid="{FFA3DDC8-6E5E-4CD5-8175-802722B1E4EB}"/>
    <cellStyle name="Currency 2 22 6 4 5" xfId="17839" xr:uid="{4AB87DB4-7A36-43A8-8E68-59498156505D}"/>
    <cellStyle name="Currency 2 22 6 5" xfId="17840" xr:uid="{F5969381-0FD3-4FBE-94A2-E58944C3CF16}"/>
    <cellStyle name="Currency 2 22 6 5 2" xfId="17841" xr:uid="{B92A088E-F32A-46B3-A7B6-44190C627E85}"/>
    <cellStyle name="Currency 2 22 6 5 3" xfId="17842" xr:uid="{822535C8-4B3B-4FF7-8E55-46BE61A6E874}"/>
    <cellStyle name="Currency 2 22 6 5 4" xfId="17843" xr:uid="{2230FFA9-4090-4E4E-84B1-3932634EADF6}"/>
    <cellStyle name="Currency 2 22 6 6" xfId="17844" xr:uid="{946A5697-EACE-4411-9CC3-C35606240C43}"/>
    <cellStyle name="Currency 2 22 6 7" xfId="17845" xr:uid="{3B31DFD6-6918-4E22-B781-717184F13BA7}"/>
    <cellStyle name="Currency 2 22 6 8" xfId="17846" xr:uid="{1A8FD43F-0854-458F-B95C-EAA29F32EBED}"/>
    <cellStyle name="Currency 2 22 6 9" xfId="17847" xr:uid="{41EA5CF4-E8AE-4AA3-A629-6E717ACD64A9}"/>
    <cellStyle name="Currency 2 22 6_INPUT Allocators" xfId="17848" xr:uid="{AFFA1822-CA9A-4A66-9C81-2D52A53441CA}"/>
    <cellStyle name="Currency 2 22 7" xfId="17849" xr:uid="{C0C5C5BC-E712-457C-A8D8-3F77B1AA12B0}"/>
    <cellStyle name="Currency 2 22 7 10" xfId="17850" xr:uid="{059513A0-A59A-4F7C-B7BF-CF88E61A181D}"/>
    <cellStyle name="Currency 2 22 7 11" xfId="17851" xr:uid="{7318C3DA-255F-4328-93DD-78BFD0D16820}"/>
    <cellStyle name="Currency 2 22 7 12" xfId="17852" xr:uid="{B38134EB-A097-438D-B027-557E2ACFAA32}"/>
    <cellStyle name="Currency 2 22 7 13" xfId="17853" xr:uid="{4EC495FA-5DF7-471E-960C-F93BF519002C}"/>
    <cellStyle name="Currency 2 22 7 14" xfId="17854" xr:uid="{CAEFFC63-B5BF-4E4C-B055-0CCD6505FB3B}"/>
    <cellStyle name="Currency 2 22 7 15" xfId="17855" xr:uid="{CD20C361-C8F8-4E7B-909F-3B57D103C2F0}"/>
    <cellStyle name="Currency 2 22 7 2" xfId="17856" xr:uid="{34A0D549-5C1D-460F-A1C9-098C629C2519}"/>
    <cellStyle name="Currency 2 22 7 2 2" xfId="17857" xr:uid="{A5A6866F-907F-4BE6-9876-825672C4F2DF}"/>
    <cellStyle name="Currency 2 22 7 2 2 2" xfId="17858" xr:uid="{F42FFC4A-477A-4D95-8000-C544F05B82D3}"/>
    <cellStyle name="Currency 2 22 7 2 2 3" xfId="17859" xr:uid="{A3088125-00AD-4CD0-A465-37D4024A13CE}"/>
    <cellStyle name="Currency 2 22 7 2 2 4" xfId="17860" xr:uid="{7DC77335-8D83-46FD-8C7D-9333335BD6F8}"/>
    <cellStyle name="Currency 2 22 7 2 2 5" xfId="17861" xr:uid="{564F65E9-55B6-401D-BF2E-096852F528B0}"/>
    <cellStyle name="Currency 2 22 7 2 3" xfId="17862" xr:uid="{94F82F62-5C87-42D7-9DD1-993237F65077}"/>
    <cellStyle name="Currency 2 22 7 2 4" xfId="17863" xr:uid="{3A53A495-B742-4184-ACAD-DC325173D065}"/>
    <cellStyle name="Currency 2 22 7 2 5" xfId="17864" xr:uid="{D20C7506-D69A-4E4E-898C-6E8BC9500F9C}"/>
    <cellStyle name="Currency 2 22 7 2 6" xfId="17865" xr:uid="{28E706B3-49E5-4328-9B68-E749482A250B}"/>
    <cellStyle name="Currency 2 22 7 2 7" xfId="17866" xr:uid="{B5013D0E-4704-4C9B-84A4-CA89DBF4420B}"/>
    <cellStyle name="Currency 2 22 7 2 8" xfId="17867" xr:uid="{5CC044C6-AB77-4B2B-8BFF-46B350A5555D}"/>
    <cellStyle name="Currency 2 22 7 2 9" xfId="17868" xr:uid="{F30BDAD8-6208-4AEA-BB6B-33CD1486FE29}"/>
    <cellStyle name="Currency 2 22 7 2_Int on Cust Dep" xfId="17869" xr:uid="{9F3146AD-B0ED-4FDF-9AAA-2B3B12A44AF9}"/>
    <cellStyle name="Currency 2 22 7 3" xfId="17870" xr:uid="{75403B70-A6C9-4306-AAAA-A70EF8C2D3CF}"/>
    <cellStyle name="Currency 2 22 7 3 2" xfId="17871" xr:uid="{71391360-9B6C-441E-8E98-A20D5E5C751B}"/>
    <cellStyle name="Currency 2 22 7 3 2 2" xfId="17872" xr:uid="{253FED37-FF55-48C6-9A41-73D560D2911C}"/>
    <cellStyle name="Currency 2 22 7 3 2 3" xfId="17873" xr:uid="{C3A26FBF-4DD2-4041-81C2-B57413EF025A}"/>
    <cellStyle name="Currency 2 22 7 3 2 4" xfId="17874" xr:uid="{64FB797C-4146-40BE-8C8B-2DC6D900696E}"/>
    <cellStyle name="Currency 2 22 7 3 2 5" xfId="17875" xr:uid="{16A81B7A-41A6-4EF4-8B8C-C683321650CC}"/>
    <cellStyle name="Currency 2 22 7 3 3" xfId="17876" xr:uid="{A4777E35-3DC9-4EA4-AB69-DD3DD441933D}"/>
    <cellStyle name="Currency 2 22 7 3 4" xfId="17877" xr:uid="{DC67EC6D-BE12-4CAC-A7C4-B5FB4AE1B4DA}"/>
    <cellStyle name="Currency 2 22 7 3 5" xfId="17878" xr:uid="{D2CB4929-B55D-4622-A4F7-82BB857E91F1}"/>
    <cellStyle name="Currency 2 22 7 3 6" xfId="17879" xr:uid="{D55F4882-A5EF-4ADE-8522-E3F80E7D0B63}"/>
    <cellStyle name="Currency 2 22 7 3 7" xfId="17880" xr:uid="{EDB3488F-3708-43DF-B742-78D56E07315C}"/>
    <cellStyle name="Currency 2 22 7 3 8" xfId="17881" xr:uid="{6FFBC47F-3D78-4B56-AB9E-39CE5ED33434}"/>
    <cellStyle name="Currency 2 22 7 3 9" xfId="17882" xr:uid="{AFE6477D-B2E2-4C8D-A9E7-66C98FE761CC}"/>
    <cellStyle name="Currency 2 22 7 3_Int on Cust Dep" xfId="17883" xr:uid="{367C9D1B-373C-43AA-9BE4-600B4EF34ADB}"/>
    <cellStyle name="Currency 2 22 7 4" xfId="17884" xr:uid="{49551C6D-1D18-4672-A55D-C9CB2DC818AB}"/>
    <cellStyle name="Currency 2 22 7 4 2" xfId="17885" xr:uid="{9F961F2B-543E-4673-A170-5B337BB3AF65}"/>
    <cellStyle name="Currency 2 22 7 4 3" xfId="17886" xr:uid="{446ED4FA-F0D8-4204-8F97-B0D493F8F844}"/>
    <cellStyle name="Currency 2 22 7 4 4" xfId="17887" xr:uid="{C6D9319D-18A3-4368-A3FF-20B591A337ED}"/>
    <cellStyle name="Currency 2 22 7 4 5" xfId="17888" xr:uid="{57D778DF-978C-48AF-B10F-79819EF13A7A}"/>
    <cellStyle name="Currency 2 22 7 5" xfId="17889" xr:uid="{943742C8-EEFE-4C32-B9DD-0057977FAF50}"/>
    <cellStyle name="Currency 2 22 7 5 2" xfId="17890" xr:uid="{C2E6557F-1C75-465A-88F1-76E8B7857DCD}"/>
    <cellStyle name="Currency 2 22 7 5 3" xfId="17891" xr:uid="{C0126030-8753-4FAB-9985-72F4F6046B37}"/>
    <cellStyle name="Currency 2 22 7 5 4" xfId="17892" xr:uid="{374ADBF4-0540-4E86-B728-EC0ACC76E185}"/>
    <cellStyle name="Currency 2 22 7 6" xfId="17893" xr:uid="{5DA2725C-425E-4536-ABEF-2E1EA75188FD}"/>
    <cellStyle name="Currency 2 22 7 7" xfId="17894" xr:uid="{0280D107-4F44-4FC8-B256-37D678735C5D}"/>
    <cellStyle name="Currency 2 22 7 8" xfId="17895" xr:uid="{714B93EF-FC76-461D-B9B6-3880A8720CD9}"/>
    <cellStyle name="Currency 2 22 7 9" xfId="17896" xr:uid="{4269357F-A9CA-41C3-AE70-44446E06A01A}"/>
    <cellStyle name="Currency 2 22 7_INPUT Allocators" xfId="17897" xr:uid="{F3B8F534-EC0B-4715-91FA-BED7908260BB}"/>
    <cellStyle name="Currency 2 22 8" xfId="17898" xr:uid="{C0018735-B0D7-45D3-B8CB-C4818FD5CC54}"/>
    <cellStyle name="Currency 2 22 8 10" xfId="17899" xr:uid="{C740303E-20DA-4E71-A0B3-1675DFEB711B}"/>
    <cellStyle name="Currency 2 22 8 11" xfId="17900" xr:uid="{91C3BA03-FE82-4D87-9F47-AABEF46109CD}"/>
    <cellStyle name="Currency 2 22 8 12" xfId="17901" xr:uid="{6D2FF00C-BFF4-40A7-88F2-0E2DB76C5EEE}"/>
    <cellStyle name="Currency 2 22 8 13" xfId="17902" xr:uid="{84B0F1BD-C431-45E6-936C-6E96DB2C7A7E}"/>
    <cellStyle name="Currency 2 22 8 14" xfId="17903" xr:uid="{B4236B92-9D0F-4340-A1CF-8C1B0E598D78}"/>
    <cellStyle name="Currency 2 22 8 15" xfId="17904" xr:uid="{D2413476-1B40-4EA3-A15C-5C8E7228C475}"/>
    <cellStyle name="Currency 2 22 8 2" xfId="17905" xr:uid="{F6BA5846-2E38-43AC-BD29-0ADFE8EFBECE}"/>
    <cellStyle name="Currency 2 22 8 2 2" xfId="17906" xr:uid="{49CB8557-D052-475A-9B43-1AF0495E9D17}"/>
    <cellStyle name="Currency 2 22 8 2 2 2" xfId="17907" xr:uid="{22ECD483-599C-45B5-9E66-39A14D276923}"/>
    <cellStyle name="Currency 2 22 8 2 2 3" xfId="17908" xr:uid="{83B8C0B6-4910-422C-A0F7-C9769C3A773E}"/>
    <cellStyle name="Currency 2 22 8 2 2 4" xfId="17909" xr:uid="{35BF132E-4EBB-47C1-8871-07E82EFF77BD}"/>
    <cellStyle name="Currency 2 22 8 2 2 5" xfId="17910" xr:uid="{1C8EA891-6C17-4898-A244-4DD7E0B1F541}"/>
    <cellStyle name="Currency 2 22 8 2 3" xfId="17911" xr:uid="{CAD3EDB8-0480-4D8A-BC6B-672B7763EBF8}"/>
    <cellStyle name="Currency 2 22 8 2 4" xfId="17912" xr:uid="{33864EED-9F12-4016-8844-E3F27492FF9F}"/>
    <cellStyle name="Currency 2 22 8 2 5" xfId="17913" xr:uid="{6E44643B-6F96-49DC-BD86-89EBAC4A7856}"/>
    <cellStyle name="Currency 2 22 8 2 6" xfId="17914" xr:uid="{A58BC1EC-84A3-46DD-8108-08A6E5053922}"/>
    <cellStyle name="Currency 2 22 8 2 7" xfId="17915" xr:uid="{1FBE4AC3-FD4B-42EF-BF6A-BF44F79EC8A0}"/>
    <cellStyle name="Currency 2 22 8 2 8" xfId="17916" xr:uid="{D01FE66A-7348-487A-8DD2-56294769A38B}"/>
    <cellStyle name="Currency 2 22 8 2 9" xfId="17917" xr:uid="{35489CB6-DB93-445D-8DF1-E0BB4A20F0CA}"/>
    <cellStyle name="Currency 2 22 8 2_Int on Cust Dep" xfId="17918" xr:uid="{808DECD8-5204-4322-BCB8-0BCC0598AD8F}"/>
    <cellStyle name="Currency 2 22 8 3" xfId="17919" xr:uid="{71982314-91A6-4621-A8A2-EBEB8494C6F8}"/>
    <cellStyle name="Currency 2 22 8 3 2" xfId="17920" xr:uid="{C1AD7962-2482-46DB-9B6E-2B412FB04A12}"/>
    <cellStyle name="Currency 2 22 8 3 2 2" xfId="17921" xr:uid="{8DB227AF-4BE5-44EE-AB5C-44078840A484}"/>
    <cellStyle name="Currency 2 22 8 3 2 3" xfId="17922" xr:uid="{518EFA36-D28C-4B1B-B116-5A000795FE09}"/>
    <cellStyle name="Currency 2 22 8 3 2 4" xfId="17923" xr:uid="{308D7BEC-466A-4833-B4AA-AC7B86F62D1A}"/>
    <cellStyle name="Currency 2 22 8 3 2 5" xfId="17924" xr:uid="{489B88E0-F8EC-4A83-90AC-67220FD0F73D}"/>
    <cellStyle name="Currency 2 22 8 3 3" xfId="17925" xr:uid="{DCD5C4B1-385A-4EAB-A422-D77741C34007}"/>
    <cellStyle name="Currency 2 22 8 3 4" xfId="17926" xr:uid="{8676327E-70F6-4358-A8A4-87176A09F6E9}"/>
    <cellStyle name="Currency 2 22 8 3 5" xfId="17927" xr:uid="{E9B93781-F1B2-4889-8CD6-C85380C7EF66}"/>
    <cellStyle name="Currency 2 22 8 3 6" xfId="17928" xr:uid="{9F4BDB84-3237-4487-94E3-47B95A863D67}"/>
    <cellStyle name="Currency 2 22 8 3 7" xfId="17929" xr:uid="{15765D13-DA95-4198-A5DB-A16AD969ED7E}"/>
    <cellStyle name="Currency 2 22 8 3 8" xfId="17930" xr:uid="{CBD94464-BC37-449E-B003-BF55E4C6EE8A}"/>
    <cellStyle name="Currency 2 22 8 3 9" xfId="17931" xr:uid="{7825BD6C-4B0B-47CD-ABFA-8955F35E2AEF}"/>
    <cellStyle name="Currency 2 22 8 3_Int on Cust Dep" xfId="17932" xr:uid="{E2611A1B-803A-4CCA-B85F-AB4B0D620ED2}"/>
    <cellStyle name="Currency 2 22 8 4" xfId="17933" xr:uid="{AB0BF00B-6B8C-4241-B955-E925851AA237}"/>
    <cellStyle name="Currency 2 22 8 4 2" xfId="17934" xr:uid="{3A26BF6D-D608-4D0B-AC61-4FC1508AAD8E}"/>
    <cellStyle name="Currency 2 22 8 4 3" xfId="17935" xr:uid="{06D034BF-894D-4CE8-A7E7-E829823BCCD8}"/>
    <cellStyle name="Currency 2 22 8 4 4" xfId="17936" xr:uid="{301A7651-68E7-4CCC-945B-CD1B81D13AFF}"/>
    <cellStyle name="Currency 2 22 8 4 5" xfId="17937" xr:uid="{E21610DD-0D71-441D-9B07-4D52AAB31788}"/>
    <cellStyle name="Currency 2 22 8 5" xfId="17938" xr:uid="{7DA8A2FA-AF44-422E-AE1D-E009662D3CE9}"/>
    <cellStyle name="Currency 2 22 8 5 2" xfId="17939" xr:uid="{52D6BB6B-434B-4DC5-B75D-540413FED1BF}"/>
    <cellStyle name="Currency 2 22 8 5 3" xfId="17940" xr:uid="{2B9CC88B-3D10-44EA-9028-8933CF99FE82}"/>
    <cellStyle name="Currency 2 22 8 5 4" xfId="17941" xr:uid="{C8DCBBA4-F6D2-4AAC-90D2-559EA896988A}"/>
    <cellStyle name="Currency 2 22 8 6" xfId="17942" xr:uid="{FC25E05E-9C55-478C-9D45-7DC301723702}"/>
    <cellStyle name="Currency 2 22 8 7" xfId="17943" xr:uid="{12350092-0A79-4623-AB78-BE0895D2692A}"/>
    <cellStyle name="Currency 2 22 8 8" xfId="17944" xr:uid="{C753FFB7-28F6-4B49-84D9-AB1CC77C42B5}"/>
    <cellStyle name="Currency 2 22 8 9" xfId="17945" xr:uid="{651E0A8E-D185-45C2-B055-DF6F3658591C}"/>
    <cellStyle name="Currency 2 22 8_INPUT Allocators" xfId="17946" xr:uid="{467F58D6-6243-4AF5-BEAA-04B0CC3121D9}"/>
    <cellStyle name="Currency 2 22 9" xfId="17947" xr:uid="{1F85B0C0-EE77-402D-A4E1-36D5209853B7}"/>
    <cellStyle name="Currency 2 22 9 2" xfId="17948" xr:uid="{CAF94C13-134F-40DB-953B-000D5CAF0D73}"/>
    <cellStyle name="Currency 2 22 9 2 2" xfId="17949" xr:uid="{A2BEF640-BD70-4204-81FD-E620EA8E8C03}"/>
    <cellStyle name="Currency 2 22 9 2 3" xfId="17950" xr:uid="{95AFB626-3174-4ABE-9E94-3F82D207F036}"/>
    <cellStyle name="Currency 2 22 9 2 4" xfId="17951" xr:uid="{7F897A9B-904C-4E1E-A184-EA312D4CB715}"/>
    <cellStyle name="Currency 2 22 9 2 5" xfId="17952" xr:uid="{27C62D8F-5085-47D6-BC28-0C7E4A7E36E0}"/>
    <cellStyle name="Currency 2 22 9 3" xfId="17953" xr:uid="{86E059AF-E2E1-47B7-B175-217096736960}"/>
    <cellStyle name="Currency 2 22 9 4" xfId="17954" xr:uid="{DD0D51C6-5D42-4E0E-B7D6-1A741207EBA8}"/>
    <cellStyle name="Currency 2 22 9 5" xfId="17955" xr:uid="{1E0CD008-49E0-4EF2-863F-5216DECC7BFF}"/>
    <cellStyle name="Currency 2 22 9 6" xfId="17956" xr:uid="{585ED118-87A8-4670-BF86-05DF8876D061}"/>
    <cellStyle name="Currency 2 22 9 7" xfId="17957" xr:uid="{26798CE8-51F8-48F0-BC39-75161C3C33AD}"/>
    <cellStyle name="Currency 2 22 9 8" xfId="17958" xr:uid="{1DB30AA9-070C-47A3-8BA0-1BA722E6C5F0}"/>
    <cellStyle name="Currency 2 22 9 9" xfId="17959" xr:uid="{294D50E5-D266-4DF6-BA2E-D019A25AC4C5}"/>
    <cellStyle name="Currency 2 22 9_Int on Cust Dep" xfId="17960" xr:uid="{7832BB87-7A18-4297-A131-D96ED674DF46}"/>
    <cellStyle name="Currency 2 22_INPUT Allocators" xfId="17961" xr:uid="{108C04D2-B55E-407F-90B3-303404113019}"/>
    <cellStyle name="Currency 2 23" xfId="17962" xr:uid="{67A9F6E5-71EA-4EEF-99ED-2989DB313CF9}"/>
    <cellStyle name="Currency 2 23 2" xfId="17963" xr:uid="{C871EB62-A511-4486-AF8B-1B539C10CA78}"/>
    <cellStyle name="Currency 2 23 2 2" xfId="17964" xr:uid="{89A61AC5-59D1-4970-9AB1-18E584F5BC16}"/>
    <cellStyle name="Currency 2 23 2_INPUT Allocators" xfId="17965" xr:uid="{F91C9213-3CF6-4B47-889F-38EEF31955BC}"/>
    <cellStyle name="Currency 2 23 3" xfId="17966" xr:uid="{8DBFC367-B8D3-41EF-B557-67BCDB33ED8C}"/>
    <cellStyle name="Currency 2 23 4" xfId="17967" xr:uid="{FD738D00-72C3-4206-B3D4-D2B57CABD724}"/>
    <cellStyle name="Currency 2 23_INPUT Allocators" xfId="17968" xr:uid="{367442A6-2AB7-40DC-875D-6E67CDF4C34F}"/>
    <cellStyle name="Currency 2 24" xfId="17969" xr:uid="{1C9EA51F-59F8-4C7F-A539-B9588DC08632}"/>
    <cellStyle name="Currency 2 24 2" xfId="17970" xr:uid="{568DFD49-C14C-4176-BBEF-9F772215AEA0}"/>
    <cellStyle name="Currency 2 24 2 2" xfId="17971" xr:uid="{224B5558-DD25-4B9E-A608-6C62FDF8EAE6}"/>
    <cellStyle name="Currency 2 24 2_INPUT Allocators" xfId="17972" xr:uid="{F51A629F-572C-4198-AC1F-C870F2F725A8}"/>
    <cellStyle name="Currency 2 24 3" xfId="17973" xr:uid="{BACC7844-F502-463A-AC0F-55D0AA837308}"/>
    <cellStyle name="Currency 2 24 4" xfId="17974" xr:uid="{6C54D0BF-9CF7-4DF2-8BE1-4BF001A10712}"/>
    <cellStyle name="Currency 2 24_INPUT Allocators" xfId="17975" xr:uid="{E171A9A1-741E-4E8E-9264-A60F14F484C2}"/>
    <cellStyle name="Currency 2 25" xfId="17976" xr:uid="{CD7825BA-4BBB-4F75-8791-0519C46F41E9}"/>
    <cellStyle name="Currency 2 25 2" xfId="17977" xr:uid="{E8BECDF2-06C2-47C8-AA96-843F208A0C85}"/>
    <cellStyle name="Currency 2 25 2 2" xfId="17978" xr:uid="{6071A0B1-B014-4B39-8238-45831EE02572}"/>
    <cellStyle name="Currency 2 25 2_INPUT Allocators" xfId="17979" xr:uid="{E416EE93-E401-4B8B-8535-25D6309E639D}"/>
    <cellStyle name="Currency 2 25 3" xfId="17980" xr:uid="{49B7E901-6685-44EE-8E43-B2C624E7791A}"/>
    <cellStyle name="Currency 2 25 4" xfId="17981" xr:uid="{0493C896-DCBF-4549-A2B3-302F09552ABA}"/>
    <cellStyle name="Currency 2 25_INPUT Allocators" xfId="17982" xr:uid="{D07A2862-29F7-4AFF-8DBF-A06B3CC24037}"/>
    <cellStyle name="Currency 2 26" xfId="17983" xr:uid="{0B31147E-F90A-40A1-BDD2-0790CF6C3A88}"/>
    <cellStyle name="Currency 2 27" xfId="17984" xr:uid="{BE89B114-28BB-4F29-998D-75E35E1A3C43}"/>
    <cellStyle name="Currency 2 28" xfId="17985" xr:uid="{120BAC1B-F6F8-4FB3-A69C-B6678FADC5F5}"/>
    <cellStyle name="Currency 2 29" xfId="17986" xr:uid="{186D0832-5617-4C1C-9227-796A29E089F6}"/>
    <cellStyle name="Currency 2 3" xfId="17987" xr:uid="{9F6CBDAF-5281-482D-8243-7914E4FE686D}"/>
    <cellStyle name="Currency 2 3 2" xfId="17988" xr:uid="{D0398781-82DF-472B-834C-289D8ACAB7E1}"/>
    <cellStyle name="Currency 2 3 2 2" xfId="17989" xr:uid="{91BB686A-1941-45AC-9547-79927B6190F0}"/>
    <cellStyle name="Currency 2 3 2_INPUT Allocators" xfId="17990" xr:uid="{FB6BB615-15EC-45FE-9A2C-B0A8640C2330}"/>
    <cellStyle name="Currency 2 3 3" xfId="17991" xr:uid="{BB2139E4-A095-4438-9E59-BB1B8416F448}"/>
    <cellStyle name="Currency 2 3 4" xfId="17992" xr:uid="{AD8BB773-F1E2-4281-A6FA-230675C645EF}"/>
    <cellStyle name="Currency 2 3 5" xfId="17993" xr:uid="{021A68FA-ED8F-423E-9361-82E36FAC84D7}"/>
    <cellStyle name="Currency 2 3_INPUT Allocators" xfId="17994" xr:uid="{38FCFB3A-812E-44BA-9C0F-D575FF5EBCC8}"/>
    <cellStyle name="Currency 2 30" xfId="17995" xr:uid="{CA198E72-1387-42A9-845F-ADA80B11A9D9}"/>
    <cellStyle name="Currency 2 31" xfId="17996" xr:uid="{FF6A56F8-24DA-49BD-AB94-D6E6CB0F8506}"/>
    <cellStyle name="Currency 2 32" xfId="17997" xr:uid="{E7164811-F216-444E-BA62-53ED1CE12498}"/>
    <cellStyle name="Currency 2 33" xfId="17998" xr:uid="{2F074A50-F397-4A05-AE7F-F06E21391148}"/>
    <cellStyle name="Currency 2 34" xfId="17999" xr:uid="{60D2DB04-917B-42A8-81FA-F2A66ACAE3C7}"/>
    <cellStyle name="Currency 2 35" xfId="18000" xr:uid="{E11F33D3-995A-480C-91B6-6D3E553A3728}"/>
    <cellStyle name="Currency 2 36" xfId="18001" xr:uid="{71A84F38-E5EB-42F9-9E2C-3397192C8FB2}"/>
    <cellStyle name="Currency 2 37" xfId="18002" xr:uid="{F35F2F2A-2729-4765-AC48-5E4B4E1337B6}"/>
    <cellStyle name="Currency 2 38" xfId="18003" xr:uid="{B8FA102A-526D-4EDD-850B-ECFB504B39D1}"/>
    <cellStyle name="Currency 2 4" xfId="18004" xr:uid="{2390A2BB-C823-4325-87CD-FCC4410176BF}"/>
    <cellStyle name="Currency 2 4 2" xfId="18005" xr:uid="{75F6E9BC-28C5-4B26-AFAC-C7BB663C389A}"/>
    <cellStyle name="Currency 2 4 2 2" xfId="18006" xr:uid="{25D15BFF-83B3-4991-B8BD-49113BEE411E}"/>
    <cellStyle name="Currency 2 4 2_INPUT Allocators" xfId="18007" xr:uid="{FFDCD904-07B2-4C5D-A362-4ACE713E8183}"/>
    <cellStyle name="Currency 2 4 3" xfId="18008" xr:uid="{F8A2024C-DB74-4752-88E8-2F63B42E9047}"/>
    <cellStyle name="Currency 2 4 4" xfId="18009" xr:uid="{DD7BAB9B-B38B-445A-8032-B802717EF05A}"/>
    <cellStyle name="Currency 2 4_INPUT Allocators" xfId="18010" xr:uid="{B1142A85-134F-4598-9F31-A34C6992E986}"/>
    <cellStyle name="Currency 2 5" xfId="18011" xr:uid="{602100B6-2521-43E8-800E-339D25DFF7FF}"/>
    <cellStyle name="Currency 2 5 2" xfId="18012" xr:uid="{41050755-F0D3-4D25-B30E-59B5E404E0B2}"/>
    <cellStyle name="Currency 2 5 2 2" xfId="18013" xr:uid="{0B0F14E2-B500-414A-9E7D-A51D0629E94B}"/>
    <cellStyle name="Currency 2 5 2_INPUT Allocators" xfId="18014" xr:uid="{FBD23484-F6C0-4970-B98D-8B40914E2AD5}"/>
    <cellStyle name="Currency 2 5 3" xfId="18015" xr:uid="{62CEA0D1-1B2F-4B53-BE26-8ABE1F984225}"/>
    <cellStyle name="Currency 2 5 4" xfId="18016" xr:uid="{BEA3FB35-79F9-46C5-8FCF-CB9BBDBD1D18}"/>
    <cellStyle name="Currency 2 5_INPUT Allocators" xfId="18017" xr:uid="{B6CAC21A-A602-4BB4-A9BB-214F28E4D198}"/>
    <cellStyle name="Currency 2 6" xfId="18018" xr:uid="{EF41D744-76E5-4F11-A049-222186F9B0AB}"/>
    <cellStyle name="Currency 2 6 2" xfId="18019" xr:uid="{576E091C-19B0-4FFD-A123-79137E30589C}"/>
    <cellStyle name="Currency 2 6 2 2" xfId="18020" xr:uid="{5064CDE1-3CCE-461B-A69B-013486208B6E}"/>
    <cellStyle name="Currency 2 6 2_INPUT Allocators" xfId="18021" xr:uid="{233E6D36-316E-4949-B013-0C174ED67137}"/>
    <cellStyle name="Currency 2 6 3" xfId="18022" xr:uid="{48A2C6A0-8FE8-4A7D-A9B5-34E0229E8B84}"/>
    <cellStyle name="Currency 2 6 4" xfId="18023" xr:uid="{48160759-7C2B-490C-B671-A0C2C7327B8C}"/>
    <cellStyle name="Currency 2 6_INPUT Allocators" xfId="18024" xr:uid="{864C5BED-2DC1-44B6-AFC3-561BB9F4224C}"/>
    <cellStyle name="Currency 2 7" xfId="18025" xr:uid="{717DDA34-584E-4747-99EF-94AE73CCB441}"/>
    <cellStyle name="Currency 2 7 2" xfId="18026" xr:uid="{2AEBF89C-DC9A-4BDD-AA44-E163C4D3FFFE}"/>
    <cellStyle name="Currency 2 7 2 2" xfId="18027" xr:uid="{495A8F13-F958-4234-A800-6362B253FC9B}"/>
    <cellStyle name="Currency 2 7 2_INPUT Allocators" xfId="18028" xr:uid="{3A704E5E-A180-48D8-ADFB-DB774B7B70E8}"/>
    <cellStyle name="Currency 2 7 3" xfId="18029" xr:uid="{53343203-9D53-436B-B2A0-85E60526F786}"/>
    <cellStyle name="Currency 2 7 4" xfId="18030" xr:uid="{841C4BAB-A78D-47B8-941D-5320D3C3BDB3}"/>
    <cellStyle name="Currency 2 7_INPUT Allocators" xfId="18031" xr:uid="{65BA2212-4362-4733-B81E-A283CB905413}"/>
    <cellStyle name="Currency 2 8" xfId="18032" xr:uid="{3047A2F9-E8ED-4598-830D-E23BD90202A9}"/>
    <cellStyle name="Currency 2 8 2" xfId="18033" xr:uid="{CB1F02E4-E8FC-408C-88CC-FC755DB8AB9F}"/>
    <cellStyle name="Currency 2 8 2 2" xfId="18034" xr:uid="{9B9B69D3-A1E1-4E3B-BEE8-E446B40301FD}"/>
    <cellStyle name="Currency 2 8 2_INPUT Allocators" xfId="18035" xr:uid="{298B180B-145B-42A1-A87D-CF9BFDC056DA}"/>
    <cellStyle name="Currency 2 8 3" xfId="18036" xr:uid="{FDCFCFE8-A48F-4801-B79B-3CAC1DE5E9D2}"/>
    <cellStyle name="Currency 2 8 4" xfId="18037" xr:uid="{57A988E2-BB6F-4EBE-AD8A-D5E5056601F4}"/>
    <cellStyle name="Currency 2 8_INPUT Allocators" xfId="18038" xr:uid="{06C3101A-2CF4-478C-8D86-3B8C962B53DD}"/>
    <cellStyle name="Currency 2 9" xfId="18039" xr:uid="{8F35E0A4-AE13-4F91-92B2-9919ED88169A}"/>
    <cellStyle name="Currency 2 9 2" xfId="18040" xr:uid="{9CA499E0-83BF-4454-B528-DAD1CF1BB6B0}"/>
    <cellStyle name="Currency 2 9 2 2" xfId="18041" xr:uid="{46A9B1B4-B3E2-46D5-A5A0-E1BDDA986FC1}"/>
    <cellStyle name="Currency 2 9 2_INPUT Allocators" xfId="18042" xr:uid="{628358EC-D01A-478C-9AA3-4E7F20A56AD4}"/>
    <cellStyle name="Currency 2 9 3" xfId="18043" xr:uid="{4CD40069-930E-4D2A-A5CA-1A64D9F80001}"/>
    <cellStyle name="Currency 2 9 4" xfId="18044" xr:uid="{668187AD-D041-4BB8-8FDB-9B3FD3D1E7F3}"/>
    <cellStyle name="Currency 2 9_INPUT Allocators" xfId="18045" xr:uid="{3ED807D3-B13C-4FE8-8F42-60117552FEA9}"/>
    <cellStyle name="Currency 2_Int on Cust Dep" xfId="18046" xr:uid="{031DAC4B-3C68-4BD8-A386-AE3E96FDF2F5}"/>
    <cellStyle name="Currency 20" xfId="18047" xr:uid="{D6F8EEF1-8854-40AF-ABA4-CA6C89D79309}"/>
    <cellStyle name="Currency 20 2" xfId="18048" xr:uid="{28D2BB70-5DB3-4B55-85F3-9FC243DF5C19}"/>
    <cellStyle name="Currency 20 2 2" xfId="18049" xr:uid="{1B2D8872-4713-4499-9938-62880C4B13DA}"/>
    <cellStyle name="Currency 20 2 3" xfId="18050" xr:uid="{98ED2388-C345-4B16-A8B2-B0278705FDC4}"/>
    <cellStyle name="Currency 20 2 4" xfId="18051" xr:uid="{AFD7CFA3-6306-4F76-898F-150BD7939055}"/>
    <cellStyle name="Currency 20 2 5" xfId="18052" xr:uid="{A1F43F65-02ED-48BE-96C7-D2F67B20FFE7}"/>
    <cellStyle name="Currency 20 3" xfId="18053" xr:uid="{9A46D22F-D9C5-47F9-9D24-0C020C64654C}"/>
    <cellStyle name="Currency 20 4" xfId="18054" xr:uid="{963575B0-56F3-47AD-A25B-4017EBB6F4C4}"/>
    <cellStyle name="Currency 20 5" xfId="18055" xr:uid="{3C6486D8-3FD1-45F8-A934-87F997E9765E}"/>
    <cellStyle name="Currency 20 6" xfId="18056" xr:uid="{3804DC43-1663-4729-A7A6-F8CBC50D1C92}"/>
    <cellStyle name="Currency 20 7" xfId="18057" xr:uid="{AA843D3C-6F0D-4CA8-9EA5-1BF5D5993E26}"/>
    <cellStyle name="Currency 20 8" xfId="18058" xr:uid="{F86C5651-4D1B-49E6-ACBA-768E0BD74C5D}"/>
    <cellStyle name="Currency 20 9" xfId="18059" xr:uid="{74E3DB3A-BC0C-466A-A934-64BACED8B881}"/>
    <cellStyle name="Currency 20_Int on Cust Dep" xfId="18060" xr:uid="{40954BAC-C8DC-45CC-887D-E14779EC871F}"/>
    <cellStyle name="Currency 21" xfId="18061" xr:uid="{D2AAE87D-E9AF-48DA-86C5-0542B08726B4}"/>
    <cellStyle name="Currency 22" xfId="18062" xr:uid="{7AF2302D-978A-4EDC-9AED-723871AB6120}"/>
    <cellStyle name="Currency 23" xfId="18063" xr:uid="{61B2F948-4D4D-47C9-9993-DD876A82DD72}"/>
    <cellStyle name="Currency 24" xfId="18064" xr:uid="{7FC4ECA6-1B62-4AF1-97D0-3ACA5E4A089E}"/>
    <cellStyle name="Currency 25" xfId="18065" xr:uid="{DCA3665B-F4E8-44CA-98E5-F3429178C8A6}"/>
    <cellStyle name="Currency 25 2" xfId="18066" xr:uid="{E40FEEFC-8F1D-43C8-8BDE-294664B719F0}"/>
    <cellStyle name="Currency 25 3" xfId="18067" xr:uid="{5BC15BEE-9858-4A2F-BA6B-8E7FF7225C4D}"/>
    <cellStyle name="Currency 25 4" xfId="18068" xr:uid="{22290BB1-52F9-4A97-A8E4-34B19FF65B75}"/>
    <cellStyle name="Currency 25 5" xfId="18069" xr:uid="{A839D757-18FD-4AEE-9767-D5777DFD09B6}"/>
    <cellStyle name="Currency 25_Int on Cust Dep" xfId="18070" xr:uid="{86F8F518-D329-4042-9FD3-E171F6A92955}"/>
    <cellStyle name="Currency 26" xfId="18071" xr:uid="{D47095CF-915E-48AC-BD24-BEFD7C2A2BE5}"/>
    <cellStyle name="Currency 26 2" xfId="18072" xr:uid="{98D7F798-04EA-42DA-91CE-39FA8A2B31DD}"/>
    <cellStyle name="Currency 26 3" xfId="18073" xr:uid="{7CFB2B9A-0D8F-4310-8E17-4C2059EE9858}"/>
    <cellStyle name="Currency 26 4" xfId="18074" xr:uid="{C1841A97-0F2E-47CC-AB87-06B181C35315}"/>
    <cellStyle name="Currency 26 5" xfId="18075" xr:uid="{0B0A8F78-D8A6-4A29-B584-B511870F223B}"/>
    <cellStyle name="Currency 26_Int on Cust Dep" xfId="18076" xr:uid="{AC8FADAD-0573-46DC-85D8-6503503C9BD0}"/>
    <cellStyle name="Currency 27" xfId="18077" xr:uid="{562335A4-DF13-4B52-9281-375CBE4423B7}"/>
    <cellStyle name="Currency 28" xfId="18078" xr:uid="{CE2AF1D6-6A9E-4E9C-BDE6-91D2912B2A17}"/>
    <cellStyle name="Currency 29" xfId="18079" xr:uid="{E77982E5-9DE8-4B85-997B-74BD4465993C}"/>
    <cellStyle name="Currency 3" xfId="40" xr:uid="{44EA243D-7B17-4176-960E-2A3B805C9017}"/>
    <cellStyle name="Currency 3 10" xfId="18080" xr:uid="{75356617-EAE8-4E01-B033-7593B6DFCA92}"/>
    <cellStyle name="Currency 3 11" xfId="18081" xr:uid="{2152DA79-57CC-467D-8983-F2782BFECFE7}"/>
    <cellStyle name="Currency 3 12" xfId="18082" xr:uid="{0BECD3C5-91E8-4609-B781-A173751F3249}"/>
    <cellStyle name="Currency 3 13" xfId="18083" xr:uid="{80016746-C493-4D39-A013-BB4F718F3464}"/>
    <cellStyle name="Currency 3 14" xfId="18084" xr:uid="{DA0C873B-8D0B-415E-BBDC-EB871A686A98}"/>
    <cellStyle name="Currency 3 15" xfId="18085" xr:uid="{D0DB4B64-8AF5-416B-96FC-B5F11658E10D}"/>
    <cellStyle name="Currency 3 16" xfId="18086" xr:uid="{AA2137DC-11C4-4A89-9FC4-33972BF141A7}"/>
    <cellStyle name="Currency 3 17" xfId="18087" xr:uid="{E83FAF71-F87B-4E53-B7B4-01F676278650}"/>
    <cellStyle name="Currency 3 18" xfId="18088" xr:uid="{9DCD800D-9151-4E07-9874-7468F7E498B3}"/>
    <cellStyle name="Currency 3 19" xfId="18089" xr:uid="{260AD663-DAEE-4251-8811-7C6D4EB2DEEC}"/>
    <cellStyle name="Currency 3 2" xfId="18090" xr:uid="{4DB8EF80-B668-42F6-8700-0276C90F32E9}"/>
    <cellStyle name="Currency 3 2 2" xfId="18091" xr:uid="{0D054DF1-DE15-4176-A5F2-3ADB354EE61E}"/>
    <cellStyle name="Currency 3 2 2 2" xfId="18092" xr:uid="{6C66FA41-3153-483C-9FD2-5FB3F8C144C9}"/>
    <cellStyle name="Currency 3 2 2 3" xfId="18093" xr:uid="{EBE6EF30-5801-4509-A525-3E95F9A414FF}"/>
    <cellStyle name="Currency 3 2 2 4" xfId="18094" xr:uid="{DDDB7ACF-1128-4FED-835F-63877E91FD94}"/>
    <cellStyle name="Currency 3 2 2 5" xfId="18095" xr:uid="{AFD31392-0357-4277-8AA2-7056658859B4}"/>
    <cellStyle name="Currency 3 2 3" xfId="18096" xr:uid="{11E89774-CF1E-4DA2-B057-B39693D5DFA9}"/>
    <cellStyle name="Currency 3 2 4" xfId="18097" xr:uid="{1678517E-172F-44A8-B8DB-75A499C13F64}"/>
    <cellStyle name="Currency 3 2 5" xfId="18098" xr:uid="{5FCBB97F-673E-49EA-B9FA-4006E09B056F}"/>
    <cellStyle name="Currency 3 2 6" xfId="18099" xr:uid="{7B4791C1-05C2-4B4B-9587-196C19CD8F94}"/>
    <cellStyle name="Currency 3 2 7" xfId="18100" xr:uid="{684FFCCD-F421-47A1-B6B5-C3DB24800A2E}"/>
    <cellStyle name="Currency 3 2 8" xfId="18101" xr:uid="{CB71762B-D1DF-45CD-90E7-9C3EE7574B0F}"/>
    <cellStyle name="Currency 3 2 9" xfId="18102" xr:uid="{499A6A0B-FC01-4C95-84CE-E385E65AF00E}"/>
    <cellStyle name="Currency 3 2_Int on Cust Dep" xfId="18103" xr:uid="{398A9F2D-516A-4230-864C-3B9998C3A916}"/>
    <cellStyle name="Currency 3 20" xfId="18104" xr:uid="{4E1C93FA-C01D-4F1C-8159-A8E929FCF1BA}"/>
    <cellStyle name="Currency 3 21" xfId="18105" xr:uid="{FAD3E238-F009-4AD0-B059-1A75CF5FD11D}"/>
    <cellStyle name="Currency 3 22" xfId="18106" xr:uid="{0CEE9A84-B58D-4262-9AD4-F180D2A486FA}"/>
    <cellStyle name="Currency 3 23" xfId="18107" xr:uid="{3F600F5B-B6E8-48C2-BEBF-A574B1BCD5D4}"/>
    <cellStyle name="Currency 3 24" xfId="18108" xr:uid="{F7804BB9-09E4-497A-B678-5EEDA0CF76D4}"/>
    <cellStyle name="Currency 3 25" xfId="18109" xr:uid="{F6E4D0E2-AC0B-42D1-B2F2-47586216CA9A}"/>
    <cellStyle name="Currency 3 26" xfId="18110" xr:uid="{443E6E6E-BA10-45F9-8ACC-4E18D0DA43F7}"/>
    <cellStyle name="Currency 3 27" xfId="18111" xr:uid="{61CB980F-20FE-4B20-9EFB-941700B2F296}"/>
    <cellStyle name="Currency 3 28" xfId="18112" xr:uid="{757129AD-1C52-4D18-815E-7AB2B5F11AFE}"/>
    <cellStyle name="Currency 3 29" xfId="18113" xr:uid="{31D01053-A109-41E3-A466-3F362DF669F1}"/>
    <cellStyle name="Currency 3 3" xfId="18114" xr:uid="{CB3A3C76-7A26-4D0E-BB0E-BD5D9CA69F77}"/>
    <cellStyle name="Currency 3 30" xfId="18115" xr:uid="{687BDFC8-F8BC-4861-BA3E-E435CA9EB11B}"/>
    <cellStyle name="Currency 3 31" xfId="18116" xr:uid="{6DC71BA4-FE72-4235-8AD8-05297D693017}"/>
    <cellStyle name="Currency 3 32" xfId="18117" xr:uid="{24EA7794-4293-432B-BB75-5466774F4221}"/>
    <cellStyle name="Currency 3 33" xfId="18118" xr:uid="{7BAC36A2-16D2-4E63-93C2-01F0E82F9CAA}"/>
    <cellStyle name="Currency 3 34" xfId="18119" xr:uid="{685897F3-E76C-460A-BE80-257BB91182CE}"/>
    <cellStyle name="Currency 3 35" xfId="18120" xr:uid="{06521614-15AE-428F-9E79-07E1F14F65F5}"/>
    <cellStyle name="Currency 3 36" xfId="18121" xr:uid="{122D6BB9-851F-4D55-85AE-E9E18DB2423F}"/>
    <cellStyle name="Currency 3 37" xfId="18122" xr:uid="{A0488EEB-20C0-4400-8A05-AA6E5A0B8971}"/>
    <cellStyle name="Currency 3 38" xfId="18123" xr:uid="{E41EDE23-ABA8-4511-868B-95E11C584568}"/>
    <cellStyle name="Currency 3 4" xfId="18124" xr:uid="{CC85E70C-85A2-456D-AB43-5AE504FDCAFC}"/>
    <cellStyle name="Currency 3 5" xfId="18125" xr:uid="{4EA59723-1DB8-4266-ADBB-39EA1D552045}"/>
    <cellStyle name="Currency 3 6" xfId="18126" xr:uid="{6B13F55E-E144-4F64-B4C2-8FFA67051385}"/>
    <cellStyle name="Currency 3 7" xfId="18127" xr:uid="{DDC92D0E-8454-4158-BCBF-EA41EBEBE9B6}"/>
    <cellStyle name="Currency 3 7 2" xfId="18128" xr:uid="{281D050D-5B0D-411E-97F7-D8654FD7A734}"/>
    <cellStyle name="Currency 3 7 3" xfId="18129" xr:uid="{2A17BB7E-2851-4161-8801-2A5BD5C533EE}"/>
    <cellStyle name="Currency 3 7 4" xfId="18130" xr:uid="{AD92F049-5C9A-4E99-ADAC-E2EEC21BD07E}"/>
    <cellStyle name="Currency 3 7 5" xfId="18131" xr:uid="{0773B4E7-7973-4352-9CA5-8BAA66477BC0}"/>
    <cellStyle name="Currency 3 8" xfId="18132" xr:uid="{85CA9B54-DC6E-4DEB-9DFB-136F879665B5}"/>
    <cellStyle name="Currency 3 8 2" xfId="18133" xr:uid="{4FED3C63-6B8C-4BDD-9C6B-E6EF198836E0}"/>
    <cellStyle name="Currency 3 8 3" xfId="18134" xr:uid="{39A19C47-688E-48ED-A88D-6D84C6CA02B9}"/>
    <cellStyle name="Currency 3 8 4" xfId="18135" xr:uid="{1A7CEBE2-FED9-498D-8EB6-40346AB49274}"/>
    <cellStyle name="Currency 3 9" xfId="18136" xr:uid="{AC0CF105-F28A-46B4-86F0-C9F8EB4C76A4}"/>
    <cellStyle name="Currency 3_INPUT Allocators" xfId="18137" xr:uid="{29D2BB51-30AA-433D-8D20-0B614EEAE8A7}"/>
    <cellStyle name="Currency 30" xfId="18138" xr:uid="{C79428D7-4571-449C-86C5-682F006BE8B9}"/>
    <cellStyle name="Currency 31" xfId="18139" xr:uid="{2C935F44-124B-4821-B83B-E49B23AF6495}"/>
    <cellStyle name="Currency 32" xfId="18140" xr:uid="{70E878A9-AD43-4EFC-8E2B-33CE921BF4BA}"/>
    <cellStyle name="Currency 33" xfId="18141" xr:uid="{76CA03A9-92DE-4F56-9890-1000E1C6B551}"/>
    <cellStyle name="Currency 34" xfId="18142" xr:uid="{967094E3-71F6-4105-9EED-5E6A2DE79D3C}"/>
    <cellStyle name="Currency 35" xfId="18143" xr:uid="{10B9AF94-1F3A-4DEF-B188-E2BA94815AD3}"/>
    <cellStyle name="Currency 35 10" xfId="18144" xr:uid="{0DD780C6-360E-4C0E-A217-1E65FFB3CEDD}"/>
    <cellStyle name="Currency 35 10 2" xfId="18145" xr:uid="{5F8586B7-A212-4CC0-98F0-2131EE58C1B2}"/>
    <cellStyle name="Currency 35 10 3" xfId="18146" xr:uid="{292D2ECD-D989-4651-BEF7-F836E3509E58}"/>
    <cellStyle name="Currency 35 10 4" xfId="18147" xr:uid="{D28478BA-0101-47E7-B267-32DC2BC8393F}"/>
    <cellStyle name="Currency 35 10 5" xfId="18148" xr:uid="{44A89E71-382F-4E5F-A14F-F723D563A400}"/>
    <cellStyle name="Currency 35 11" xfId="18149" xr:uid="{C5DF7EBE-08FE-4D09-AF9D-E4D24449C5B2}"/>
    <cellStyle name="Currency 35 11 2" xfId="18150" xr:uid="{627787AE-BC1A-4F9C-A445-669B57BF9768}"/>
    <cellStyle name="Currency 35 11 3" xfId="18151" xr:uid="{17A12A7C-2871-4685-96AC-9752BC55E277}"/>
    <cellStyle name="Currency 35 11 4" xfId="18152" xr:uid="{24A8DE11-5F27-47A6-A156-82A896FEE65F}"/>
    <cellStyle name="Currency 35 12" xfId="18153" xr:uid="{BD07EEA4-3214-48DC-96AA-0C4B251B63E6}"/>
    <cellStyle name="Currency 35 13" xfId="18154" xr:uid="{ABE36359-FAAC-4024-A548-B1667C703644}"/>
    <cellStyle name="Currency 35 14" xfId="18155" xr:uid="{94DB169A-EBED-4D35-9B61-34DB0DE6EFFF}"/>
    <cellStyle name="Currency 35 15" xfId="18156" xr:uid="{481792ED-6A49-4282-AD5C-A05CC2FE3CBA}"/>
    <cellStyle name="Currency 35 16" xfId="18157" xr:uid="{8267B235-6E58-4A48-BED5-A0479E18A099}"/>
    <cellStyle name="Currency 35 17" xfId="18158" xr:uid="{456D3C9E-D00A-4294-AEBD-F096831B443D}"/>
    <cellStyle name="Currency 35 18" xfId="18159" xr:uid="{4B9E9F35-1919-41BD-BDFE-D4B36EE97184}"/>
    <cellStyle name="Currency 35 19" xfId="18160" xr:uid="{127D4DA8-3A59-4796-AA9C-80C8BC7FBB17}"/>
    <cellStyle name="Currency 35 2" xfId="18161" xr:uid="{1072D6BF-47BB-473E-8133-884EE321AD4D}"/>
    <cellStyle name="Currency 35 2 10" xfId="18162" xr:uid="{B1A91B2A-65E0-47AA-8E6B-F7D5CDF8F93E}"/>
    <cellStyle name="Currency 35 2 11" xfId="18163" xr:uid="{2DAE5241-3179-4F63-9E57-C2B402DF9E24}"/>
    <cellStyle name="Currency 35 2 12" xfId="18164" xr:uid="{B230E501-89F3-49C6-8E0E-61844FB78272}"/>
    <cellStyle name="Currency 35 2 13" xfId="18165" xr:uid="{518FDA43-A044-427B-9E4E-13BA82D370B3}"/>
    <cellStyle name="Currency 35 2 14" xfId="18166" xr:uid="{1608EAAF-DC5D-4BFF-92FF-52D8EAF40476}"/>
    <cellStyle name="Currency 35 2 15" xfId="18167" xr:uid="{0099EB31-11DD-4AFD-97F8-8313FBCAAFBB}"/>
    <cellStyle name="Currency 35 2 16" xfId="18168" xr:uid="{0D86D0B6-8F48-4788-873C-CB1900312F32}"/>
    <cellStyle name="Currency 35 2 17" xfId="18169" xr:uid="{F3919C72-9A61-4E26-99A6-F51CD75A80A5}"/>
    <cellStyle name="Currency 35 2 18" xfId="18170" xr:uid="{5559DF3E-E0F2-4C0D-A007-311AF0CBD198}"/>
    <cellStyle name="Currency 35 2 2" xfId="18171" xr:uid="{72B5D011-4328-4ABB-8617-F4A432344539}"/>
    <cellStyle name="Currency 35 2 2 2" xfId="18172" xr:uid="{C3CA3113-9C7D-4F91-B550-5A894039E012}"/>
    <cellStyle name="Currency 35 2 2 2 2" xfId="18173" xr:uid="{2B12B938-2977-4C81-B29D-882CBECB0ED3}"/>
    <cellStyle name="Currency 35 2 2 2 3" xfId="18174" xr:uid="{B0ACA1FD-9702-4E90-B70A-2C4335864F50}"/>
    <cellStyle name="Currency 35 2 2 2 4" xfId="18175" xr:uid="{70DFAB43-51D6-4D97-A68F-1404F05CA2BA}"/>
    <cellStyle name="Currency 35 2 2 2 5" xfId="18176" xr:uid="{13FA191F-E02A-47EE-AA52-A83B39AA41D2}"/>
    <cellStyle name="Currency 35 2 2 3" xfId="18177" xr:uid="{4F3E7E4C-6B45-456D-BF58-7B9B54C80BE1}"/>
    <cellStyle name="Currency 35 2 2 4" xfId="18178" xr:uid="{75228AC1-525E-4351-AB4D-A93BD7C75563}"/>
    <cellStyle name="Currency 35 2 2 5" xfId="18179" xr:uid="{D9F9F8FC-694B-4A13-B483-ED6F0ADF0DA0}"/>
    <cellStyle name="Currency 35 2 2 6" xfId="18180" xr:uid="{4FC215B2-39A8-45D0-B919-28BD841DB80B}"/>
    <cellStyle name="Currency 35 2 2 7" xfId="18181" xr:uid="{2D049D36-8BD2-468C-9FCD-9A86C1C86B17}"/>
    <cellStyle name="Currency 35 2 2 8" xfId="18182" xr:uid="{2D8B595E-798F-4227-8CCE-066F86F53FD2}"/>
    <cellStyle name="Currency 35 2 2 9" xfId="18183" xr:uid="{5682225E-1439-4944-B4AD-F03253DC2326}"/>
    <cellStyle name="Currency 35 2 2_Int on Cust Dep" xfId="18184" xr:uid="{63A0D9D8-8142-4FDE-9737-9E97443D59EB}"/>
    <cellStyle name="Currency 35 2 3" xfId="18185" xr:uid="{BEE93D21-7ED8-44C0-BAB4-F1D55EACEFDB}"/>
    <cellStyle name="Currency 35 2 3 2" xfId="18186" xr:uid="{348777B9-C4B3-4DD9-8AB0-D0B28C5B3448}"/>
    <cellStyle name="Currency 35 2 3 2 2" xfId="18187" xr:uid="{EB2C4B5B-2924-4E6A-8DB3-850E8EFB3CA4}"/>
    <cellStyle name="Currency 35 2 3 2 3" xfId="18188" xr:uid="{9B4212B6-5907-4415-9415-A792FB8BA1DB}"/>
    <cellStyle name="Currency 35 2 3 2 4" xfId="18189" xr:uid="{B33D2C62-D390-4F1C-8BB2-14FE629F297E}"/>
    <cellStyle name="Currency 35 2 3 2 5" xfId="18190" xr:uid="{6AB0B891-B978-4E6A-8C24-CAC9BA87C113}"/>
    <cellStyle name="Currency 35 2 3 3" xfId="18191" xr:uid="{D8EAAB2E-15E0-418E-A98A-912D9DA1F2AB}"/>
    <cellStyle name="Currency 35 2 3 4" xfId="18192" xr:uid="{1B4797F4-2EAD-47D2-9750-8F026BAA9E74}"/>
    <cellStyle name="Currency 35 2 3 5" xfId="18193" xr:uid="{A780C975-1F12-4CFE-8B46-F01D0B3CCB24}"/>
    <cellStyle name="Currency 35 2 3 6" xfId="18194" xr:uid="{73EDB6A3-832C-406C-BB22-5EDC6DEAB8D7}"/>
    <cellStyle name="Currency 35 2 3 7" xfId="18195" xr:uid="{973D62CB-8FF9-46D6-971F-F7C52ADCD55A}"/>
    <cellStyle name="Currency 35 2 3 8" xfId="18196" xr:uid="{5588DBEA-5653-4DC8-86FE-87042A49A2EC}"/>
    <cellStyle name="Currency 35 2 3 9" xfId="18197" xr:uid="{D2CC435E-9E99-4656-A7BD-610D6A8DA167}"/>
    <cellStyle name="Currency 35 2 3_Int on Cust Dep" xfId="18198" xr:uid="{DD2808FA-603B-422B-8A1E-42EFDC8BE2C1}"/>
    <cellStyle name="Currency 35 2 4" xfId="18199" xr:uid="{3D8C7C48-575D-4B33-8470-D10346584114}"/>
    <cellStyle name="Currency 35 2 4 2" xfId="18200" xr:uid="{41556984-866E-4CB9-A788-223E52F5431A}"/>
    <cellStyle name="Currency 35 2 4 2 2" xfId="18201" xr:uid="{22CC19A2-60DD-494A-B91E-240EAF74C7DD}"/>
    <cellStyle name="Currency 35 2 4 2 3" xfId="18202" xr:uid="{F1A51875-54DF-45FA-B4C1-FD62BCFFF3BF}"/>
    <cellStyle name="Currency 35 2 4 2 4" xfId="18203" xr:uid="{245EA566-7E29-41F7-92D2-19F7CBFB0B8E}"/>
    <cellStyle name="Currency 35 2 4 2 5" xfId="18204" xr:uid="{BCDD2388-C03D-4F4F-959E-E11BB042F9C3}"/>
    <cellStyle name="Currency 35 2 4 3" xfId="18205" xr:uid="{E51B0C63-DA31-4B62-9923-B99A10C23F29}"/>
    <cellStyle name="Currency 35 2 4 4" xfId="18206" xr:uid="{48FF737E-9BE5-4E35-8ED2-932B52C7AE0F}"/>
    <cellStyle name="Currency 35 2 4 5" xfId="18207" xr:uid="{B767CAF5-E43B-4E07-B624-4576AC80DA4A}"/>
    <cellStyle name="Currency 35 2 4 6" xfId="18208" xr:uid="{122F2A3E-B441-4F89-976E-47FD6C91B518}"/>
    <cellStyle name="Currency 35 2 4 7" xfId="18209" xr:uid="{EDB69A7E-1B8B-4C22-ADBA-47D44A709670}"/>
    <cellStyle name="Currency 35 2 4 8" xfId="18210" xr:uid="{1EA9776A-1F85-44EF-9608-7A2BB1BD1E1A}"/>
    <cellStyle name="Currency 35 2 4 9" xfId="18211" xr:uid="{1A39654E-02FC-4D48-B38B-D19BC7B79EE7}"/>
    <cellStyle name="Currency 35 2 4_Int on Cust Dep" xfId="18212" xr:uid="{BBF829FB-6638-4825-98C9-6B948CA9AF89}"/>
    <cellStyle name="Currency 35 2 5" xfId="18213" xr:uid="{5A4D34B6-0029-47D7-8708-14C22C1C1163}"/>
    <cellStyle name="Currency 35 2 5 2" xfId="18214" xr:uid="{04C2F7F7-C3BE-4610-9FD2-60316C4BAD51}"/>
    <cellStyle name="Currency 35 2 5 2 2" xfId="18215" xr:uid="{6B802A12-29AC-4465-AEA9-380BEC5F3713}"/>
    <cellStyle name="Currency 35 2 5 2 3" xfId="18216" xr:uid="{DDC1666E-F998-48F9-8113-ADC0AD16F582}"/>
    <cellStyle name="Currency 35 2 5 2 4" xfId="18217" xr:uid="{91D09530-916C-4B72-AA3E-2906C3D50608}"/>
    <cellStyle name="Currency 35 2 5 2 5" xfId="18218" xr:uid="{1943C5A3-9442-4040-9377-2F1ABC16903F}"/>
    <cellStyle name="Currency 35 2 5 3" xfId="18219" xr:uid="{3B7F1321-6978-4A63-BF4B-96339BE69EA2}"/>
    <cellStyle name="Currency 35 2 5 4" xfId="18220" xr:uid="{43606B83-F1BC-486E-A38B-4EF39F736F06}"/>
    <cellStyle name="Currency 35 2 5 5" xfId="18221" xr:uid="{E9A362E3-9CE8-4C32-9827-1CCFF3B1D52E}"/>
    <cellStyle name="Currency 35 2 5 6" xfId="18222" xr:uid="{B70D09BB-277D-4F90-9352-3B4F63AC1A8D}"/>
    <cellStyle name="Currency 35 2 5 7" xfId="18223" xr:uid="{51006A65-8C65-411D-A28C-C279C4A35145}"/>
    <cellStyle name="Currency 35 2 5 8" xfId="18224" xr:uid="{54268AE6-9CE9-47B6-AE2E-C4938AE209CC}"/>
    <cellStyle name="Currency 35 2 5 9" xfId="18225" xr:uid="{502FE03E-3D78-43DE-AE42-C4DD7EE69213}"/>
    <cellStyle name="Currency 35 2 5_Int on Cust Dep" xfId="18226" xr:uid="{A37F318B-DCE6-4789-9257-777324E42BF3}"/>
    <cellStyle name="Currency 35 2 6" xfId="18227" xr:uid="{A5B72F51-35AF-4ECE-8B8E-A7E53393B363}"/>
    <cellStyle name="Currency 35 2 6 2" xfId="18228" xr:uid="{60D26F9A-2132-448D-B11F-9009423CB33B}"/>
    <cellStyle name="Currency 35 2 6 2 2" xfId="18229" xr:uid="{272F87CF-AD12-4949-BB93-5C143A3D6662}"/>
    <cellStyle name="Currency 35 2 6 2 3" xfId="18230" xr:uid="{8E0CD355-920E-475E-BD1C-2B4647BF2E78}"/>
    <cellStyle name="Currency 35 2 6 2 4" xfId="18231" xr:uid="{B4FD48D2-D36C-4FD6-9F2B-948BCDF2D017}"/>
    <cellStyle name="Currency 35 2 6 2 5" xfId="18232" xr:uid="{021F9CED-3874-4D57-965A-FF72C843B51F}"/>
    <cellStyle name="Currency 35 2 6 3" xfId="18233" xr:uid="{5470C6C9-2579-4CC3-84F0-50B3C5AAD14F}"/>
    <cellStyle name="Currency 35 2 6 4" xfId="18234" xr:uid="{C0A371DD-7414-4FA5-B124-2A2601955098}"/>
    <cellStyle name="Currency 35 2 6 5" xfId="18235" xr:uid="{CBD3F7CA-7E76-4787-A6D2-BBE08B02BA9B}"/>
    <cellStyle name="Currency 35 2 6 6" xfId="18236" xr:uid="{60620189-3600-4D66-B5E6-E2FB95979BC0}"/>
    <cellStyle name="Currency 35 2 6 7" xfId="18237" xr:uid="{3AD8C852-C802-4CEF-9193-46C91F2220C4}"/>
    <cellStyle name="Currency 35 2 6 8" xfId="18238" xr:uid="{ED77B0F7-2EFB-4170-8BA4-9F0C616AAAAA}"/>
    <cellStyle name="Currency 35 2 6 9" xfId="18239" xr:uid="{6133792C-3CE9-4981-9F36-E2C0E36F6420}"/>
    <cellStyle name="Currency 35 2 6_Int on Cust Dep" xfId="18240" xr:uid="{7F407A8D-11FA-4986-BE51-686DD0079476}"/>
    <cellStyle name="Currency 35 2 7" xfId="18241" xr:uid="{ED86D93E-A2FA-42E8-958D-1CE5F7480166}"/>
    <cellStyle name="Currency 35 2 7 2" xfId="18242" xr:uid="{F09056FB-7BE3-4A91-A64D-6C672B95D2FF}"/>
    <cellStyle name="Currency 35 2 7 3" xfId="18243" xr:uid="{0D50D4BC-DBE3-48DE-A106-1AB5E111A1C3}"/>
    <cellStyle name="Currency 35 2 7 4" xfId="18244" xr:uid="{9F983C51-BD7C-4040-8A57-01CEBFF844D1}"/>
    <cellStyle name="Currency 35 2 7 5" xfId="18245" xr:uid="{A9FAA0CF-13FF-4509-8189-FB8B3880896F}"/>
    <cellStyle name="Currency 35 2 8" xfId="18246" xr:uid="{7DF21231-96A1-4A7B-8689-A2AF0DD328B7}"/>
    <cellStyle name="Currency 35 2 8 2" xfId="18247" xr:uid="{01E699A9-D09A-4748-8B62-97B4F5CE9409}"/>
    <cellStyle name="Currency 35 2 8 3" xfId="18248" xr:uid="{8001D202-1625-4256-92E0-252971F703D5}"/>
    <cellStyle name="Currency 35 2 8 4" xfId="18249" xr:uid="{7760816B-9F66-4597-B6F3-515411CBA96F}"/>
    <cellStyle name="Currency 35 2 9" xfId="18250" xr:uid="{CC328A34-AB1E-489F-B9CB-BAE7E001960B}"/>
    <cellStyle name="Currency 35 2_INPUT Allocators" xfId="18251" xr:uid="{C28090DD-448B-4813-AA6B-FF29023ADC91}"/>
    <cellStyle name="Currency 35 20" xfId="18252" xr:uid="{B2F5C03E-B401-405C-833B-C5B88956368E}"/>
    <cellStyle name="Currency 35 21" xfId="18253" xr:uid="{4D3AF295-0DDC-4241-BA24-1F1BA8C29FC5}"/>
    <cellStyle name="Currency 35 3" xfId="18254" xr:uid="{93DDF3CA-21D2-409D-9F6A-7B7775B9FB40}"/>
    <cellStyle name="Currency 35 3 10" xfId="18255" xr:uid="{C2F76DCE-05CC-4B23-BC44-A21AC3853F8F}"/>
    <cellStyle name="Currency 35 3 11" xfId="18256" xr:uid="{BD01211D-DD3A-4C23-92E5-1CC74A4299AD}"/>
    <cellStyle name="Currency 35 3 12" xfId="18257" xr:uid="{F5D1E0DD-5D2F-46DF-A8E7-A89D1B89422B}"/>
    <cellStyle name="Currency 35 3 13" xfId="18258" xr:uid="{436FF23E-578C-405D-85B0-9568C35210EF}"/>
    <cellStyle name="Currency 35 3 14" xfId="18259" xr:uid="{37FC531D-11D8-4FB9-939E-3F584851F9C5}"/>
    <cellStyle name="Currency 35 3 15" xfId="18260" xr:uid="{D8055546-DED6-454E-A39A-710692D1F7E1}"/>
    <cellStyle name="Currency 35 3 16" xfId="18261" xr:uid="{0AB89998-1097-41DA-9989-539FEBB80EFC}"/>
    <cellStyle name="Currency 35 3 17" xfId="18262" xr:uid="{9B49B224-F298-4B6C-A5E3-60369DFD950E}"/>
    <cellStyle name="Currency 35 3 18" xfId="18263" xr:uid="{B8DDD468-F49F-44CD-837F-F3FA6F9AADD1}"/>
    <cellStyle name="Currency 35 3 2" xfId="18264" xr:uid="{FBF504DE-4D01-4BD4-BA64-14FE4DBEA2A8}"/>
    <cellStyle name="Currency 35 3 2 2" xfId="18265" xr:uid="{D5DC37DD-2FB9-4982-A646-79D6EBBC9479}"/>
    <cellStyle name="Currency 35 3 2 2 2" xfId="18266" xr:uid="{42680493-788E-44D6-9404-27B1B7F3C1BF}"/>
    <cellStyle name="Currency 35 3 2 2 3" xfId="18267" xr:uid="{A1818084-82A9-40FB-9635-4B49B31B1B45}"/>
    <cellStyle name="Currency 35 3 2 2 4" xfId="18268" xr:uid="{6443DF81-569A-41BA-B675-84EEA50F9EA8}"/>
    <cellStyle name="Currency 35 3 2 2 5" xfId="18269" xr:uid="{A5EC4982-5212-4767-9AB7-521E882383C8}"/>
    <cellStyle name="Currency 35 3 2 3" xfId="18270" xr:uid="{AB33C18D-5252-49CD-9938-063DC34193F1}"/>
    <cellStyle name="Currency 35 3 2 4" xfId="18271" xr:uid="{0755007E-3CA9-496B-9B1A-8FC58CA982AE}"/>
    <cellStyle name="Currency 35 3 2 5" xfId="18272" xr:uid="{B325A097-BA64-464D-A676-05829A9D4445}"/>
    <cellStyle name="Currency 35 3 2 6" xfId="18273" xr:uid="{CBF1E56D-0C6A-4CFE-8670-C6EBE9379C8B}"/>
    <cellStyle name="Currency 35 3 2 7" xfId="18274" xr:uid="{9D1A1371-FEEC-4F70-ABEF-3A2C6D9F72C9}"/>
    <cellStyle name="Currency 35 3 2 8" xfId="18275" xr:uid="{43DF3820-312C-4ED9-8628-CA7B81AC6428}"/>
    <cellStyle name="Currency 35 3 2 9" xfId="18276" xr:uid="{02AB3B7E-8670-4E2D-B846-CD16CC022736}"/>
    <cellStyle name="Currency 35 3 2_Int on Cust Dep" xfId="18277" xr:uid="{D62A331D-5331-4FD0-ABD4-D9A5E1339230}"/>
    <cellStyle name="Currency 35 3 3" xfId="18278" xr:uid="{44BFFAF4-091C-4A21-80BF-BC18FE41F3AC}"/>
    <cellStyle name="Currency 35 3 3 2" xfId="18279" xr:uid="{0E100CD7-94AE-4FAE-AAE7-BA5BF81EA377}"/>
    <cellStyle name="Currency 35 3 3 2 2" xfId="18280" xr:uid="{1398EC80-EBDB-444F-8490-A0BB7404A9BD}"/>
    <cellStyle name="Currency 35 3 3 2 3" xfId="18281" xr:uid="{07B1C7BA-01BB-4E1D-8A49-19881C6C54F2}"/>
    <cellStyle name="Currency 35 3 3 2 4" xfId="18282" xr:uid="{EC80A4A2-AEC1-421A-BE95-90B9EDE16739}"/>
    <cellStyle name="Currency 35 3 3 2 5" xfId="18283" xr:uid="{3F80C3EF-BCCF-4BED-B953-B3F812AF2716}"/>
    <cellStyle name="Currency 35 3 3 3" xfId="18284" xr:uid="{46BD567F-A2BD-432D-8DBD-57A922C550E3}"/>
    <cellStyle name="Currency 35 3 3 4" xfId="18285" xr:uid="{E9554311-07AD-48E1-B167-B7AF6F4C4136}"/>
    <cellStyle name="Currency 35 3 3 5" xfId="18286" xr:uid="{3123A06C-75C1-4E37-A3D0-BD9A3ACE2620}"/>
    <cellStyle name="Currency 35 3 3 6" xfId="18287" xr:uid="{9A70608A-45ED-4CBB-857A-BC9E8088715A}"/>
    <cellStyle name="Currency 35 3 3 7" xfId="18288" xr:uid="{7B219100-D365-4470-9DC3-42A33A632FD8}"/>
    <cellStyle name="Currency 35 3 3 8" xfId="18289" xr:uid="{F5BCDFD7-91EE-4D8A-924F-5FBCCFA50BC8}"/>
    <cellStyle name="Currency 35 3 3 9" xfId="18290" xr:uid="{5D11742F-0496-48B5-929F-916951B731F9}"/>
    <cellStyle name="Currency 35 3 3_Int on Cust Dep" xfId="18291" xr:uid="{483142A7-B6BD-4A52-94DE-5A877E3981E5}"/>
    <cellStyle name="Currency 35 3 4" xfId="18292" xr:uid="{669804BF-9060-4B36-9D7D-32D7023E1C3C}"/>
    <cellStyle name="Currency 35 3 4 2" xfId="18293" xr:uid="{AE136DA4-08D4-4F1C-9AEE-396ECCEAE754}"/>
    <cellStyle name="Currency 35 3 4 2 2" xfId="18294" xr:uid="{83DEF2B9-DE26-4618-8690-1E9228E7337D}"/>
    <cellStyle name="Currency 35 3 4 2 3" xfId="18295" xr:uid="{E768B94A-1D37-43B1-B90C-5A378D2C5B8C}"/>
    <cellStyle name="Currency 35 3 4 2 4" xfId="18296" xr:uid="{12F1325D-9813-4BA5-9AA8-42AAA2B8B50D}"/>
    <cellStyle name="Currency 35 3 4 2 5" xfId="18297" xr:uid="{3C7C6DCC-6C3E-4D25-8EE0-6F93B5178307}"/>
    <cellStyle name="Currency 35 3 4 3" xfId="18298" xr:uid="{8F9D0121-C16C-4458-8E35-D92FB608F111}"/>
    <cellStyle name="Currency 35 3 4 4" xfId="18299" xr:uid="{4AAF92AB-39A3-4B77-AC71-1185A460A38C}"/>
    <cellStyle name="Currency 35 3 4 5" xfId="18300" xr:uid="{FA41BF34-FB21-4E78-A367-068E37437C04}"/>
    <cellStyle name="Currency 35 3 4 6" xfId="18301" xr:uid="{65F20C42-76C1-41AD-B8BB-8FF1E440A581}"/>
    <cellStyle name="Currency 35 3 4 7" xfId="18302" xr:uid="{BE321271-C168-413E-BDEA-1D82ED35682E}"/>
    <cellStyle name="Currency 35 3 4 8" xfId="18303" xr:uid="{49C9B97A-9571-48F2-B08D-6B2AA4492954}"/>
    <cellStyle name="Currency 35 3 4 9" xfId="18304" xr:uid="{606E70F6-05BA-42C7-90FF-720ACA882202}"/>
    <cellStyle name="Currency 35 3 4_Int on Cust Dep" xfId="18305" xr:uid="{B2217184-8E6B-4BA7-B554-A71A8EA0237C}"/>
    <cellStyle name="Currency 35 3 5" xfId="18306" xr:uid="{B58712FF-0229-40FE-A829-85FF7633202B}"/>
    <cellStyle name="Currency 35 3 5 2" xfId="18307" xr:uid="{E57F5D4D-6AC4-4B55-827C-D4684695A432}"/>
    <cellStyle name="Currency 35 3 5 2 2" xfId="18308" xr:uid="{7302D39D-A6A6-4D5D-9861-D2E344E23507}"/>
    <cellStyle name="Currency 35 3 5 2 3" xfId="18309" xr:uid="{77877583-783D-45FF-A877-86D05D8A4D58}"/>
    <cellStyle name="Currency 35 3 5 2 4" xfId="18310" xr:uid="{74678DA7-A9E0-4167-BB77-A188BF592D6E}"/>
    <cellStyle name="Currency 35 3 5 2 5" xfId="18311" xr:uid="{65DCA34E-751F-4E7C-848B-1FC2682D9707}"/>
    <cellStyle name="Currency 35 3 5 3" xfId="18312" xr:uid="{943F1EF6-893E-4863-99C8-09E61780BD89}"/>
    <cellStyle name="Currency 35 3 5 4" xfId="18313" xr:uid="{FF24B8AB-64C1-4F79-B8E6-92F831EA5647}"/>
    <cellStyle name="Currency 35 3 5 5" xfId="18314" xr:uid="{6E86A506-FF72-4B3F-872B-B9B03021A36E}"/>
    <cellStyle name="Currency 35 3 5 6" xfId="18315" xr:uid="{0194A9F6-E5B8-4DC7-B93B-1B260182E34F}"/>
    <cellStyle name="Currency 35 3 5 7" xfId="18316" xr:uid="{F8E8EDF8-71F2-4CE8-AB34-C394A695D1D1}"/>
    <cellStyle name="Currency 35 3 5 8" xfId="18317" xr:uid="{2D3CB273-19DC-427C-ADA0-EA8BE06B197A}"/>
    <cellStyle name="Currency 35 3 5 9" xfId="18318" xr:uid="{6CE44559-EAAE-4C56-8257-3095269DF1BA}"/>
    <cellStyle name="Currency 35 3 5_Int on Cust Dep" xfId="18319" xr:uid="{D8D9B959-8549-4D66-8A50-89D1036A5C09}"/>
    <cellStyle name="Currency 35 3 6" xfId="18320" xr:uid="{BAA6F87B-7017-45E6-9475-2CAA957A8B6F}"/>
    <cellStyle name="Currency 35 3 6 2" xfId="18321" xr:uid="{1E04A2A2-0407-4B8F-AF45-00E808A35BB9}"/>
    <cellStyle name="Currency 35 3 6 2 2" xfId="18322" xr:uid="{6BD27633-C835-4738-9B05-2F22A57661C5}"/>
    <cellStyle name="Currency 35 3 6 2 3" xfId="18323" xr:uid="{9001E816-9EF9-4DB1-8FA1-23BB9182B356}"/>
    <cellStyle name="Currency 35 3 6 2 4" xfId="18324" xr:uid="{6A160941-DFD4-4F0F-8AA7-2D1EF56F2747}"/>
    <cellStyle name="Currency 35 3 6 2 5" xfId="18325" xr:uid="{D0C4041E-D490-4438-BE00-65AA4DC5B113}"/>
    <cellStyle name="Currency 35 3 6 3" xfId="18326" xr:uid="{7210E01C-169E-47B1-8B9F-5700CB54F850}"/>
    <cellStyle name="Currency 35 3 6 4" xfId="18327" xr:uid="{3E06004F-A64A-45E9-8706-1A927A166123}"/>
    <cellStyle name="Currency 35 3 6 5" xfId="18328" xr:uid="{F1E5D235-3C27-4A09-800A-A5FE960BA033}"/>
    <cellStyle name="Currency 35 3 6 6" xfId="18329" xr:uid="{02833280-CB45-444B-B566-7D8C9BED1134}"/>
    <cellStyle name="Currency 35 3 6 7" xfId="18330" xr:uid="{CBC717B2-4180-4FE2-BB92-B0541FB00D2D}"/>
    <cellStyle name="Currency 35 3 6 8" xfId="18331" xr:uid="{ED5DE7C8-C5B9-404E-A409-644D255A7631}"/>
    <cellStyle name="Currency 35 3 6 9" xfId="18332" xr:uid="{2F9CAF50-585F-40E3-BC35-2D22B9006906}"/>
    <cellStyle name="Currency 35 3 6_Int on Cust Dep" xfId="18333" xr:uid="{642EAB96-BDED-4B3B-B437-786B9726409D}"/>
    <cellStyle name="Currency 35 3 7" xfId="18334" xr:uid="{370E733C-D00F-4BE3-9661-1AB630465EC7}"/>
    <cellStyle name="Currency 35 3 7 2" xfId="18335" xr:uid="{49F40B96-C051-4390-BA65-B060C506507D}"/>
    <cellStyle name="Currency 35 3 7 3" xfId="18336" xr:uid="{EA83916B-5228-4E22-999D-1CE37F44BA90}"/>
    <cellStyle name="Currency 35 3 7 4" xfId="18337" xr:uid="{51A1CDE2-BB8B-4D1E-905F-032352DEBA49}"/>
    <cellStyle name="Currency 35 3 7 5" xfId="18338" xr:uid="{D76DFD63-8F69-4DCA-870A-184836221823}"/>
    <cellStyle name="Currency 35 3 8" xfId="18339" xr:uid="{BFDF1D1C-06C8-4AD5-A476-6E5778189127}"/>
    <cellStyle name="Currency 35 3 8 2" xfId="18340" xr:uid="{10E8191C-87A3-4CF5-AB15-D39E6C6EE741}"/>
    <cellStyle name="Currency 35 3 8 3" xfId="18341" xr:uid="{362CF2D7-7526-4870-83E5-33D55DA381BF}"/>
    <cellStyle name="Currency 35 3 8 4" xfId="18342" xr:uid="{10930936-7FA2-4A5D-AEC8-8A01B5F8DFDF}"/>
    <cellStyle name="Currency 35 3 9" xfId="18343" xr:uid="{0D95D967-075F-4F71-AB07-E85DD639061E}"/>
    <cellStyle name="Currency 35 3_INPUT Allocators" xfId="18344" xr:uid="{341CFE51-B74F-4CE4-8FC2-0F2A8220C8AD}"/>
    <cellStyle name="Currency 35 4" xfId="18345" xr:uid="{26C1A9FC-B2A8-4264-9EC2-1E3F1BB31D58}"/>
    <cellStyle name="Currency 35 4 10" xfId="18346" xr:uid="{40EA434F-1278-45D2-B283-9A4AEB7FEAF5}"/>
    <cellStyle name="Currency 35 4 11" xfId="18347" xr:uid="{0CD7F044-6C3E-4501-AB91-E0AE31FFA012}"/>
    <cellStyle name="Currency 35 4 12" xfId="18348" xr:uid="{5A8B088C-C037-478E-B109-7F82720B4A4F}"/>
    <cellStyle name="Currency 35 4 13" xfId="18349" xr:uid="{18934DCA-60FD-4C00-AFD5-E51CB31B2355}"/>
    <cellStyle name="Currency 35 4 14" xfId="18350" xr:uid="{74FC69D1-390F-4EEA-A17C-B4313FB33E10}"/>
    <cellStyle name="Currency 35 4 15" xfId="18351" xr:uid="{09465FC6-C4DE-440F-AE9A-C49AD57A16D1}"/>
    <cellStyle name="Currency 35 4 16" xfId="18352" xr:uid="{4E74F21C-8618-4CB4-8C61-77F649450797}"/>
    <cellStyle name="Currency 35 4 17" xfId="18353" xr:uid="{D385A56B-C084-4C88-A8CB-564862315BFE}"/>
    <cellStyle name="Currency 35 4 18" xfId="18354" xr:uid="{5C692816-0648-476D-990A-42EE41AC4FFC}"/>
    <cellStyle name="Currency 35 4 2" xfId="18355" xr:uid="{CF915354-359E-4ABD-A948-8FA600A7A0F5}"/>
    <cellStyle name="Currency 35 4 2 2" xfId="18356" xr:uid="{B2430255-EF9D-4D8F-8A2A-E6CBCDD51E8D}"/>
    <cellStyle name="Currency 35 4 2 2 2" xfId="18357" xr:uid="{9C1482E0-4ECD-446A-BA8A-0543ADD8BDD3}"/>
    <cellStyle name="Currency 35 4 2 2 3" xfId="18358" xr:uid="{687DB76A-EAD1-43BC-9439-4B0C87E1D684}"/>
    <cellStyle name="Currency 35 4 2 2 4" xfId="18359" xr:uid="{BCCB40EC-78F1-4B75-930C-EBB9286DBEAE}"/>
    <cellStyle name="Currency 35 4 2 2 5" xfId="18360" xr:uid="{00F74F34-809E-4840-9989-F26594A9440F}"/>
    <cellStyle name="Currency 35 4 2 3" xfId="18361" xr:uid="{EAE63454-8867-483D-A238-FFD28125BE72}"/>
    <cellStyle name="Currency 35 4 2 4" xfId="18362" xr:uid="{1903DC8D-A67D-4C96-BEC6-5B1A6CDF34C4}"/>
    <cellStyle name="Currency 35 4 2 5" xfId="18363" xr:uid="{FC10A073-055F-4AD2-B5F0-F44C96EC71A2}"/>
    <cellStyle name="Currency 35 4 2 6" xfId="18364" xr:uid="{FF9D9E12-674A-42AA-8C96-1F0B43A9E0CA}"/>
    <cellStyle name="Currency 35 4 2 7" xfId="18365" xr:uid="{362A6017-0FE9-4C09-96FE-B6881B5F0B2D}"/>
    <cellStyle name="Currency 35 4 2 8" xfId="18366" xr:uid="{22B7D590-BCC9-4B0C-8F84-A853D1789D7B}"/>
    <cellStyle name="Currency 35 4 2 9" xfId="18367" xr:uid="{43411DC2-9426-422D-B4D9-CBA402FEBDE5}"/>
    <cellStyle name="Currency 35 4 2_Int on Cust Dep" xfId="18368" xr:uid="{14950EC2-1BB1-4395-97CB-9816A8FEEC5C}"/>
    <cellStyle name="Currency 35 4 3" xfId="18369" xr:uid="{6CF59886-CF15-4FAA-935B-89B249716C39}"/>
    <cellStyle name="Currency 35 4 3 2" xfId="18370" xr:uid="{FC9F4BC4-3D77-490D-AF84-1197B9530D08}"/>
    <cellStyle name="Currency 35 4 3 2 2" xfId="18371" xr:uid="{578378C0-E521-4C2A-9E3D-43333C6BFA8A}"/>
    <cellStyle name="Currency 35 4 3 2 3" xfId="18372" xr:uid="{FD370ABD-6EE9-42A4-9999-07A13EF2D1CA}"/>
    <cellStyle name="Currency 35 4 3 2 4" xfId="18373" xr:uid="{5496041B-0D38-45DF-94BD-42B2ADE48B80}"/>
    <cellStyle name="Currency 35 4 3 2 5" xfId="18374" xr:uid="{06B6680E-5A91-487E-A9FD-663A265F127D}"/>
    <cellStyle name="Currency 35 4 3 3" xfId="18375" xr:uid="{85AED04F-FFD1-4854-8AF1-D043BEECA29A}"/>
    <cellStyle name="Currency 35 4 3 4" xfId="18376" xr:uid="{52B28D2C-C360-4D01-B368-C1D4F0D9A26F}"/>
    <cellStyle name="Currency 35 4 3 5" xfId="18377" xr:uid="{DA86D4C9-5665-405C-A4E8-977B12935382}"/>
    <cellStyle name="Currency 35 4 3 6" xfId="18378" xr:uid="{1DBE6611-C336-4D17-812C-EB78B9F0E7DA}"/>
    <cellStyle name="Currency 35 4 3 7" xfId="18379" xr:uid="{923F3C69-439B-4631-B66B-412EC46AD0AD}"/>
    <cellStyle name="Currency 35 4 3 8" xfId="18380" xr:uid="{0D6A0AEC-F10A-4A8C-9F65-1E32250AAE15}"/>
    <cellStyle name="Currency 35 4 3 9" xfId="18381" xr:uid="{18B4FD6C-4EB5-400F-B15C-3D207A66720B}"/>
    <cellStyle name="Currency 35 4 3_Int on Cust Dep" xfId="18382" xr:uid="{CD14D53C-8616-4D43-B0A4-A6F1FAB00F40}"/>
    <cellStyle name="Currency 35 4 4" xfId="18383" xr:uid="{C098BBCC-E91D-4F45-99E0-EBAFD9C30878}"/>
    <cellStyle name="Currency 35 4 4 2" xfId="18384" xr:uid="{7351280F-2B05-4CB3-84BA-2D68ED4171C4}"/>
    <cellStyle name="Currency 35 4 4 2 2" xfId="18385" xr:uid="{15FFBBCD-5910-4F08-BD50-B356FA6F8EC4}"/>
    <cellStyle name="Currency 35 4 4 2 3" xfId="18386" xr:uid="{A5BC9571-6CDD-4250-8276-AFF298B95957}"/>
    <cellStyle name="Currency 35 4 4 2 4" xfId="18387" xr:uid="{341BF11E-6445-4AED-BC8C-BE9C253EDF40}"/>
    <cellStyle name="Currency 35 4 4 2 5" xfId="18388" xr:uid="{E22F4A31-C562-40F9-836E-D64FC4F1A66F}"/>
    <cellStyle name="Currency 35 4 4 3" xfId="18389" xr:uid="{E84209DA-BE0C-4B90-840B-52A8B1A80006}"/>
    <cellStyle name="Currency 35 4 4 4" xfId="18390" xr:uid="{4123550F-E066-42F7-A78A-EB7E7C102A54}"/>
    <cellStyle name="Currency 35 4 4 5" xfId="18391" xr:uid="{75C554E4-71A8-4016-B77D-D3B319566408}"/>
    <cellStyle name="Currency 35 4 4 6" xfId="18392" xr:uid="{C6262BE5-B5FA-4437-9975-E1D1A9199D68}"/>
    <cellStyle name="Currency 35 4 4 7" xfId="18393" xr:uid="{3F5C2806-6D56-406F-A898-0F482E054E0F}"/>
    <cellStyle name="Currency 35 4 4 8" xfId="18394" xr:uid="{32081C7D-6778-40EF-86F0-E9F23EDB6CAF}"/>
    <cellStyle name="Currency 35 4 4 9" xfId="18395" xr:uid="{30E6BE72-6804-40CC-A1E9-F04EAD500024}"/>
    <cellStyle name="Currency 35 4 4_Int on Cust Dep" xfId="18396" xr:uid="{5920B759-6FC6-4E72-B980-7BD4C0E21BDA}"/>
    <cellStyle name="Currency 35 4 5" xfId="18397" xr:uid="{ED31CD71-4F37-4A02-A91A-C7CE1727B39F}"/>
    <cellStyle name="Currency 35 4 5 2" xfId="18398" xr:uid="{870D23FA-0036-4853-ABDA-1C8446C9DBE6}"/>
    <cellStyle name="Currency 35 4 5 2 2" xfId="18399" xr:uid="{470CD087-A2CD-4477-B74E-89941AADFDB8}"/>
    <cellStyle name="Currency 35 4 5 2 3" xfId="18400" xr:uid="{B5A6D1CD-C7A9-4B6B-9D79-C2205CD8CF5D}"/>
    <cellStyle name="Currency 35 4 5 2 4" xfId="18401" xr:uid="{3B699739-42CC-4F97-BFD5-689A94A91FA2}"/>
    <cellStyle name="Currency 35 4 5 2 5" xfId="18402" xr:uid="{1F896DAC-8527-4C7A-8092-8EA192F25A27}"/>
    <cellStyle name="Currency 35 4 5 3" xfId="18403" xr:uid="{C00E3694-AC39-489D-953F-BAAE90A4FD2A}"/>
    <cellStyle name="Currency 35 4 5 4" xfId="18404" xr:uid="{A24556E0-7C60-4F67-A6BF-BC44F761A7DA}"/>
    <cellStyle name="Currency 35 4 5 5" xfId="18405" xr:uid="{67986B6F-4399-416A-B2C8-4B1BF9AB5C56}"/>
    <cellStyle name="Currency 35 4 5 6" xfId="18406" xr:uid="{28F1ADBB-ECEA-4FFF-96DB-C68E327F7E06}"/>
    <cellStyle name="Currency 35 4 5 7" xfId="18407" xr:uid="{441B7AC9-E5FB-433C-8693-3572BD75628C}"/>
    <cellStyle name="Currency 35 4 5 8" xfId="18408" xr:uid="{3F7E73DF-63B7-4C27-8B1B-102FCC03E170}"/>
    <cellStyle name="Currency 35 4 5 9" xfId="18409" xr:uid="{1CEA5C11-9910-40F0-A0F2-8D39CD68AC54}"/>
    <cellStyle name="Currency 35 4 5_Int on Cust Dep" xfId="18410" xr:uid="{B73B0EFF-899D-4C64-B11E-FDDF91211FA7}"/>
    <cellStyle name="Currency 35 4 6" xfId="18411" xr:uid="{17372FF7-73BF-4419-9974-59D186F85EAC}"/>
    <cellStyle name="Currency 35 4 6 2" xfId="18412" xr:uid="{62006EC7-5A8D-4241-85C3-23B8100F0F9D}"/>
    <cellStyle name="Currency 35 4 6 2 2" xfId="18413" xr:uid="{6BBC7E6A-C827-44DE-9252-B2E8837CC37E}"/>
    <cellStyle name="Currency 35 4 6 2 3" xfId="18414" xr:uid="{1456C793-5704-4235-B1E9-311D717E34D0}"/>
    <cellStyle name="Currency 35 4 6 2 4" xfId="18415" xr:uid="{F737F594-4AA0-4BF6-8134-0A0A11B358C3}"/>
    <cellStyle name="Currency 35 4 6 2 5" xfId="18416" xr:uid="{0D3EE044-0D36-45D2-BB2C-2F246C26D5BD}"/>
    <cellStyle name="Currency 35 4 6 3" xfId="18417" xr:uid="{5012DBC3-18B6-4BF4-81E7-33DECC47314A}"/>
    <cellStyle name="Currency 35 4 6 4" xfId="18418" xr:uid="{D799BC02-E141-4708-A1E0-B1E0602F452A}"/>
    <cellStyle name="Currency 35 4 6 5" xfId="18419" xr:uid="{5C083B5D-DE39-4892-A01E-B62061859A8D}"/>
    <cellStyle name="Currency 35 4 6 6" xfId="18420" xr:uid="{F89668DF-C4F5-4DD9-9742-6FC7EA1650FF}"/>
    <cellStyle name="Currency 35 4 6 7" xfId="18421" xr:uid="{0AE31279-A8B7-4547-9954-8728DC4B0F9E}"/>
    <cellStyle name="Currency 35 4 6 8" xfId="18422" xr:uid="{E791C29C-9DBF-46FE-B0A3-2865E35131D1}"/>
    <cellStyle name="Currency 35 4 6 9" xfId="18423" xr:uid="{8D74D609-801A-45C5-B526-16BFD74F0CC8}"/>
    <cellStyle name="Currency 35 4 6_Int on Cust Dep" xfId="18424" xr:uid="{CD47326A-A367-4BA7-9639-D457D0FB08DC}"/>
    <cellStyle name="Currency 35 4 7" xfId="18425" xr:uid="{545D6C73-0493-4890-BFE3-6AEC8245E9F0}"/>
    <cellStyle name="Currency 35 4 7 2" xfId="18426" xr:uid="{8687E896-ABAC-4B5D-B0E2-0CAA76A952C9}"/>
    <cellStyle name="Currency 35 4 7 3" xfId="18427" xr:uid="{FB52FCFB-6DC4-4285-A942-A7CAA57B3F87}"/>
    <cellStyle name="Currency 35 4 7 4" xfId="18428" xr:uid="{0C2768CA-9A39-4971-9E1B-5A66CDFE7523}"/>
    <cellStyle name="Currency 35 4 7 5" xfId="18429" xr:uid="{9A87341A-0944-481F-BE88-83FEE73B287F}"/>
    <cellStyle name="Currency 35 4 8" xfId="18430" xr:uid="{3915C694-B602-4D92-866A-63AF6C1F5715}"/>
    <cellStyle name="Currency 35 4 8 2" xfId="18431" xr:uid="{1A6D9524-9D0B-44F6-B15D-044FE9CE2352}"/>
    <cellStyle name="Currency 35 4 8 3" xfId="18432" xr:uid="{10087249-C02F-42ED-8F9D-99B5EAB184E5}"/>
    <cellStyle name="Currency 35 4 8 4" xfId="18433" xr:uid="{D761EC63-3CF6-4F7F-9CF3-42A9B6409BBD}"/>
    <cellStyle name="Currency 35 4 9" xfId="18434" xr:uid="{C3C4B734-B21B-42E0-8753-069660BD6050}"/>
    <cellStyle name="Currency 35 4_INPUT Allocators" xfId="18435" xr:uid="{E7AF5747-7F70-40BD-BF1C-0F52EC47CEFB}"/>
    <cellStyle name="Currency 35 5" xfId="18436" xr:uid="{78BE396C-32E1-44D2-B0D0-CACD284C71B2}"/>
    <cellStyle name="Currency 35 5 2" xfId="18437" xr:uid="{4476E192-FEF7-436A-8727-F44644513DDB}"/>
    <cellStyle name="Currency 35 5 2 2" xfId="18438" xr:uid="{84B9FF39-686F-4EFF-B83F-1260BAF38AD1}"/>
    <cellStyle name="Currency 35 5 2 3" xfId="18439" xr:uid="{62CB6A20-B20E-4F36-A3CD-2A57A2EB9713}"/>
    <cellStyle name="Currency 35 5 2 4" xfId="18440" xr:uid="{B96D0895-A0BD-40DD-BEAD-EC8792D91B97}"/>
    <cellStyle name="Currency 35 5 2 5" xfId="18441" xr:uid="{0EDBFBF3-2B71-42A5-AE7A-6F1FB0D346BB}"/>
    <cellStyle name="Currency 35 5 3" xfId="18442" xr:uid="{4533782B-91F6-45EC-97FF-0336A15C07D3}"/>
    <cellStyle name="Currency 35 5 4" xfId="18443" xr:uid="{527307DB-C511-4B81-80BE-4995CF1F45B3}"/>
    <cellStyle name="Currency 35 5 5" xfId="18444" xr:uid="{4F710821-6A3E-4C1D-9B33-A2B962795FAB}"/>
    <cellStyle name="Currency 35 5 6" xfId="18445" xr:uid="{9443FE25-796C-4489-BEB5-FB362B218C5D}"/>
    <cellStyle name="Currency 35 5 7" xfId="18446" xr:uid="{A32FA409-0076-414E-BD8C-5C57BDB0723E}"/>
    <cellStyle name="Currency 35 5 8" xfId="18447" xr:uid="{5CD85667-8BA6-43B9-B105-B5BCBF168E9C}"/>
    <cellStyle name="Currency 35 5 9" xfId="18448" xr:uid="{1FF556FA-73A6-4402-88C0-8C7F7B8DB2AC}"/>
    <cellStyle name="Currency 35 5_Int on Cust Dep" xfId="18449" xr:uid="{7531E982-DBBF-4EFE-8DF5-0CFBF66C13FF}"/>
    <cellStyle name="Currency 35 6" xfId="18450" xr:uid="{96B69A43-E9D6-4912-ABDD-CBB7F747F7A1}"/>
    <cellStyle name="Currency 35 6 2" xfId="18451" xr:uid="{BD13BA21-02AE-4C77-AD87-A8153BF69646}"/>
    <cellStyle name="Currency 35 6 2 2" xfId="18452" xr:uid="{FE3AB398-37A3-4D9C-8246-8308AC9406AE}"/>
    <cellStyle name="Currency 35 6 2 3" xfId="18453" xr:uid="{10504EC7-362F-4588-818A-5158A3DFFADB}"/>
    <cellStyle name="Currency 35 6 2 4" xfId="18454" xr:uid="{75CFF2C2-5ECC-4FFD-A5FE-7202D26FE39F}"/>
    <cellStyle name="Currency 35 6 2 5" xfId="18455" xr:uid="{5779B634-28EB-4A72-8D55-C3031FF1E73F}"/>
    <cellStyle name="Currency 35 6 3" xfId="18456" xr:uid="{DAF64836-DE90-4D06-9589-D98010C6803E}"/>
    <cellStyle name="Currency 35 6 4" xfId="18457" xr:uid="{6042C7B8-0786-4057-8156-ADE844A86212}"/>
    <cellStyle name="Currency 35 6 5" xfId="18458" xr:uid="{4CC1B872-435F-4EA5-AD47-0DDA4812C5CB}"/>
    <cellStyle name="Currency 35 6 6" xfId="18459" xr:uid="{F296CF96-31EC-4F6F-B312-8E3E868465F1}"/>
    <cellStyle name="Currency 35 6 7" xfId="18460" xr:uid="{7C97B746-9E36-4584-B8A6-BD2337B2945F}"/>
    <cellStyle name="Currency 35 6 8" xfId="18461" xr:uid="{6EB65FE8-1D8D-48CA-AAA5-4FF13DAC1497}"/>
    <cellStyle name="Currency 35 6 9" xfId="18462" xr:uid="{BA68BFED-2A72-4B13-89AE-660BE80EF2E7}"/>
    <cellStyle name="Currency 35 6_Int on Cust Dep" xfId="18463" xr:uid="{34D74CD2-FC2C-444B-8BC4-15680F6D15E0}"/>
    <cellStyle name="Currency 35 7" xfId="18464" xr:uid="{E7F5F74B-7DDD-4C8C-98DB-CFA1325CAD76}"/>
    <cellStyle name="Currency 35 7 2" xfId="18465" xr:uid="{1A899F40-ED9D-4AF6-83AA-EBDF19B28135}"/>
    <cellStyle name="Currency 35 7 2 2" xfId="18466" xr:uid="{26B545D9-9071-44BE-B23A-0ED6EA6EB023}"/>
    <cellStyle name="Currency 35 7 2 3" xfId="18467" xr:uid="{1C677790-A148-4DB6-A0EE-D17BA8B480B4}"/>
    <cellStyle name="Currency 35 7 2 4" xfId="18468" xr:uid="{A078AAC2-1EC9-45C6-A303-C141C9A197B4}"/>
    <cellStyle name="Currency 35 7 2 5" xfId="18469" xr:uid="{F19621CD-F7C4-4676-A790-6D00D3F683D1}"/>
    <cellStyle name="Currency 35 7 3" xfId="18470" xr:uid="{9D58EBC1-78FB-4155-8D3A-58DD8009A2B4}"/>
    <cellStyle name="Currency 35 7 4" xfId="18471" xr:uid="{35E03DCA-22E8-4F15-9582-A1747B5CD8E8}"/>
    <cellStyle name="Currency 35 7 5" xfId="18472" xr:uid="{4295DF44-8A6A-4FF3-9567-AE7284E1B546}"/>
    <cellStyle name="Currency 35 7 6" xfId="18473" xr:uid="{9B2ECD0A-7B9E-4C66-B610-10A6E720E892}"/>
    <cellStyle name="Currency 35 7 7" xfId="18474" xr:uid="{54989CF8-B8BB-4A35-AC74-D1A076357027}"/>
    <cellStyle name="Currency 35 7 8" xfId="18475" xr:uid="{915DE06D-7AEF-48ED-81F4-50FCD7953FDC}"/>
    <cellStyle name="Currency 35 7 9" xfId="18476" xr:uid="{7349F823-C59A-4F22-B66D-505C20BB4F4E}"/>
    <cellStyle name="Currency 35 7_Int on Cust Dep" xfId="18477" xr:uid="{C8CA2DB3-0F5D-43E0-8853-672378F7458E}"/>
    <cellStyle name="Currency 35 8" xfId="18478" xr:uid="{CFEF42B2-CDDE-41DF-B5BD-D14DC2782F5D}"/>
    <cellStyle name="Currency 35 8 2" xfId="18479" xr:uid="{82E5D84C-F459-475C-BBD5-4FCAD38646C9}"/>
    <cellStyle name="Currency 35 8 2 2" xfId="18480" xr:uid="{2E642AA6-9C07-44A1-B08A-133CB91F8EA8}"/>
    <cellStyle name="Currency 35 8 2 3" xfId="18481" xr:uid="{3B4F8CC8-6F31-4BCD-A360-3E2E5CB3871F}"/>
    <cellStyle name="Currency 35 8 2 4" xfId="18482" xr:uid="{88EA6266-A4D8-4271-BD28-F5374D180A16}"/>
    <cellStyle name="Currency 35 8 2 5" xfId="18483" xr:uid="{AAD5159A-2AD3-4332-BAF2-6C4E8FAAD07F}"/>
    <cellStyle name="Currency 35 8 3" xfId="18484" xr:uid="{6E47783B-B5FB-429B-AA2E-8F59345E4C45}"/>
    <cellStyle name="Currency 35 8 4" xfId="18485" xr:uid="{62546C6F-66E7-4762-9CB5-C34484BC2A09}"/>
    <cellStyle name="Currency 35 8 5" xfId="18486" xr:uid="{B1523B75-E86B-4AA1-98A3-370216965BAC}"/>
    <cellStyle name="Currency 35 8 6" xfId="18487" xr:uid="{CDF4E47F-2053-413B-B4F0-A23FEB124299}"/>
    <cellStyle name="Currency 35 8 7" xfId="18488" xr:uid="{5A301C42-3A98-4A22-94D2-37D4BECC9AD8}"/>
    <cellStyle name="Currency 35 8 8" xfId="18489" xr:uid="{8552F6B7-7FCD-407A-8066-E5299585057A}"/>
    <cellStyle name="Currency 35 8 9" xfId="18490" xr:uid="{626B0219-4651-4629-A314-99675A382C5F}"/>
    <cellStyle name="Currency 35 8_Int on Cust Dep" xfId="18491" xr:uid="{46CF8FD1-D00F-4D99-9B11-1D1B4D58BA1D}"/>
    <cellStyle name="Currency 35 9" xfId="18492" xr:uid="{FC23C11A-C185-4203-B5C4-7C3E0D49A93D}"/>
    <cellStyle name="Currency 35 9 2" xfId="18493" xr:uid="{9A0E596A-D59B-47E5-B94F-B8747CAAAFA2}"/>
    <cellStyle name="Currency 35 9 2 2" xfId="18494" xr:uid="{37B3CD8E-11B7-4786-A6E1-DC02C639F222}"/>
    <cellStyle name="Currency 35 9 2 3" xfId="18495" xr:uid="{6CABAE21-36E7-4398-B410-BE9E0E68AD1E}"/>
    <cellStyle name="Currency 35 9 2 4" xfId="18496" xr:uid="{FDCAF19E-27EE-4573-99EA-681008AB9F60}"/>
    <cellStyle name="Currency 35 9 2 5" xfId="18497" xr:uid="{20A893C2-F783-458A-98A6-48F13F4684A5}"/>
    <cellStyle name="Currency 35 9 3" xfId="18498" xr:uid="{18CC8D00-5441-40D8-942F-76C535C728A9}"/>
    <cellStyle name="Currency 35 9 4" xfId="18499" xr:uid="{E1346260-A56B-453F-AAA8-53DED0F3E7F3}"/>
    <cellStyle name="Currency 35 9 5" xfId="18500" xr:uid="{C1CC35F2-7838-4BDD-BB2B-717FC716BCD5}"/>
    <cellStyle name="Currency 35 9 6" xfId="18501" xr:uid="{6D6D91A5-F154-47DF-B191-93DB3A01918C}"/>
    <cellStyle name="Currency 35 9 7" xfId="18502" xr:uid="{0C545843-87DC-46D2-9E45-BB97D1CA1C17}"/>
    <cellStyle name="Currency 35 9 8" xfId="18503" xr:uid="{74A05F28-BACE-44C4-9798-BE1B9E68F372}"/>
    <cellStyle name="Currency 35 9 9" xfId="18504" xr:uid="{1E81DCCF-265D-4F6F-B5E7-357DB628A5E4}"/>
    <cellStyle name="Currency 35 9_Int on Cust Dep" xfId="18505" xr:uid="{42066A4A-2730-4058-AD93-47DFE716BD90}"/>
    <cellStyle name="Currency 35_INPUT Allocators" xfId="18506" xr:uid="{72313E8D-F04F-4711-8B17-474FA4663CA9}"/>
    <cellStyle name="Currency 36" xfId="18507" xr:uid="{0E7EB7AB-DAED-450C-8397-B56CE4E9467A}"/>
    <cellStyle name="Currency 37" xfId="18508" xr:uid="{B14398E4-8DAC-4D27-85F6-51905357D9AC}"/>
    <cellStyle name="Currency 38" xfId="18509" xr:uid="{BDA111AB-80CF-4F38-9EE3-510762E932D5}"/>
    <cellStyle name="Currency 39" xfId="18510" xr:uid="{0098C892-FF4E-4080-A001-D5771CF77653}"/>
    <cellStyle name="Currency 4" xfId="41" xr:uid="{66DD462B-DB50-4CCF-AF26-39BC026E306D}"/>
    <cellStyle name="Currency 4 10" xfId="18511" xr:uid="{9DD6F61C-B68D-497B-A24D-99A9A3B81345}"/>
    <cellStyle name="Currency 4 11" xfId="18512" xr:uid="{09C7197D-69CC-4956-8352-61BAEBFBD1BC}"/>
    <cellStyle name="Currency 4 12" xfId="18513" xr:uid="{6E5779B3-4F0C-49A7-AF75-C06A907363DD}"/>
    <cellStyle name="Currency 4 13" xfId="18514" xr:uid="{E5378FF2-E3D3-4E0B-A668-DA0B06E56EF1}"/>
    <cellStyle name="Currency 4 14" xfId="18515" xr:uid="{520B7EDC-E554-45C4-A5EA-B246E9B1359B}"/>
    <cellStyle name="Currency 4 15" xfId="18516" xr:uid="{5938189F-37CF-474A-BCC3-F516C3D1FE19}"/>
    <cellStyle name="Currency 4 16" xfId="18517" xr:uid="{8276EA17-C1C2-42CC-A5EE-8F49EA7D8ADF}"/>
    <cellStyle name="Currency 4 17" xfId="18518" xr:uid="{944CBAB9-2CAC-450F-9D73-1084CE1B66D9}"/>
    <cellStyle name="Currency 4 2" xfId="42" xr:uid="{A90877FF-6F77-40BF-9053-D84245D7840F}"/>
    <cellStyle name="Currency 4 2 2" xfId="43" xr:uid="{13AE84BC-46B4-40AC-A825-1F182AC937DA}"/>
    <cellStyle name="Currency 4 2 2 10" xfId="18519" xr:uid="{B903C6DD-08D0-4BDC-B756-12D605E54790}"/>
    <cellStyle name="Currency 4 2 2 11" xfId="18520" xr:uid="{06A4DF2C-B873-455F-A681-1321B8256F06}"/>
    <cellStyle name="Currency 4 2 2 12" xfId="18521" xr:uid="{1804470D-0513-4080-8DE1-A032664C64FB}"/>
    <cellStyle name="Currency 4 2 2 2" xfId="44" xr:uid="{3F824B14-AD02-4176-AAEB-AAC599CA704C}"/>
    <cellStyle name="Currency 4 2 2 2 10" xfId="18522" xr:uid="{4AC8449C-410B-47DA-86BF-1F309D2ADA15}"/>
    <cellStyle name="Currency 4 2 2 2 2" xfId="18523" xr:uid="{8142DAC9-89F2-4144-875F-6F3CCACE4206}"/>
    <cellStyle name="Currency 4 2 2 2 2 2" xfId="18524" xr:uid="{6B58098C-4B10-4F82-9BEA-4C9C913EC85D}"/>
    <cellStyle name="Currency 4 2 2 2 2 2 2" xfId="18525" xr:uid="{985AE07B-D976-4D19-BFC4-CE5FD76F0C8C}"/>
    <cellStyle name="Currency 4 2 2 2 2 2 3" xfId="18526" xr:uid="{862C7594-5209-4491-9952-B818C4C33526}"/>
    <cellStyle name="Currency 4 2 2 2 2 2 4" xfId="18527" xr:uid="{FF888121-4DC2-451C-A93F-5B2065DE5615}"/>
    <cellStyle name="Currency 4 2 2 2 2 2 5" xfId="18528" xr:uid="{34D003E1-EF1B-460C-8849-5AB5207CCFF9}"/>
    <cellStyle name="Currency 4 2 2 2 2 3" xfId="18529" xr:uid="{98C3025E-7B4E-4BEB-A05F-6CF9B1F710BC}"/>
    <cellStyle name="Currency 4 2 2 2 2 4" xfId="18530" xr:uid="{96FD0FFB-815A-4B79-AD77-5A323F0FB5C5}"/>
    <cellStyle name="Currency 4 2 2 2 2 5" xfId="18531" xr:uid="{7BF6C105-52EB-4FEE-AB5A-BB9E136EDC4B}"/>
    <cellStyle name="Currency 4 2 2 2 2 6" xfId="18532" xr:uid="{33CD4A6D-6C66-4B07-9202-96E1D1618CBC}"/>
    <cellStyle name="Currency 4 2 2 2 2 7" xfId="18533" xr:uid="{0E6DE7EE-4795-4C4F-8990-B35CAFA8A3C7}"/>
    <cellStyle name="Currency 4 2 2 2 2 8" xfId="18534" xr:uid="{4F66EE4A-9C58-4B2F-ADA5-11D6378DF130}"/>
    <cellStyle name="Currency 4 2 2 2 2 9" xfId="18535" xr:uid="{F59B636E-FBB0-4C1C-AD7B-AC91D5CCFA98}"/>
    <cellStyle name="Currency 4 2 2 2 2_Int on Cust Dep" xfId="18536" xr:uid="{7D33C08C-0929-40B2-8268-2DE702663ADE}"/>
    <cellStyle name="Currency 4 2 2 2 3" xfId="18537" xr:uid="{7573E893-153F-4AD6-825D-7F684C2C9163}"/>
    <cellStyle name="Currency 4 2 2 2 3 2" xfId="18538" xr:uid="{1A6F0A89-1535-42AA-9FEE-B0EF1DBE5E23}"/>
    <cellStyle name="Currency 4 2 2 2 3 3" xfId="18539" xr:uid="{A5393DA0-B069-496F-8874-581BC3112E88}"/>
    <cellStyle name="Currency 4 2 2 2 3 4" xfId="18540" xr:uid="{523BD833-7664-458B-A630-0A6F11D8F5EC}"/>
    <cellStyle name="Currency 4 2 2 2 3 5" xfId="18541" xr:uid="{F7F69396-7D60-4641-A511-8A8A58449A45}"/>
    <cellStyle name="Currency 4 2 2 2 4" xfId="18542" xr:uid="{7AC652E9-5053-4052-8343-4BFEB0D67ED4}"/>
    <cellStyle name="Currency 4 2 2 2 5" xfId="18543" xr:uid="{239CDC27-A5C7-4111-9885-8C3AE1464102}"/>
    <cellStyle name="Currency 4 2 2 2 6" xfId="18544" xr:uid="{8E63CE97-B283-4A32-8D55-7DBEABBF1ADE}"/>
    <cellStyle name="Currency 4 2 2 2 7" xfId="18545" xr:uid="{2834A634-48AB-4CB4-91CA-1A0EB1150C69}"/>
    <cellStyle name="Currency 4 2 2 2 8" xfId="18546" xr:uid="{845A3C6C-E7C8-48D0-AB99-DC2BDC0042D9}"/>
    <cellStyle name="Currency 4 2 2 2 9" xfId="18547" xr:uid="{7E49E604-0BD3-4D64-BF43-CE54598F76F0}"/>
    <cellStyle name="Currency 4 2 2 2_INPUT Allocators" xfId="18548" xr:uid="{D225386B-4D48-429B-8AB9-AFCB35C144F8}"/>
    <cellStyle name="Currency 4 2 2 3" xfId="18549" xr:uid="{EB887ABF-1AC0-42B8-87FB-4B7F472298BD}"/>
    <cellStyle name="Currency 4 2 2 3 2" xfId="18550" xr:uid="{CDA65DEA-A822-41E3-A319-E05FA3BD99CD}"/>
    <cellStyle name="Currency 4 2 2 3 2 2" xfId="18551" xr:uid="{02A924A2-54BA-4A62-893D-3DFA16E77530}"/>
    <cellStyle name="Currency 4 2 2 3 2 3" xfId="18552" xr:uid="{E99E507E-B15D-4BEC-8B76-5CA3D0A5B6FE}"/>
    <cellStyle name="Currency 4 2 2 3 2 4" xfId="18553" xr:uid="{3437BC15-94EB-4B86-9236-2C603FA77A61}"/>
    <cellStyle name="Currency 4 2 2 3 2 5" xfId="18554" xr:uid="{82DA4C81-A2F2-402D-B892-64135AF35B9D}"/>
    <cellStyle name="Currency 4 2 2 3 3" xfId="18555" xr:uid="{E71B9A32-FE68-46E4-B969-36BD7FF49C23}"/>
    <cellStyle name="Currency 4 2 2 3 4" xfId="18556" xr:uid="{F95940DD-5431-4337-B2AF-93F5DEF36253}"/>
    <cellStyle name="Currency 4 2 2 3 5" xfId="18557" xr:uid="{07398300-B434-4C86-B93F-2A2A61D037E9}"/>
    <cellStyle name="Currency 4 2 2 3 6" xfId="18558" xr:uid="{28FBEAA2-416E-4C09-9906-623B0C9DF126}"/>
    <cellStyle name="Currency 4 2 2 3 7" xfId="18559" xr:uid="{D10158EB-455C-444C-9473-65102699A40C}"/>
    <cellStyle name="Currency 4 2 2 3 8" xfId="18560" xr:uid="{7B7893D7-1B19-473E-9230-64B9BC09C9C6}"/>
    <cellStyle name="Currency 4 2 2 3 9" xfId="18561" xr:uid="{C66DB510-7A57-4D5C-8953-49D1815A9182}"/>
    <cellStyle name="Currency 4 2 2 3_Int on Cust Dep" xfId="18562" xr:uid="{4E9CE620-46A3-40BC-8CFB-5B5C5F808B09}"/>
    <cellStyle name="Currency 4 2 2 4" xfId="18563" xr:uid="{05B95566-E691-416D-8BC1-370BC63772B2}"/>
    <cellStyle name="Currency 4 2 2 4 2" xfId="18564" xr:uid="{CE31A531-F8A6-45DF-A8B2-BB86BCE23392}"/>
    <cellStyle name="Currency 4 2 2 4 2 2" xfId="18565" xr:uid="{534E47C3-F9AD-4C14-8C1D-6FE9E5CEF7E5}"/>
    <cellStyle name="Currency 4 2 2 4 2 3" xfId="18566" xr:uid="{41FF60CD-5C70-4FB2-9E11-E8B7A36D8EA0}"/>
    <cellStyle name="Currency 4 2 2 4 2 4" xfId="18567" xr:uid="{B16D17C7-2971-4018-858D-05F33CFE2887}"/>
    <cellStyle name="Currency 4 2 2 4 2 5" xfId="18568" xr:uid="{3C1955AA-DE21-4487-9958-E3C3769F0B34}"/>
    <cellStyle name="Currency 4 2 2 4 3" xfId="18569" xr:uid="{1D56ED5F-D8CF-40AE-81E6-09BBE436DAFF}"/>
    <cellStyle name="Currency 4 2 2 4 4" xfId="18570" xr:uid="{A0FD59AC-F61E-424C-A5BB-55D23B22AF8A}"/>
    <cellStyle name="Currency 4 2 2 4 5" xfId="18571" xr:uid="{467E20BB-259C-412C-A62F-BA3ACC034BDA}"/>
    <cellStyle name="Currency 4 2 2 4 6" xfId="18572" xr:uid="{FFD671A4-3129-4D9B-86CF-9A8CF344EED2}"/>
    <cellStyle name="Currency 4 2 2 4 7" xfId="18573" xr:uid="{B2B378D4-54CB-44FB-81B9-0DC0970FCE4B}"/>
    <cellStyle name="Currency 4 2 2 4 8" xfId="18574" xr:uid="{24241E49-5B32-4305-8C90-955CF640DDB8}"/>
    <cellStyle name="Currency 4 2 2 4 9" xfId="18575" xr:uid="{A96C3BFF-E939-4728-BDEB-60D7D4AD14E4}"/>
    <cellStyle name="Currency 4 2 2 4_Int on Cust Dep" xfId="18576" xr:uid="{F430A63A-504A-4ED8-B5CB-2BB00F66357C}"/>
    <cellStyle name="Currency 4 2 2 5" xfId="18577" xr:uid="{8F878C6D-5D83-4ABE-81F2-965BDDD19F9D}"/>
    <cellStyle name="Currency 4 2 2 5 2" xfId="18578" xr:uid="{FF1DD680-4197-47BA-BFF0-9DE50C2DA5EE}"/>
    <cellStyle name="Currency 4 2 2 5 3" xfId="18579" xr:uid="{2FB9177F-8C68-4BB1-995A-3933C812352E}"/>
    <cellStyle name="Currency 4 2 2 5 4" xfId="18580" xr:uid="{D5437058-83EF-4A8F-A7A5-414435E43EDE}"/>
    <cellStyle name="Currency 4 2 2 5 5" xfId="18581" xr:uid="{559D3B3C-A54B-4C00-9BF9-DC431A95F7AB}"/>
    <cellStyle name="Currency 4 2 2 6" xfId="18582" xr:uid="{574629CC-80E6-4551-83F9-DE9213D2A123}"/>
    <cellStyle name="Currency 4 2 2 7" xfId="18583" xr:uid="{0A98E31C-B622-453D-BAEE-776A9D9CAF7A}"/>
    <cellStyle name="Currency 4 2 2 8" xfId="18584" xr:uid="{56B7B4A3-CD6E-46A1-9715-B1AD78002E9C}"/>
    <cellStyle name="Currency 4 2 2 9" xfId="18585" xr:uid="{B8FBF399-3D0D-4401-9E04-81DB1607C51C}"/>
    <cellStyle name="Currency 4 2 2_INPUT Allocators" xfId="18586" xr:uid="{3BAA5B9C-69DB-471F-A5D6-3B6A131954CF}"/>
    <cellStyle name="Currency 4 2 3" xfId="45" xr:uid="{71898015-FC70-494A-B6A7-63639D52C601}"/>
    <cellStyle name="Currency 4 2 3 10" xfId="18587" xr:uid="{1365FD0B-5CCF-4A53-A1C1-D2D39914FD0D}"/>
    <cellStyle name="Currency 4 2 3 2" xfId="18588" xr:uid="{408830DB-427B-48A5-BBBB-467FCA1EA226}"/>
    <cellStyle name="Currency 4 2 3 2 2" xfId="18589" xr:uid="{8BDCC07B-83B1-4AAE-8352-E1178E769E05}"/>
    <cellStyle name="Currency 4 2 3 2 2 2" xfId="18590" xr:uid="{613B838C-7315-4A34-83EE-5CEDF720690C}"/>
    <cellStyle name="Currency 4 2 3 2 2 3" xfId="18591" xr:uid="{B8794BD9-9540-4756-B8D9-685E14467F20}"/>
    <cellStyle name="Currency 4 2 3 2 2 4" xfId="18592" xr:uid="{A1600850-FC13-4B83-98D9-B3B8108B9A78}"/>
    <cellStyle name="Currency 4 2 3 2 2 5" xfId="18593" xr:uid="{A1DD7CFA-788A-4B20-B8D1-AD2C502BA7C4}"/>
    <cellStyle name="Currency 4 2 3 2 3" xfId="18594" xr:uid="{E25026B1-F7B4-48B9-86A8-88B83696F494}"/>
    <cellStyle name="Currency 4 2 3 2 4" xfId="18595" xr:uid="{CACCD56E-C9C6-4067-88CE-F0F9BE3843DD}"/>
    <cellStyle name="Currency 4 2 3 2 5" xfId="18596" xr:uid="{C433956B-2456-4965-945C-00A8E38B1B71}"/>
    <cellStyle name="Currency 4 2 3 2 6" xfId="18597" xr:uid="{75752D76-7214-4129-ACAB-7DBFBA639E12}"/>
    <cellStyle name="Currency 4 2 3 2 7" xfId="18598" xr:uid="{10652E95-58BC-42B5-A28F-D835B3F7827A}"/>
    <cellStyle name="Currency 4 2 3 2 8" xfId="18599" xr:uid="{83E20275-7FAD-4744-8515-A3BEFC02581D}"/>
    <cellStyle name="Currency 4 2 3 2 9" xfId="18600" xr:uid="{CF0B4D28-F05D-4ABF-A963-6A5F34A687E3}"/>
    <cellStyle name="Currency 4 2 3 2_Int on Cust Dep" xfId="18601" xr:uid="{321ED16C-7D1B-4DC0-BB58-7352E1E0223D}"/>
    <cellStyle name="Currency 4 2 3 3" xfId="18602" xr:uid="{A6311D81-1CC5-43C7-8902-CEAC8D706A2B}"/>
    <cellStyle name="Currency 4 2 3 3 2" xfId="18603" xr:uid="{6F08A7B2-080D-42BD-AE06-2311934EDFF7}"/>
    <cellStyle name="Currency 4 2 3 3 3" xfId="18604" xr:uid="{777BE545-549F-4161-A8C2-82874EA84A46}"/>
    <cellStyle name="Currency 4 2 3 3 4" xfId="18605" xr:uid="{91544F32-35B3-4501-8C03-BF0C2C31698D}"/>
    <cellStyle name="Currency 4 2 3 3 5" xfId="18606" xr:uid="{7B9C9849-AD2B-4571-845E-7438808A5727}"/>
    <cellStyle name="Currency 4 2 3 4" xfId="18607" xr:uid="{BC347D9D-AB04-450C-A037-42C61AD5F2AA}"/>
    <cellStyle name="Currency 4 2 3 5" xfId="18608" xr:uid="{C8A61318-672A-4C61-B621-2AB00008562E}"/>
    <cellStyle name="Currency 4 2 3 6" xfId="18609" xr:uid="{C85752EF-7CFD-4F51-802D-751723CA910E}"/>
    <cellStyle name="Currency 4 2 3 7" xfId="18610" xr:uid="{C2AA5842-3CBC-431E-ADA4-AAEDFCA0AFCE}"/>
    <cellStyle name="Currency 4 2 3 8" xfId="18611" xr:uid="{F092BF09-5AE6-47FC-9AE3-7A62F294767E}"/>
    <cellStyle name="Currency 4 2 3 9" xfId="18612" xr:uid="{5C980CDD-42AF-44BE-B59E-42EDCC0F14E3}"/>
    <cellStyle name="Currency 4 2 3_INPUT Allocators" xfId="18613" xr:uid="{A3DD2624-AE75-4374-B800-F50AFFAB7FE4}"/>
    <cellStyle name="Currency 4 2 4" xfId="18614" xr:uid="{463DE4CE-BA59-44C6-8566-FBEB9E63E788}"/>
    <cellStyle name="Currency 4 2_INPUT Allocators" xfId="18615" xr:uid="{6CD9D656-4E00-42D4-B83A-EC64BFEC1AF4}"/>
    <cellStyle name="Currency 4 3" xfId="18616" xr:uid="{033DE8E0-0872-4418-BBB5-32A32044A04D}"/>
    <cellStyle name="Currency 4 4" xfId="18617" xr:uid="{52D7BFC5-542E-4EDE-B748-401EFDB28C7C}"/>
    <cellStyle name="Currency 4 5" xfId="18618" xr:uid="{8CCB2DF7-6159-4909-8894-3B6A9F1F8B63}"/>
    <cellStyle name="Currency 4 6" xfId="18619" xr:uid="{1C8207D1-7FE5-4791-BBBA-6AE5110EF06D}"/>
    <cellStyle name="Currency 4 7" xfId="18620" xr:uid="{46B7E6CB-A2C6-42B6-861D-DD0EED9364D8}"/>
    <cellStyle name="Currency 4 8" xfId="18621" xr:uid="{E68CE109-5590-4D15-B6F0-2A412A2039F0}"/>
    <cellStyle name="Currency 4 9" xfId="18622" xr:uid="{E7564F22-4B98-44B7-8EA0-EB94C392E2A1}"/>
    <cellStyle name="Currency 4_INPUT Allocators" xfId="18623" xr:uid="{4B7475EA-5136-4F74-AE85-44F4A11E0F7A}"/>
    <cellStyle name="Currency 40" xfId="18624" xr:uid="{C4226CCF-EC09-4624-BACE-4909B7B806DA}"/>
    <cellStyle name="Currency 41" xfId="18625" xr:uid="{60D0EF92-45B6-41FF-B327-1C3108A40D8E}"/>
    <cellStyle name="Currency 42" xfId="18626" xr:uid="{384910C3-593A-4BFE-A4A1-FF5CD476E5B3}"/>
    <cellStyle name="Currency 43" xfId="18627" xr:uid="{B2563927-7182-41B3-952A-90B7133F8067}"/>
    <cellStyle name="Currency 44" xfId="18628" xr:uid="{0C523FBD-E142-4B1D-8733-AFA8372C73E8}"/>
    <cellStyle name="Currency 45" xfId="18629" xr:uid="{AAD59C49-A33A-4E73-B464-8E0AA042909C}"/>
    <cellStyle name="Currency 46" xfId="18630" xr:uid="{47465936-2B72-437C-9CCA-71402C9B463C}"/>
    <cellStyle name="Currency 47" xfId="18631" xr:uid="{2CC84C89-8002-4E2D-81DD-5FCFCFFDAB5A}"/>
    <cellStyle name="Currency 48" xfId="18632" xr:uid="{6A2E8C68-FA0B-47F1-A70A-344A720C15F3}"/>
    <cellStyle name="Currency 49" xfId="18633" xr:uid="{0FEA8D5D-DC0E-4EDD-AAD8-182C60FE8505}"/>
    <cellStyle name="Currency 5" xfId="46" xr:uid="{BED5E98A-B5D4-47D0-AF21-6DCCB161FDDF}"/>
    <cellStyle name="Currency 5 10" xfId="18634" xr:uid="{F3E52B04-8316-4FCB-8248-7E0D83D5FD21}"/>
    <cellStyle name="Currency 5 11" xfId="18635" xr:uid="{08FC9AD1-2C13-4675-A848-B4F3B41ACA64}"/>
    <cellStyle name="Currency 5 12" xfId="18636" xr:uid="{0AF7696F-15EC-47AB-871A-1E52FE3489D6}"/>
    <cellStyle name="Currency 5 13" xfId="18637" xr:uid="{C72C4351-633E-4F49-A198-B08952B1A840}"/>
    <cellStyle name="Currency 5 14" xfId="18638" xr:uid="{99D342F8-F4BA-431E-A260-D577268FEEB1}"/>
    <cellStyle name="Currency 5 15" xfId="18639" xr:uid="{33DD8078-C8CC-415A-A75D-0867C524B651}"/>
    <cellStyle name="Currency 5 16" xfId="18640" xr:uid="{559F18B6-8E41-40B6-B610-8C22256FBA99}"/>
    <cellStyle name="Currency 5 17" xfId="18641" xr:uid="{7FA78BA0-C918-48C6-88F3-AD86405BA35A}"/>
    <cellStyle name="Currency 5 2" xfId="47" xr:uid="{6A08B019-8D5A-4648-B9DE-9A8034BE12DD}"/>
    <cellStyle name="Currency 5 2 2" xfId="48" xr:uid="{4D3434F7-F5EB-40C1-B426-5E62AA99F1D0}"/>
    <cellStyle name="Currency 5 2 2 10" xfId="18642" xr:uid="{8DFABDB4-C010-46FD-8032-ADF87700151B}"/>
    <cellStyle name="Currency 5 2 2 2" xfId="18643" xr:uid="{1A7FA899-C9FD-4990-AAFC-716C5F8ACE52}"/>
    <cellStyle name="Currency 5 2 2 2 2" xfId="18644" xr:uid="{9A8FF0DF-319D-44EF-9F56-DBD5E59F35C6}"/>
    <cellStyle name="Currency 5 2 2 2 2 2" xfId="18645" xr:uid="{46FCCCB4-6DB7-49DF-9D92-162E24FAABF1}"/>
    <cellStyle name="Currency 5 2 2 2 2 3" xfId="18646" xr:uid="{CCE12B64-90A1-4F11-9627-3315677796BE}"/>
    <cellStyle name="Currency 5 2 2 2 2 4" xfId="18647" xr:uid="{FC97DEA6-1D2D-4158-BC18-3294E070830A}"/>
    <cellStyle name="Currency 5 2 2 2 2 5" xfId="18648" xr:uid="{882E7E69-F1C8-4D50-8FDB-09D15AC587BB}"/>
    <cellStyle name="Currency 5 2 2 2 3" xfId="18649" xr:uid="{283728B6-6740-493D-B537-5C8DC90C22C7}"/>
    <cellStyle name="Currency 5 2 2 2 4" xfId="18650" xr:uid="{D72D7B2E-00C0-4AA0-8757-5129F0FE0250}"/>
    <cellStyle name="Currency 5 2 2 2 5" xfId="18651" xr:uid="{A722042D-580B-40C2-AD68-D6C61E71C000}"/>
    <cellStyle name="Currency 5 2 2 2 6" xfId="18652" xr:uid="{41C125D4-AD79-4B13-848A-F102728FF78D}"/>
    <cellStyle name="Currency 5 2 2 2 7" xfId="18653" xr:uid="{5A07F06B-D3FE-4AE7-91D9-7053644ED2E7}"/>
    <cellStyle name="Currency 5 2 2 2 8" xfId="18654" xr:uid="{E1BC092D-61D9-4849-AD56-FAD129BF51C4}"/>
    <cellStyle name="Currency 5 2 2 2 9" xfId="18655" xr:uid="{BC6E8339-FC16-4FDA-850D-59B7FBC5BC03}"/>
    <cellStyle name="Currency 5 2 2 2_Int on Cust Dep" xfId="18656" xr:uid="{B77C95B9-802C-4532-80F8-65D3367C265B}"/>
    <cellStyle name="Currency 5 2 2 3" xfId="18657" xr:uid="{F0563CFA-C092-4022-B4B4-F0C30433384E}"/>
    <cellStyle name="Currency 5 2 2 3 2" xfId="18658" xr:uid="{99AE8D2C-2068-47F8-B3ED-7499678EA269}"/>
    <cellStyle name="Currency 5 2 2 3 3" xfId="18659" xr:uid="{9697CAB2-E816-402B-8E1A-2A4F664C8690}"/>
    <cellStyle name="Currency 5 2 2 3 4" xfId="18660" xr:uid="{D7852C1C-BC21-4C7D-A938-D86F43777A2A}"/>
    <cellStyle name="Currency 5 2 2 3 5" xfId="18661" xr:uid="{FD038257-793B-4B26-AC64-927063ABA0C0}"/>
    <cellStyle name="Currency 5 2 2 4" xfId="18662" xr:uid="{CE280F97-E7FE-42D5-8EE5-802C4A7ECE63}"/>
    <cellStyle name="Currency 5 2 2 5" xfId="18663" xr:uid="{85F99F03-82A5-4BF2-A33B-8E9960610825}"/>
    <cellStyle name="Currency 5 2 2 6" xfId="18664" xr:uid="{0B323C7A-AB48-464B-A421-F00F443B4B8D}"/>
    <cellStyle name="Currency 5 2 2 7" xfId="18665" xr:uid="{5CB3709D-0E8E-4BDA-99FE-1F445B8104D6}"/>
    <cellStyle name="Currency 5 2 2 8" xfId="18666" xr:uid="{F53B36CB-7CB9-4C19-9AEE-9756BD4B5EC3}"/>
    <cellStyle name="Currency 5 2 2 9" xfId="18667" xr:uid="{9BB7256F-07AB-42A3-AD4B-14E9766BF70E}"/>
    <cellStyle name="Currency 5 2 2_INPUT Allocators" xfId="18668" xr:uid="{919FBF72-D74C-4973-8C49-0411D999C60E}"/>
    <cellStyle name="Currency 5 2 3" xfId="18669" xr:uid="{7110F07C-D43B-4760-ABEB-3936298FE575}"/>
    <cellStyle name="Currency 5 2_INPUT Allocators" xfId="18670" xr:uid="{43F9F55B-D33E-4550-95ED-DD20177A59DD}"/>
    <cellStyle name="Currency 5 3" xfId="49" xr:uid="{B6C0951C-C2EE-4EF8-B750-29C452CAFC30}"/>
    <cellStyle name="Currency 5 3 2" xfId="18671" xr:uid="{19647296-2251-4117-90E6-72E391E391F8}"/>
    <cellStyle name="Currency 5 4" xfId="18672" xr:uid="{08907A7A-047B-4730-A0F9-483BF5F0901B}"/>
    <cellStyle name="Currency 5 5" xfId="18673" xr:uid="{B5EF2A69-0362-456B-BCC2-667EE2AA1C53}"/>
    <cellStyle name="Currency 5 6" xfId="18674" xr:uid="{C7DBA61A-9C6C-41AB-B048-C1AB54E404E6}"/>
    <cellStyle name="Currency 5 7" xfId="18675" xr:uid="{2E244C0B-B6F4-45E2-941F-5C013BF19F59}"/>
    <cellStyle name="Currency 5 8" xfId="18676" xr:uid="{2A0671DF-4B07-4B80-AF6A-21F64F3FD4B6}"/>
    <cellStyle name="Currency 5 9" xfId="18677" xr:uid="{E966ED43-2A0E-403C-8E18-932640FBCE1F}"/>
    <cellStyle name="Currency 5_INPUT Allocators" xfId="18678" xr:uid="{477218D1-4D99-4F38-BFB4-831AC4DD3D56}"/>
    <cellStyle name="Currency 50" xfId="18679" xr:uid="{03493815-3BA0-45C0-9895-F298D8E310DE}"/>
    <cellStyle name="Currency 51" xfId="18680" xr:uid="{D3BA6900-FAC5-4736-A0C5-FD03EAFFA9C5}"/>
    <cellStyle name="Currency 52" xfId="18681" xr:uid="{49D74950-C353-435A-8BC4-762866B2D517}"/>
    <cellStyle name="Currency 53" xfId="18682" xr:uid="{D1E0F48B-53EB-41F5-827C-35B0A9457A76}"/>
    <cellStyle name="Currency 54" xfId="18683" xr:uid="{89F8B13E-9B05-4A69-9A66-BE350C33424C}"/>
    <cellStyle name="Currency 55" xfId="18684" xr:uid="{CD14FD30-8483-4EF0-A774-75BE1DF10A77}"/>
    <cellStyle name="Currency 56" xfId="18685" xr:uid="{A02FDA40-BCB6-496B-B4A3-C72F22C57C22}"/>
    <cellStyle name="Currency 57" xfId="18686" xr:uid="{5B7802F6-9FCD-4619-9E40-2DB16E2ACF0C}"/>
    <cellStyle name="Currency 58" xfId="18687" xr:uid="{F0C9A9E0-AEF1-4480-BFDF-D65276C13482}"/>
    <cellStyle name="Currency 59" xfId="18688" xr:uid="{C5B31C4C-4AF1-48FF-962F-FB01A3296AA2}"/>
    <cellStyle name="Currency 6" xfId="87" xr:uid="{032977D8-39D0-4C58-B558-403FB3F377C0}"/>
    <cellStyle name="Currency 6 10" xfId="18689" xr:uid="{77E756B9-AD70-489D-90DD-4B09CCF5A838}"/>
    <cellStyle name="Currency 6 11" xfId="18690" xr:uid="{A320B4A6-B2C1-4911-B25E-8A282C7703A3}"/>
    <cellStyle name="Currency 6 12" xfId="18691" xr:uid="{44D9FDB5-6D13-44DB-B086-AA620BE68547}"/>
    <cellStyle name="Currency 6 13" xfId="18692" xr:uid="{0EC6C669-0B1C-4FD2-9F15-3DEA43EF2F67}"/>
    <cellStyle name="Currency 6 14" xfId="18693" xr:uid="{0E37A5AA-7DCD-4DF4-B9B0-4B0A747EB0FC}"/>
    <cellStyle name="Currency 6 15" xfId="18694" xr:uid="{3CD7E7C0-24A2-499A-A15C-D68611C50F92}"/>
    <cellStyle name="Currency 6 16" xfId="18695" xr:uid="{0C1450FA-BBCA-44A7-8CB4-4B61BA2DF0C5}"/>
    <cellStyle name="Currency 6 17" xfId="18696" xr:uid="{B014CC1E-1756-4BF8-AFAD-C18BB07D0C1E}"/>
    <cellStyle name="Currency 6 18" xfId="18697" xr:uid="{BC233327-8D37-4152-92B2-2FB08E25F7A7}"/>
    <cellStyle name="Currency 6 2" xfId="18698" xr:uid="{402F793B-9E59-4659-9910-1D2F29B18C9E}"/>
    <cellStyle name="Currency 6 2 2" xfId="18699" xr:uid="{040A8D71-F59C-4170-B23D-7BD1A352E432}"/>
    <cellStyle name="Currency 6 2 2 2" xfId="18700" xr:uid="{1D061160-D845-4D58-8519-6B1C56DC1E96}"/>
    <cellStyle name="Currency 6 2 2 3" xfId="18701" xr:uid="{FA6B3DBB-27E2-4191-9771-630AFCAF167F}"/>
    <cellStyle name="Currency 6 2 2 4" xfId="18702" xr:uid="{1A536748-F23F-473A-8257-FF420088FC3D}"/>
    <cellStyle name="Currency 6 2 2 5" xfId="18703" xr:uid="{8D6677CB-2C9C-4A6E-BC4A-53A3B514608A}"/>
    <cellStyle name="Currency 6 2 3" xfId="18704" xr:uid="{1EC83CFD-2E98-4EEC-A030-AC67A4298A7A}"/>
    <cellStyle name="Currency 6 2 4" xfId="18705" xr:uid="{DBA2D169-3A76-4E4A-AF2A-514248997FD4}"/>
    <cellStyle name="Currency 6 2 5" xfId="18706" xr:uid="{4B489B64-9A9C-429E-946E-8F1226EEB318}"/>
    <cellStyle name="Currency 6 2 6" xfId="18707" xr:uid="{4B5C4996-BCA8-4FB4-9C65-1CD0D0713EF2}"/>
    <cellStyle name="Currency 6 2 7" xfId="18708" xr:uid="{AC33017A-449F-43A1-9F3E-FECFB57D0F39}"/>
    <cellStyle name="Currency 6 2 8" xfId="18709" xr:uid="{085F7254-D617-4095-B74A-0D31EDDB37C7}"/>
    <cellStyle name="Currency 6 2 9" xfId="18710" xr:uid="{2178AE32-7463-4A31-93EE-F3E15F32407D}"/>
    <cellStyle name="Currency 6 2_Int on Cust Dep" xfId="18711" xr:uid="{42608F22-EE69-4E7A-8FBE-99AAAE9B195E}"/>
    <cellStyle name="Currency 6 3" xfId="18712" xr:uid="{A40FCFCA-C3FA-466A-96DA-9E17CB00CB70}"/>
    <cellStyle name="Currency 6 4" xfId="18713" xr:uid="{ACB9A0BF-51DE-4209-978D-B8F60811409D}"/>
    <cellStyle name="Currency 6 5" xfId="18714" xr:uid="{D218D199-669C-4B10-B8F3-828A8E4A167A}"/>
    <cellStyle name="Currency 6 6" xfId="18715" xr:uid="{BB776CEC-DBC3-4313-9D8E-C35A989D3192}"/>
    <cellStyle name="Currency 6 6 2" xfId="18716" xr:uid="{0F25E3C2-C4D6-48BC-8144-0FCB2791025D}"/>
    <cellStyle name="Currency 6 6 2 2" xfId="18717" xr:uid="{80E4C105-B278-440B-A829-3447E46065B5}"/>
    <cellStyle name="Currency 6 6 2 3" xfId="18718" xr:uid="{59EC235E-0F08-4DFA-AE22-04BF8B911489}"/>
    <cellStyle name="Currency 6 6 2 4" xfId="18719" xr:uid="{268BFB83-25EC-4293-9951-344589F32972}"/>
    <cellStyle name="Currency 6 6 2 5" xfId="18720" xr:uid="{FE2A21DE-2F94-4983-AFA4-1329BC27BA6C}"/>
    <cellStyle name="Currency 6 6 3" xfId="18721" xr:uid="{5EB9A631-94DC-4E2B-A903-DD8DE576EF24}"/>
    <cellStyle name="Currency 6 6 4" xfId="18722" xr:uid="{15EE6EE5-8604-4546-8494-6AD3D8D92EAE}"/>
    <cellStyle name="Currency 6 6 5" xfId="18723" xr:uid="{20E934ED-709C-4B33-9E9C-4EBF96A0B484}"/>
    <cellStyle name="Currency 6 6 6" xfId="18724" xr:uid="{E32E0D20-248F-473E-9C5C-8534766D4BCF}"/>
    <cellStyle name="Currency 6 6 7" xfId="18725" xr:uid="{B06892D6-9991-48A2-BCD5-087B8848009C}"/>
    <cellStyle name="Currency 6 6 8" xfId="18726" xr:uid="{BE32EF81-D011-4327-B241-3EF841CF3811}"/>
    <cellStyle name="Currency 6 6 9" xfId="18727" xr:uid="{C155BA03-D21E-4B56-8777-BEABF098004B}"/>
    <cellStyle name="Currency 6 6_Int on Cust Dep" xfId="18728" xr:uid="{76D250F7-B5ED-477A-AC0F-DC54CB24C1BD}"/>
    <cellStyle name="Currency 6 7" xfId="18729" xr:uid="{C838E036-0F0D-4ED6-B9B2-4B3C3B5E73D6}"/>
    <cellStyle name="Currency 6 7 2" xfId="18730" xr:uid="{1D5D1323-84C2-428F-B04B-800556839DF5}"/>
    <cellStyle name="Currency 6 7 3" xfId="18731" xr:uid="{8AAC858A-7078-4C1B-BA94-357CC0846A31}"/>
    <cellStyle name="Currency 6 7 4" xfId="18732" xr:uid="{E3FF1525-7773-4EA0-9BBF-17133F3B05C8}"/>
    <cellStyle name="Currency 6 7 5" xfId="18733" xr:uid="{EDE5A368-1046-4C8B-B313-F987C659F163}"/>
    <cellStyle name="Currency 6 8" xfId="18734" xr:uid="{B8AA6025-96DC-4B3F-A36D-450D98BDC7B0}"/>
    <cellStyle name="Currency 6 8 2" xfId="18735" xr:uid="{8C7CA005-9ED8-4AF8-A1AD-E8942EE9C32A}"/>
    <cellStyle name="Currency 6 8 3" xfId="18736" xr:uid="{00FC6ADC-E189-445B-8C41-F55233834E9A}"/>
    <cellStyle name="Currency 6 8 4" xfId="18737" xr:uid="{E471218D-F19F-4923-99B5-1BCE51425D48}"/>
    <cellStyle name="Currency 6 9" xfId="18738" xr:uid="{140B811B-04B1-4D60-A6B2-7879D67BD3D4}"/>
    <cellStyle name="Currency 6_INPUT Allocators" xfId="18739" xr:uid="{3C4035D6-D60F-4A5F-BC13-778C9789B2B3}"/>
    <cellStyle name="Currency 60" xfId="18740" xr:uid="{24D54E16-4188-4DA9-B279-9B1A26512B13}"/>
    <cellStyle name="Currency 61" xfId="18741" xr:uid="{A4253B59-6CAB-4FF8-A4FD-A8B218CF8A0B}"/>
    <cellStyle name="Currency 62" xfId="18742" xr:uid="{7E1472E4-9768-4427-9998-362BEA65984B}"/>
    <cellStyle name="Currency 63" xfId="18743" xr:uid="{267FB6E2-862B-4B09-9E53-6B6FC66DF0B5}"/>
    <cellStyle name="Currency 64" xfId="18744" xr:uid="{0988D6D0-B19A-4EF0-8463-74035BC25BAF}"/>
    <cellStyle name="Currency 65" xfId="18745" xr:uid="{483E0002-DE66-4CBF-9F09-B3BA00BA9875}"/>
    <cellStyle name="Currency 66" xfId="18746" xr:uid="{CC871673-5536-486E-AA96-87D34653C908}"/>
    <cellStyle name="Currency 67" xfId="18747" xr:uid="{B9D8CB4A-D28A-4254-AC96-FF1D7DFC0347}"/>
    <cellStyle name="Currency 68" xfId="18748" xr:uid="{633B4E1C-9D27-46E0-BE55-73C6F267F7D1}"/>
    <cellStyle name="Currency 69" xfId="18749" xr:uid="{3710F2DE-00A2-4811-87CF-FCD8C19821F8}"/>
    <cellStyle name="Currency 7" xfId="18750" xr:uid="{F2D77FC8-C18C-445F-89DA-4C97E4D1D60E}"/>
    <cellStyle name="Currency 7 2" xfId="18751" xr:uid="{3290024B-069F-41B6-A41C-81DC55AF64D2}"/>
    <cellStyle name="Currency 7 3" xfId="18752" xr:uid="{6A137FE6-514C-4E91-B690-E162887665B4}"/>
    <cellStyle name="Currency 7_INPUT Allocators" xfId="18753" xr:uid="{B3DF118F-7C80-44B7-A648-6EE82814687C}"/>
    <cellStyle name="Currency 70" xfId="18754" xr:uid="{F588E41C-8BC1-4056-8E9C-9367FBA5BAFB}"/>
    <cellStyle name="Currency 71" xfId="18755" xr:uid="{4F3AD7CC-9996-4E91-A3E4-E8E87638E121}"/>
    <cellStyle name="Currency 72" xfId="18756" xr:uid="{A05BADFE-DCA9-4CA2-B2B1-BA069E995523}"/>
    <cellStyle name="Currency 73" xfId="18757" xr:uid="{3E8F4BD5-39D1-4F5D-90BC-AA5701AF95B4}"/>
    <cellStyle name="Currency 74" xfId="18758" xr:uid="{1837947F-18CD-4BB6-8239-E638F980EE0B}"/>
    <cellStyle name="Currency 75" xfId="18759" xr:uid="{5DB09EA5-DD89-44A6-BD3D-A3FBFA62878C}"/>
    <cellStyle name="Currency 76" xfId="56653" xr:uid="{4181370C-4F3B-4590-827E-F91CB3D36306}"/>
    <cellStyle name="Currency 76 2" xfId="56657" xr:uid="{B10AAC81-1FF2-4F73-8A24-80C214D0507C}"/>
    <cellStyle name="Currency 77" xfId="56660" xr:uid="{38D8B53C-A4F9-42D3-A3B7-870C00B812AD}"/>
    <cellStyle name="Currency 8" xfId="18760" xr:uid="{439492E0-5F62-42B4-A6D5-0F6463ECCE3C}"/>
    <cellStyle name="Currency 8 2" xfId="18761" xr:uid="{1DB065AF-020C-49EB-89CD-1869E98094C7}"/>
    <cellStyle name="Currency 8 3" xfId="18762" xr:uid="{C7BDD096-E24B-4E68-A66E-78319E2ABAC3}"/>
    <cellStyle name="Currency 8_INPUT Allocators" xfId="18763" xr:uid="{89981D00-2FF5-43BA-B5EA-060970165E72}"/>
    <cellStyle name="Currency 9" xfId="18764" xr:uid="{E50EC1E6-633A-4629-A2C3-EE279DC999E2}"/>
    <cellStyle name="Currency 9 10" xfId="18765" xr:uid="{189BA9E5-305E-46AE-9C94-F00A80FB955B}"/>
    <cellStyle name="Currency 9 11" xfId="18766" xr:uid="{0061B4C7-B16C-4608-B997-07B191EB0F60}"/>
    <cellStyle name="Currency 9 12" xfId="18767" xr:uid="{4E657B9E-96E6-42AA-B765-0961B76B84E4}"/>
    <cellStyle name="Currency 9 13" xfId="18768" xr:uid="{E6F11532-675D-4401-ABB8-58DB977645A0}"/>
    <cellStyle name="Currency 9 14" xfId="18769" xr:uid="{CAF9814B-FF1D-4236-9DBF-969F27431D7D}"/>
    <cellStyle name="Currency 9 15" xfId="18770" xr:uid="{D7AB0CE2-6A8F-4B49-AE3E-04B16D044D2D}"/>
    <cellStyle name="Currency 9 16" xfId="18771" xr:uid="{7D2C0CDE-A709-4FE1-BF9B-F27DDD64D7FB}"/>
    <cellStyle name="Currency 9 2" xfId="18772" xr:uid="{A1A0D953-7C6B-47E0-86DA-8DC22502E6CE}"/>
    <cellStyle name="Currency 9 2 2" xfId="18773" xr:uid="{1F67A09F-9259-45DF-837C-977A231B3AF7}"/>
    <cellStyle name="Currency 9 2 2 2" xfId="18774" xr:uid="{6B666E71-225F-41EA-9937-D59FEFAEEE23}"/>
    <cellStyle name="Currency 9 2 2 3" xfId="18775" xr:uid="{18822A68-8BD6-4142-9173-DABF6133C607}"/>
    <cellStyle name="Currency 9 2 2 4" xfId="18776" xr:uid="{287EDCF3-E1F6-415F-B87B-C9653199858B}"/>
    <cellStyle name="Currency 9 2 2 5" xfId="18777" xr:uid="{14BBCDFA-9A22-4520-87A4-C678357EAD99}"/>
    <cellStyle name="Currency 9 2 3" xfId="18778" xr:uid="{CBF995E5-9AFC-47C8-AD52-A538DA29E842}"/>
    <cellStyle name="Currency 9 2 4" xfId="18779" xr:uid="{16CA49F7-DE31-4AA5-B7B0-0778A77372DB}"/>
    <cellStyle name="Currency 9 2 5" xfId="18780" xr:uid="{D0508760-ABAC-468E-A833-364AE04B86CC}"/>
    <cellStyle name="Currency 9 2 6" xfId="18781" xr:uid="{B2BF998B-EC99-446B-9E64-4B644211DF26}"/>
    <cellStyle name="Currency 9 2 7" xfId="18782" xr:uid="{C292BFAF-4CD1-4844-A4CD-8CD4EE20D3A0}"/>
    <cellStyle name="Currency 9 2 8" xfId="18783" xr:uid="{89E4B50F-6311-4935-AEA9-251DC602B9A3}"/>
    <cellStyle name="Currency 9 2 9" xfId="18784" xr:uid="{52FB1C23-27F5-44F9-AF7F-7912E178F41B}"/>
    <cellStyle name="Currency 9 2_Int on Cust Dep" xfId="18785" xr:uid="{1C978090-43CD-48E1-87D9-22002269B081}"/>
    <cellStyle name="Currency 9 3" xfId="18786" xr:uid="{E4265C9E-E4A3-4393-BBA7-CFC953F6232B}"/>
    <cellStyle name="Currency 9 3 2" xfId="18787" xr:uid="{E21A0ABC-4656-4F29-87F3-1CAD0882B848}"/>
    <cellStyle name="Currency 9 3 2 2" xfId="18788" xr:uid="{899DE0AA-2C1E-4DEF-8639-BBD792A1838F}"/>
    <cellStyle name="Currency 9 3 2 3" xfId="18789" xr:uid="{4FC2D87D-743C-4B61-8A7B-F1645BA111EA}"/>
    <cellStyle name="Currency 9 3 2 4" xfId="18790" xr:uid="{94E91B2A-A950-4210-82B3-0D08CB71C37A}"/>
    <cellStyle name="Currency 9 3 2 5" xfId="18791" xr:uid="{BE4A4FF2-D057-4FF3-9C45-A6B3EB0B699B}"/>
    <cellStyle name="Currency 9 3 3" xfId="18792" xr:uid="{E870C109-607A-4A86-BC15-DD4D96152448}"/>
    <cellStyle name="Currency 9 3 4" xfId="18793" xr:uid="{14D4B4CE-3BAC-4410-9F53-3688730B4E40}"/>
    <cellStyle name="Currency 9 3 5" xfId="18794" xr:uid="{5B2D4315-1389-4F26-8144-0E8EF26D0D6D}"/>
    <cellStyle name="Currency 9 3 6" xfId="18795" xr:uid="{8BA01141-80B1-48CF-B5FF-07369D2D4B75}"/>
    <cellStyle name="Currency 9 3 7" xfId="18796" xr:uid="{4BD2E1D6-4B44-46DB-BEA6-8F3603B77279}"/>
    <cellStyle name="Currency 9 3 8" xfId="18797" xr:uid="{B1DCCF63-9F65-40F5-BEDC-C5F8795A7CDA}"/>
    <cellStyle name="Currency 9 3 9" xfId="18798" xr:uid="{2391DB23-ED3F-41F9-93F7-FB7377AFFF08}"/>
    <cellStyle name="Currency 9 3_Int on Cust Dep" xfId="18799" xr:uid="{2BD371BF-1453-4A3C-970D-DEB832B19EBB}"/>
    <cellStyle name="Currency 9 4" xfId="18800" xr:uid="{43A6D624-B55B-41BF-BF5F-95E2AB317B61}"/>
    <cellStyle name="Currency 9 4 2" xfId="18801" xr:uid="{4A7D572F-5CCD-46E3-B62D-D7CAA67DAD11}"/>
    <cellStyle name="Currency 9 4 2 2" xfId="18802" xr:uid="{28659575-2AC1-4D7F-9970-1C276F039CCD}"/>
    <cellStyle name="Currency 9 4 2 3" xfId="18803" xr:uid="{4E696668-8136-449B-8BE0-BD32C2BF1B55}"/>
    <cellStyle name="Currency 9 4 2 4" xfId="18804" xr:uid="{147030FA-1459-4D31-B1FB-0D643E6A6FAD}"/>
    <cellStyle name="Currency 9 4 2 5" xfId="18805" xr:uid="{96C863BE-E117-4367-A895-2A401F133667}"/>
    <cellStyle name="Currency 9 4 3" xfId="18806" xr:uid="{0A4E5579-F857-4EB3-A5DA-BA41B9EDCFA2}"/>
    <cellStyle name="Currency 9 4 4" xfId="18807" xr:uid="{491B7CE6-3F07-4C4D-AFE2-7B3D7664B915}"/>
    <cellStyle name="Currency 9 4 5" xfId="18808" xr:uid="{C3AACCAC-A1A8-4F04-8A6A-02ADD1CBB657}"/>
    <cellStyle name="Currency 9 4 6" xfId="18809" xr:uid="{AF0D4CFD-5504-4358-8780-FBC0CD12A069}"/>
    <cellStyle name="Currency 9 4 7" xfId="18810" xr:uid="{57F5E17F-E57A-47C4-8383-3536172FF2B7}"/>
    <cellStyle name="Currency 9 4 8" xfId="18811" xr:uid="{BDC8E1E8-91AE-4C9B-8C2C-BC07AFE0B763}"/>
    <cellStyle name="Currency 9 4 9" xfId="18812" xr:uid="{9DD56923-66CB-4227-A563-D15F18D71CC0}"/>
    <cellStyle name="Currency 9 4_Int on Cust Dep" xfId="18813" xr:uid="{80A14E24-9E7E-44D3-8239-BC14A0EF671A}"/>
    <cellStyle name="Currency 9 5" xfId="18814" xr:uid="{8037425E-D3BF-4069-A75A-C68DED1D905F}"/>
    <cellStyle name="Currency 9 5 2" xfId="18815" xr:uid="{3E93E6B4-2FA5-429F-8D81-454D5980E50C}"/>
    <cellStyle name="Currency 9 5 3" xfId="18816" xr:uid="{0996F210-D1F2-47DA-95D5-FF72A6DC94E8}"/>
    <cellStyle name="Currency 9 5 4" xfId="18817" xr:uid="{97A65247-D755-4E3F-8E41-EE62D08CDEDD}"/>
    <cellStyle name="Currency 9 5 5" xfId="18818" xr:uid="{A1685458-85D9-495D-BD10-A2E5442F96C6}"/>
    <cellStyle name="Currency 9 6" xfId="18819" xr:uid="{5F98F1F9-1F1C-48B8-95AF-C2A4CBC1EDEF}"/>
    <cellStyle name="Currency 9 6 2" xfId="18820" xr:uid="{2B4B8995-86B8-4309-B029-D71CB4D5DC42}"/>
    <cellStyle name="Currency 9 6 3" xfId="18821" xr:uid="{F7257DC6-60D7-46A0-8603-8880DCC50962}"/>
    <cellStyle name="Currency 9 6 4" xfId="18822" xr:uid="{7827E9CF-3E39-434D-A5B8-61BF2F6A614D}"/>
    <cellStyle name="Currency 9 7" xfId="18823" xr:uid="{4FAE74B5-144B-4AC2-B65D-92893B3B3E4D}"/>
    <cellStyle name="Currency 9 8" xfId="18824" xr:uid="{4684FC47-2923-4D13-9251-405868EE8654}"/>
    <cellStyle name="Currency 9 9" xfId="18825" xr:uid="{7F0E421B-3693-4EDC-BD44-949081108FF1}"/>
    <cellStyle name="Currency 9_INPUT Allocators" xfId="18826" xr:uid="{91099781-24E3-414F-A7A4-8CCBCF0F16F9}"/>
    <cellStyle name="Date" xfId="18827" xr:uid="{14F4A19B-B435-46C4-B7B9-48ABD6433175}"/>
    <cellStyle name="doub - Style3" xfId="18828" xr:uid="{E37769F2-4AAB-476C-A926-07AE91E6E069}"/>
    <cellStyle name="Explanatory Text 10" xfId="18829" xr:uid="{4DB17DD0-30BB-4147-B49F-0E9F46D1A243}"/>
    <cellStyle name="Explanatory Text 10 2" xfId="18830" xr:uid="{742E7E8B-AFFB-4F14-8E82-DE341F3C978B}"/>
    <cellStyle name="Explanatory Text 10_INPUT Allocators" xfId="18831" xr:uid="{C00031A5-97CC-4DF8-95E1-7A3E8FEE6F85}"/>
    <cellStyle name="Explanatory Text 11" xfId="18832" xr:uid="{C1A21CA7-94D1-4D7A-9F51-1F955C779C2C}"/>
    <cellStyle name="Explanatory Text 12" xfId="18833" xr:uid="{B22CA80C-3B33-49B3-BD3B-AC876343D143}"/>
    <cellStyle name="Explanatory Text 13" xfId="18834" xr:uid="{E8FE2429-DBA1-4C5F-919A-A0FBF10EC770}"/>
    <cellStyle name="Explanatory Text 14" xfId="18835" xr:uid="{82016CE3-D381-4B6B-82E6-4B8D528CA6CA}"/>
    <cellStyle name="Explanatory Text 15" xfId="18836" xr:uid="{895418C3-CDAA-4B93-ACD8-33A8B31083F4}"/>
    <cellStyle name="Explanatory Text 16" xfId="18837" xr:uid="{76B668A0-C3AF-4880-9C48-BEEFF4F00569}"/>
    <cellStyle name="Explanatory Text 17" xfId="18838" xr:uid="{C13BF468-F634-4257-8766-CE2470B55DC9}"/>
    <cellStyle name="Explanatory Text 18" xfId="18839" xr:uid="{7F90FF09-98FE-4083-BFB7-E98193FA718C}"/>
    <cellStyle name="Explanatory Text 19" xfId="18840" xr:uid="{7D59E8F0-9370-4634-923C-15DEF19C9B94}"/>
    <cellStyle name="Explanatory Text 2" xfId="18841" xr:uid="{BBF5DDF1-21FB-4BBA-819D-AB9F11EDE342}"/>
    <cellStyle name="Explanatory Text 2 10" xfId="18842" xr:uid="{FE31066D-7777-4AAA-A337-232A7BA95344}"/>
    <cellStyle name="Explanatory Text 2 11" xfId="18843" xr:uid="{CA6B966D-C14A-4465-9A22-F564E3D46BC5}"/>
    <cellStyle name="Explanatory Text 2 12" xfId="18844" xr:uid="{6A396D98-A2DF-4860-A697-6F3D402D4CF2}"/>
    <cellStyle name="Explanatory Text 2 13" xfId="18845" xr:uid="{EE66EE09-ED7A-460E-B36C-B6217D405E43}"/>
    <cellStyle name="Explanatory Text 2 14" xfId="18846" xr:uid="{73A07475-1B4D-4E36-9A84-21279D79D819}"/>
    <cellStyle name="Explanatory Text 2 15" xfId="18847" xr:uid="{5F6F04D7-4888-4FBB-BE9F-049905F8539C}"/>
    <cellStyle name="Explanatory Text 2 16" xfId="18848" xr:uid="{03653CFC-F714-4533-975E-12BD83BFC86A}"/>
    <cellStyle name="Explanatory Text 2 17" xfId="18849" xr:uid="{7A2277BE-0904-49FE-BAB8-70A77B46267F}"/>
    <cellStyle name="Explanatory Text 2 18" xfId="18850" xr:uid="{7AD4C873-39A8-4385-9FDD-184D84467349}"/>
    <cellStyle name="Explanatory Text 2 19" xfId="18851" xr:uid="{75A9DC89-DB6C-4FD5-8B42-B40F30036C40}"/>
    <cellStyle name="Explanatory Text 2 2" xfId="18852" xr:uid="{650E4699-36B8-43D3-93AA-96866A6AE896}"/>
    <cellStyle name="Explanatory Text 2 2 2" xfId="18853" xr:uid="{9B23BBE7-1F9A-47FE-B95F-1FE9F88A016A}"/>
    <cellStyle name="Explanatory Text 2 2 2 2" xfId="18854" xr:uid="{7F650707-56FD-44CF-AEAB-5E019498BA34}"/>
    <cellStyle name="Explanatory Text 2 2 2_INPUT Allocators" xfId="18855" xr:uid="{651409D5-9207-4CA9-A50B-625B008DEF47}"/>
    <cellStyle name="Explanatory Text 2 2 3" xfId="18856" xr:uid="{F34271AB-E6B7-47F8-9DBB-F76C25BF9DFA}"/>
    <cellStyle name="Explanatory Text 2 2 4" xfId="18857" xr:uid="{2270BDC9-65D2-45BF-85C7-A65015476F22}"/>
    <cellStyle name="Explanatory Text 2 2_INPUT Allocators" xfId="18858" xr:uid="{73653CB5-837D-4AFE-92CE-1FD03823B587}"/>
    <cellStyle name="Explanatory Text 2 20" xfId="18859" xr:uid="{EAE4E8D4-D9DD-42E8-9DF8-D3AE4EA9C3C4}"/>
    <cellStyle name="Explanatory Text 2 21" xfId="18860" xr:uid="{0B94DBEB-0FB4-4995-A9EE-4D4BDA5468A8}"/>
    <cellStyle name="Explanatory Text 2 22" xfId="18861" xr:uid="{6FFA3142-2B38-448E-8CBA-930D1D645D7B}"/>
    <cellStyle name="Explanatory Text 2 23" xfId="18862" xr:uid="{3B9D3694-041F-4588-9A25-3B657E03AAFB}"/>
    <cellStyle name="Explanatory Text 2 24" xfId="18863" xr:uid="{8CDF4C23-DEE1-4378-A443-1B7DBEAB936A}"/>
    <cellStyle name="Explanatory Text 2 25" xfId="18864" xr:uid="{93398F0A-4CBF-4A2E-AC73-B3AE07F81CCB}"/>
    <cellStyle name="Explanatory Text 2 26" xfId="18865" xr:uid="{E0941BC7-37CC-455B-A13D-E7C7292F5045}"/>
    <cellStyle name="Explanatory Text 2 27" xfId="18866" xr:uid="{645F3231-31BD-4F13-A18D-06EE05E0AB39}"/>
    <cellStyle name="Explanatory Text 2 28" xfId="18867" xr:uid="{95F41348-F56E-42C9-A5C7-C592F668EE8A}"/>
    <cellStyle name="Explanatory Text 2 29" xfId="18868" xr:uid="{EF3EF43F-43F3-4885-A77A-E7DAB628B34A}"/>
    <cellStyle name="Explanatory Text 2 3" xfId="18869" xr:uid="{FCFEED82-F962-4E44-BCE9-3506ABF8A569}"/>
    <cellStyle name="Explanatory Text 2 3 2" xfId="18870" xr:uid="{336456BE-0A86-438A-BD4F-97EFE3EF03D5}"/>
    <cellStyle name="Explanatory Text 2 3 2 2" xfId="18871" xr:uid="{622E09AA-6A65-4A0C-8BD0-B9CABD2641F1}"/>
    <cellStyle name="Explanatory Text 2 3 2_INPUT Allocators" xfId="18872" xr:uid="{C8FAC17F-02BC-46F5-9523-61E24445357B}"/>
    <cellStyle name="Explanatory Text 2 3 3" xfId="18873" xr:uid="{E80FFBDE-9478-44D8-89FA-AA79D3575743}"/>
    <cellStyle name="Explanatory Text 2 3 4" xfId="18874" xr:uid="{5E3E7E6D-141D-49D5-A8D7-38D1B7E8FEDB}"/>
    <cellStyle name="Explanatory Text 2 3_INPUT Allocators" xfId="18875" xr:uid="{06166F9D-5A5F-4917-8129-A175B6DD5A63}"/>
    <cellStyle name="Explanatory Text 2 30" xfId="18876" xr:uid="{2E890CAE-DB19-440F-AB38-A952F28CA6E9}"/>
    <cellStyle name="Explanatory Text 2 31" xfId="18877" xr:uid="{331632B7-DE04-4820-9D7B-5DFD0DDDACBA}"/>
    <cellStyle name="Explanatory Text 2 32" xfId="18878" xr:uid="{5F59EE40-BBC9-4211-8276-56B5D884C218}"/>
    <cellStyle name="Explanatory Text 2 33" xfId="18879" xr:uid="{8AEADAC9-C98A-4BFE-AEF8-1EAA13888737}"/>
    <cellStyle name="Explanatory Text 2 34" xfId="18880" xr:uid="{DFEAD155-F9EE-4CC3-B012-FABB8EAD99FB}"/>
    <cellStyle name="Explanatory Text 2 35" xfId="18881" xr:uid="{48E0175F-735B-45F3-96A1-BB0E6E1A6E6D}"/>
    <cellStyle name="Explanatory Text 2 36" xfId="18882" xr:uid="{153CCC6A-A974-478F-8F54-EF0112831CF6}"/>
    <cellStyle name="Explanatory Text 2 37" xfId="18883" xr:uid="{39B111EA-298A-4C93-B2D1-E1A99ED35CEB}"/>
    <cellStyle name="Explanatory Text 2 38" xfId="18884" xr:uid="{63A93423-5D4A-496E-814C-F35ECAA6E583}"/>
    <cellStyle name="Explanatory Text 2 39" xfId="18885" xr:uid="{CC43BB62-B11A-454C-8A6B-0C04C00C116F}"/>
    <cellStyle name="Explanatory Text 2 4" xfId="18886" xr:uid="{253DEA36-C237-4DF7-B2D8-13BFDB161449}"/>
    <cellStyle name="Explanatory Text 2 4 2" xfId="18887" xr:uid="{87CE2082-2DF0-4E2F-9EB9-EA5E6B2A0E34}"/>
    <cellStyle name="Explanatory Text 2 4 2 2" xfId="18888" xr:uid="{B894A75D-D160-4F6F-B978-4FCBD54AEC87}"/>
    <cellStyle name="Explanatory Text 2 4 2_INPUT Allocators" xfId="18889" xr:uid="{829DCC43-302B-4709-8E30-42C3CBBE5CD6}"/>
    <cellStyle name="Explanatory Text 2 4 3" xfId="18890" xr:uid="{2093C192-3B32-4C58-8E16-B61C07328939}"/>
    <cellStyle name="Explanatory Text 2 4 4" xfId="18891" xr:uid="{53880613-C1F1-4536-841C-12AE3816652A}"/>
    <cellStyle name="Explanatory Text 2 4_INPUT Allocators" xfId="18892" xr:uid="{817C1F04-7DFE-4F7E-9224-1217229D1C3F}"/>
    <cellStyle name="Explanatory Text 2 40" xfId="18893" xr:uid="{B28D1E91-B8BE-4BC7-BF85-A4424A0177ED}"/>
    <cellStyle name="Explanatory Text 2 41" xfId="18894" xr:uid="{0726F88A-4F4E-468E-935B-78C484A5FE7D}"/>
    <cellStyle name="Explanatory Text 2 42" xfId="18895" xr:uid="{F94F1166-4D22-4960-92A1-90C5B9518F07}"/>
    <cellStyle name="Explanatory Text 2 43" xfId="18896" xr:uid="{037D35B3-0F84-4157-89D2-73DE922A2E3A}"/>
    <cellStyle name="Explanatory Text 2 44" xfId="18897" xr:uid="{67918FE2-EA3F-4B27-B1B9-DA02F1FD248B}"/>
    <cellStyle name="Explanatory Text 2 45" xfId="18898" xr:uid="{662112B6-99D7-4654-9143-EFB7B044E699}"/>
    <cellStyle name="Explanatory Text 2 46" xfId="18899" xr:uid="{04A87935-61DB-4F36-B65B-246BB4CAF257}"/>
    <cellStyle name="Explanatory Text 2 47" xfId="18900" xr:uid="{EB4776C5-268A-4245-8C89-84CDE2ABEC79}"/>
    <cellStyle name="Explanatory Text 2 48" xfId="18901" xr:uid="{AB845359-79AA-4DA1-9C21-070F515D2A6C}"/>
    <cellStyle name="Explanatory Text 2 49" xfId="18902" xr:uid="{96F5F970-7D39-45A3-A0A9-B816E4DC8D58}"/>
    <cellStyle name="Explanatory Text 2 5" xfId="18903" xr:uid="{358C17B8-C3B0-420B-ACD5-BF4F073F3B0C}"/>
    <cellStyle name="Explanatory Text 2 5 2" xfId="18904" xr:uid="{B12EF0A2-E847-4BC6-8862-D7AF8BA9BDBB}"/>
    <cellStyle name="Explanatory Text 2 5 2 2" xfId="18905" xr:uid="{904525C3-150A-401A-B7D3-86FDB3321F77}"/>
    <cellStyle name="Explanatory Text 2 5 2_INPUT Allocators" xfId="18906" xr:uid="{F247F4A1-A722-462B-B573-4885042CF4D1}"/>
    <cellStyle name="Explanatory Text 2 5 3" xfId="18907" xr:uid="{1999EEDA-BD28-4734-9941-DF3F78653D32}"/>
    <cellStyle name="Explanatory Text 2 5 4" xfId="18908" xr:uid="{AD06D4C6-03AA-48EC-981C-92C9529F4156}"/>
    <cellStyle name="Explanatory Text 2 5_INPUT Allocators" xfId="18909" xr:uid="{DB980ADE-88DD-49CC-8EE5-0A3E359CCE96}"/>
    <cellStyle name="Explanatory Text 2 50" xfId="18910" xr:uid="{0DC6F5B4-AB9E-4A89-8B84-852A11624EDA}"/>
    <cellStyle name="Explanatory Text 2 51" xfId="18911" xr:uid="{2F0DC3DF-F8BF-485E-8A6E-A5132E6DA68E}"/>
    <cellStyle name="Explanatory Text 2 52" xfId="18912" xr:uid="{67D417B1-97CF-433C-B8DF-CADD3FC54930}"/>
    <cellStyle name="Explanatory Text 2 53" xfId="18913" xr:uid="{748610DA-42EA-46AA-878B-A5A14829F3C4}"/>
    <cellStyle name="Explanatory Text 2 6" xfId="18914" xr:uid="{82F3C077-3DA4-4BBB-8BFA-8E8240E0DECF}"/>
    <cellStyle name="Explanatory Text 2 7" xfId="18915" xr:uid="{ED8F99B9-4AE9-4552-8175-49F624FAA080}"/>
    <cellStyle name="Explanatory Text 2 8" xfId="18916" xr:uid="{198EC27E-7DB7-4943-9CA5-9D519A60042D}"/>
    <cellStyle name="Explanatory Text 2 9" xfId="18917" xr:uid="{01963AFC-7F79-4BEB-8ADC-ED10A975489F}"/>
    <cellStyle name="Explanatory Text 2_INPUT Allocators" xfId="18918" xr:uid="{499A4009-15E1-41C0-9361-E6B909245CB9}"/>
    <cellStyle name="Explanatory Text 20" xfId="18919" xr:uid="{D87BC409-AFE7-4A9A-B8E4-1501FF607665}"/>
    <cellStyle name="Explanatory Text 21" xfId="18920" xr:uid="{70376CF0-5978-4FAF-B9E8-05D1F661C052}"/>
    <cellStyle name="Explanatory Text 22" xfId="18921" xr:uid="{46C2BA50-EEF3-4A55-BB04-89370B2A0432}"/>
    <cellStyle name="Explanatory Text 23" xfId="18922" xr:uid="{1EE5E14E-2FBE-4E97-9932-662BBCA18DFC}"/>
    <cellStyle name="Explanatory Text 24" xfId="18923" xr:uid="{DF7F7251-A798-4C5A-B44D-5F2746098E5A}"/>
    <cellStyle name="Explanatory Text 25" xfId="18924" xr:uid="{74DD2DD7-6AB9-478B-A4F7-855B6154DB7F}"/>
    <cellStyle name="Explanatory Text 26" xfId="18925" xr:uid="{BE004723-41FB-402D-848C-A4E0D7C4C77B}"/>
    <cellStyle name="Explanatory Text 27" xfId="18926" xr:uid="{8D517E2D-F1E6-4650-A2C0-C2AC6C4FD777}"/>
    <cellStyle name="Explanatory Text 28" xfId="18927" xr:uid="{FACFCB97-DA71-42D1-96BB-E37DD08E90BD}"/>
    <cellStyle name="Explanatory Text 29" xfId="18928" xr:uid="{C93288DC-1F36-4F83-A03E-FE33C5AF8A4C}"/>
    <cellStyle name="Explanatory Text 3" xfId="18929" xr:uid="{2DDE792C-C5AB-46EA-84DE-0852C3675BCD}"/>
    <cellStyle name="Explanatory Text 3 2" xfId="18930" xr:uid="{3068588B-3C2A-45D2-B221-A1CC74DA0A09}"/>
    <cellStyle name="Explanatory Text 3 2 2" xfId="18931" xr:uid="{906AB0CF-947D-45FC-AE21-02DF4B613D63}"/>
    <cellStyle name="Explanatory Text 3 2 2 2" xfId="18932" xr:uid="{6AB1BDB8-6F9A-424C-8D36-CFD2400BD110}"/>
    <cellStyle name="Explanatory Text 3 2 2_INPUT Allocators" xfId="18933" xr:uid="{DED5AEE6-D5CF-47EA-B84F-BD688751AD63}"/>
    <cellStyle name="Explanatory Text 3 2 3" xfId="18934" xr:uid="{FD14B397-FAFB-4217-B155-0D0786C4C8FD}"/>
    <cellStyle name="Explanatory Text 3 2 4" xfId="18935" xr:uid="{6C70D4E0-E970-49E1-99A3-1EFE195A9DFB}"/>
    <cellStyle name="Explanatory Text 3 2_INPUT Allocators" xfId="18936" xr:uid="{243DF464-0BF6-4B93-8192-4A8065B1390B}"/>
    <cellStyle name="Explanatory Text 3 3" xfId="18937" xr:uid="{0AB69F52-1AAF-4F25-BA30-CC57D54C28EC}"/>
    <cellStyle name="Explanatory Text 3 3 2" xfId="18938" xr:uid="{9D57E2B0-1F1B-4FE7-95E0-465E2E55B26D}"/>
    <cellStyle name="Explanatory Text 3 3 2 2" xfId="18939" xr:uid="{9D8FFA4D-B394-43E6-B8FC-D92689AEABAF}"/>
    <cellStyle name="Explanatory Text 3 3 2_INPUT Allocators" xfId="18940" xr:uid="{F266910B-515E-4091-9B08-7458C814CDB6}"/>
    <cellStyle name="Explanatory Text 3 3 3" xfId="18941" xr:uid="{8D226FCF-A16B-49EF-8604-7F6BA09E0D16}"/>
    <cellStyle name="Explanatory Text 3 3 4" xfId="18942" xr:uid="{73054496-9C60-48F2-8E0E-5A4A116DEB65}"/>
    <cellStyle name="Explanatory Text 3 3_INPUT Allocators" xfId="18943" xr:uid="{FF661280-1551-43E7-BAD4-ECAE13E9610A}"/>
    <cellStyle name="Explanatory Text 3 4" xfId="18944" xr:uid="{2FA0E26E-A7DC-45F9-8649-2A515A1CD2B3}"/>
    <cellStyle name="Explanatory Text 3 4 2" xfId="18945" xr:uid="{44157C54-B4C4-4535-8A27-329B2C74B434}"/>
    <cellStyle name="Explanatory Text 3 4_INPUT Allocators" xfId="18946" xr:uid="{9FFA99D8-EBFF-4CDD-9476-1F47A3E42EFF}"/>
    <cellStyle name="Explanatory Text 3 5" xfId="18947" xr:uid="{1E3B31EE-3EB0-4486-89F2-A450BE336A5D}"/>
    <cellStyle name="Explanatory Text 3 6" xfId="18948" xr:uid="{0011241D-E6A4-44A7-89DE-5C91F190729B}"/>
    <cellStyle name="Explanatory Text 3_INPUT Allocators" xfId="18949" xr:uid="{2C7918C5-038C-4644-A5FE-265594EC9250}"/>
    <cellStyle name="Explanatory Text 30" xfId="18950" xr:uid="{6BEF255D-B8D0-463C-BCA1-63CD4240C57E}"/>
    <cellStyle name="Explanatory Text 31" xfId="18951" xr:uid="{DFC8F512-CC8D-47D3-A574-F0D3AE92A247}"/>
    <cellStyle name="Explanatory Text 32" xfId="18952" xr:uid="{FDC4A831-C13E-4A0D-B87E-6245CECC56AD}"/>
    <cellStyle name="Explanatory Text 33" xfId="18953" xr:uid="{F6A7C96B-174B-43A2-99E9-DC2C46C0C6D9}"/>
    <cellStyle name="Explanatory Text 34" xfId="18954" xr:uid="{E0F19FA7-84E7-4F31-B23B-9557366BF56B}"/>
    <cellStyle name="Explanatory Text 35" xfId="18955" xr:uid="{8A0B4800-CD33-4F4B-9C56-8D4A6C114954}"/>
    <cellStyle name="Explanatory Text 36" xfId="18956" xr:uid="{63B7818B-1EFD-4093-B257-9FCC895CB424}"/>
    <cellStyle name="Explanatory Text 37" xfId="18957" xr:uid="{85BB7B78-0B81-482B-8127-929DA5CD9767}"/>
    <cellStyle name="Explanatory Text 38" xfId="18958" xr:uid="{13A80CED-4661-4776-A994-4BD03BB0568E}"/>
    <cellStyle name="Explanatory Text 39" xfId="18959" xr:uid="{CD31C8EB-8C19-4331-B014-8F25C13A4A72}"/>
    <cellStyle name="Explanatory Text 4" xfId="18960" xr:uid="{5D0C4CED-7BF8-40E5-8E72-CADC68188F4E}"/>
    <cellStyle name="Explanatory Text 4 2" xfId="18961" xr:uid="{C04ED3D8-960B-4047-B443-45FB1075A8F7}"/>
    <cellStyle name="Explanatory Text 4 2 2" xfId="18962" xr:uid="{C9C5E0CC-A259-4C69-A39D-D68CCAB67917}"/>
    <cellStyle name="Explanatory Text 4 2 2 2" xfId="18963" xr:uid="{8A4B2D92-FBBF-4A71-ADA0-000F438AFC99}"/>
    <cellStyle name="Explanatory Text 4 2 2_INPUT Allocators" xfId="18964" xr:uid="{1FD1774D-6AAA-42B2-BC13-59561D79DFF1}"/>
    <cellStyle name="Explanatory Text 4 2 3" xfId="18965" xr:uid="{A31614A2-ED13-4B7D-9C31-D0950576097B}"/>
    <cellStyle name="Explanatory Text 4 2 4" xfId="18966" xr:uid="{61AD879C-022A-4C23-9CB0-99926203B11D}"/>
    <cellStyle name="Explanatory Text 4 2_INPUT Allocators" xfId="18967" xr:uid="{F918A49B-D21A-4819-A2FF-339927886305}"/>
    <cellStyle name="Explanatory Text 4 3" xfId="18968" xr:uid="{9A5C2702-1C04-4935-A143-3B7564A196C5}"/>
    <cellStyle name="Explanatory Text 4 3 2" xfId="18969" xr:uid="{267ED3FE-BE76-41FD-B51A-02EA4E3AE163}"/>
    <cellStyle name="Explanatory Text 4 3 2 2" xfId="18970" xr:uid="{D581BF32-71A4-486B-9659-3DF3426543A6}"/>
    <cellStyle name="Explanatory Text 4 3 2_INPUT Allocators" xfId="18971" xr:uid="{4548867B-BD69-44B2-8637-1166B009CBF7}"/>
    <cellStyle name="Explanatory Text 4 3 3" xfId="18972" xr:uid="{FFBD2C44-2DB0-4AB2-A98A-9EE6C7050FD2}"/>
    <cellStyle name="Explanatory Text 4 3 4" xfId="18973" xr:uid="{53C88B1A-4006-4AC3-BBE6-9F0566EFADCD}"/>
    <cellStyle name="Explanatory Text 4 3_INPUT Allocators" xfId="18974" xr:uid="{602A6B21-F518-4D19-A7C7-5D6BB956DBB3}"/>
    <cellStyle name="Explanatory Text 4 4" xfId="18975" xr:uid="{FBDD2B87-718C-4EB9-B0D9-FDD6DF75DE49}"/>
    <cellStyle name="Explanatory Text 4 4 2" xfId="18976" xr:uid="{31684579-FD3C-45FF-86EB-AEBFBF91F167}"/>
    <cellStyle name="Explanatory Text 4 4_INPUT Allocators" xfId="18977" xr:uid="{5AE20E07-D38C-4F15-9394-E9C4E4C9BCC1}"/>
    <cellStyle name="Explanatory Text 4 5" xfId="18978" xr:uid="{DAFC0F99-1696-49BC-99AA-61EFB03C0DD5}"/>
    <cellStyle name="Explanatory Text 4 6" xfId="18979" xr:uid="{D51C3467-236E-406B-9D85-6A45A2C815F6}"/>
    <cellStyle name="Explanatory Text 4_INPUT Allocators" xfId="18980" xr:uid="{662D7E8F-2B0E-48B6-A65B-45A356E82200}"/>
    <cellStyle name="Explanatory Text 40" xfId="18981" xr:uid="{95D87EEC-84E0-45EF-B592-5408E074AD3F}"/>
    <cellStyle name="Explanatory Text 41" xfId="18982" xr:uid="{3CDAF43B-EF21-492D-96D1-D7884D66ABFA}"/>
    <cellStyle name="Explanatory Text 42" xfId="18983" xr:uid="{8CB5F4A0-B823-424E-B1EA-100601AED0AF}"/>
    <cellStyle name="Explanatory Text 43" xfId="18984" xr:uid="{4BBE2849-6BBA-4E9B-8792-E1220662849F}"/>
    <cellStyle name="Explanatory Text 44" xfId="18985" xr:uid="{1C765498-3171-42C5-B920-65E1E7653E9A}"/>
    <cellStyle name="Explanatory Text 45" xfId="18986" xr:uid="{1D56D28E-AF7D-48ED-82EC-6499E623CF13}"/>
    <cellStyle name="Explanatory Text 46" xfId="18987" xr:uid="{00B0F677-FEB6-4A5E-90BA-E6962D066D89}"/>
    <cellStyle name="Explanatory Text 47" xfId="18988" xr:uid="{DFF41902-199D-45F5-890D-C2331DFD8206}"/>
    <cellStyle name="Explanatory Text 48" xfId="18989" xr:uid="{42269CC4-C386-4190-BAD8-B4C52233FABF}"/>
    <cellStyle name="Explanatory Text 49" xfId="18990" xr:uid="{EC6A9DEF-7743-4A8A-8164-85AF95AE79BE}"/>
    <cellStyle name="Explanatory Text 5" xfId="18991" xr:uid="{F06AB047-3005-405B-B67C-30495A939A28}"/>
    <cellStyle name="Explanatory Text 5 2" xfId="18992" xr:uid="{BF4FB70D-316D-4B81-A4EB-57316A76D26C}"/>
    <cellStyle name="Explanatory Text 5 2 2" xfId="18993" xr:uid="{9C2524C6-BA60-4564-8EE1-1BFA60886B9B}"/>
    <cellStyle name="Explanatory Text 5 2 2 2" xfId="18994" xr:uid="{3895B5C2-121A-4E29-AC87-EAC1B5EC3511}"/>
    <cellStyle name="Explanatory Text 5 2 2_INPUT Allocators" xfId="18995" xr:uid="{D635BE30-BC9C-41D0-8AC4-26A7C9EFA09D}"/>
    <cellStyle name="Explanatory Text 5 2 3" xfId="18996" xr:uid="{C11CFF6C-E703-4FF2-B347-5E33D4F32A58}"/>
    <cellStyle name="Explanatory Text 5 2 4" xfId="18997" xr:uid="{BEF9B19D-7C86-4CE6-A683-261E8657FCA0}"/>
    <cellStyle name="Explanatory Text 5 2_INPUT Allocators" xfId="18998" xr:uid="{2D082056-34DB-4F81-BB1C-ABE364B40D9C}"/>
    <cellStyle name="Explanatory Text 5 3" xfId="18999" xr:uid="{BA84185F-037E-47BB-B5B3-30B40886AE47}"/>
    <cellStyle name="Explanatory Text 5 3 2" xfId="19000" xr:uid="{06751D04-73EF-40F9-8B6B-450BBD7D8807}"/>
    <cellStyle name="Explanatory Text 5 3 2 2" xfId="19001" xr:uid="{85C91D55-E96B-4359-B052-66C11C6043B5}"/>
    <cellStyle name="Explanatory Text 5 3 2_INPUT Allocators" xfId="19002" xr:uid="{2F9664F8-25BE-4EE7-8F0D-CF74981AF631}"/>
    <cellStyle name="Explanatory Text 5 3 3" xfId="19003" xr:uid="{52699578-FD3A-42AC-BD27-A843B9BA5819}"/>
    <cellStyle name="Explanatory Text 5 3 4" xfId="19004" xr:uid="{47F255C5-BCE6-4245-B794-89A83850BBA0}"/>
    <cellStyle name="Explanatory Text 5 3_INPUT Allocators" xfId="19005" xr:uid="{B119A648-83C9-4AE5-B589-4E1DE6D4D3A1}"/>
    <cellStyle name="Explanatory Text 5 4" xfId="19006" xr:uid="{6CC10FC0-E9E1-4E76-A904-FD1EBCF4DCE0}"/>
    <cellStyle name="Explanatory Text 5 4 2" xfId="19007" xr:uid="{EE871918-E0ED-4F94-B873-DBF5BA4999F2}"/>
    <cellStyle name="Explanatory Text 5 4_INPUT Allocators" xfId="19008" xr:uid="{8AAB7ED2-DBC1-4424-A4FD-A23EB20C15F1}"/>
    <cellStyle name="Explanatory Text 5 5" xfId="19009" xr:uid="{3BD1398E-E8A2-4973-8382-B6DFAC7C99C8}"/>
    <cellStyle name="Explanatory Text 5 6" xfId="19010" xr:uid="{3DA2B0BC-4529-4190-9563-E582EAB407F9}"/>
    <cellStyle name="Explanatory Text 5_INPUT Allocators" xfId="19011" xr:uid="{E537F17F-9BCD-44AC-A2B4-FF53BB365742}"/>
    <cellStyle name="Explanatory Text 50" xfId="19012" xr:uid="{2C53364E-A3A4-4B60-9613-DFB865B098F6}"/>
    <cellStyle name="Explanatory Text 51" xfId="19013" xr:uid="{CC84DB7C-F51F-4207-B262-C70786C43336}"/>
    <cellStyle name="Explanatory Text 52" xfId="19014" xr:uid="{A7821F0F-C689-465D-8662-BCA7DA540F78}"/>
    <cellStyle name="Explanatory Text 53" xfId="19015" xr:uid="{927F565C-6655-4584-8788-41253836A529}"/>
    <cellStyle name="Explanatory Text 54" xfId="19016" xr:uid="{6D11B72E-5F0F-4F1A-840D-897CA587B64A}"/>
    <cellStyle name="Explanatory Text 55" xfId="19017" xr:uid="{9A51AF09-94B6-4845-986A-97BBBE4E5479}"/>
    <cellStyle name="Explanatory Text 56" xfId="19018" xr:uid="{9562C2ED-4F66-4BA4-8BAE-17EC79037CC0}"/>
    <cellStyle name="Explanatory Text 57" xfId="19019" xr:uid="{0164D880-B478-4612-90FD-DC912469AFE2}"/>
    <cellStyle name="Explanatory Text 58" xfId="19020" xr:uid="{9F1CE5DE-690D-4031-9661-8CBFFD7B55A5}"/>
    <cellStyle name="Explanatory Text 59" xfId="19021" xr:uid="{63728CC8-7A7D-4309-9D5A-AB9AB1F26F76}"/>
    <cellStyle name="Explanatory Text 6" xfId="19022" xr:uid="{C0779EC7-8792-4854-85F5-1DC2253615CD}"/>
    <cellStyle name="Explanatory Text 6 2" xfId="19023" xr:uid="{23A8C0A4-D78F-455A-83CA-C42EDBCB94C5}"/>
    <cellStyle name="Explanatory Text 6 2 2" xfId="19024" xr:uid="{F6917171-E89E-4AC9-BB54-B6602F9FDEEB}"/>
    <cellStyle name="Explanatory Text 6 2_INPUT Allocators" xfId="19025" xr:uid="{5A715734-50A4-44F1-BD8A-8F4F4F3BC38E}"/>
    <cellStyle name="Explanatory Text 6 3" xfId="19026" xr:uid="{CDB8E96B-95AD-465A-BD62-62EC865407F5}"/>
    <cellStyle name="Explanatory Text 6 4" xfId="19027" xr:uid="{67425D86-CDF3-412A-8940-23EF3F727471}"/>
    <cellStyle name="Explanatory Text 6_INPUT Allocators" xfId="19028" xr:uid="{6B80ACB7-4983-4C8B-AE78-3C04C8B038F8}"/>
    <cellStyle name="Explanatory Text 60" xfId="19029" xr:uid="{3AA1A15B-E3FE-4832-AFF8-C44D88460F81}"/>
    <cellStyle name="Explanatory Text 61" xfId="19030" xr:uid="{F139E1E3-2BC5-414C-B503-D6ACA2311B2F}"/>
    <cellStyle name="Explanatory Text 62" xfId="19031" xr:uid="{88CECC06-4968-4ED2-868D-77898179767A}"/>
    <cellStyle name="Explanatory Text 63" xfId="19032" xr:uid="{83F1AA3C-8218-4203-A18F-7546320B5701}"/>
    <cellStyle name="Explanatory Text 64" xfId="19033" xr:uid="{F1EAD428-18BA-4535-B916-7648B19565D6}"/>
    <cellStyle name="Explanatory Text 65" xfId="19034" xr:uid="{2C5E8F97-6D0C-4C3A-A1C1-621BEA605CDA}"/>
    <cellStyle name="Explanatory Text 66" xfId="19035" xr:uid="{489B4490-419E-4814-81E2-42D0039F55CE}"/>
    <cellStyle name="Explanatory Text 67" xfId="19036" xr:uid="{BB85DDDD-83E9-4532-85E0-9BF77E8A7EBA}"/>
    <cellStyle name="Explanatory Text 68" xfId="19037" xr:uid="{E5CA3828-873D-44D0-AAB5-83FF0F6D2211}"/>
    <cellStyle name="Explanatory Text 69" xfId="19038" xr:uid="{62CB24DA-B940-43C7-8035-2B84E55666EF}"/>
    <cellStyle name="Explanatory Text 7" xfId="19039" xr:uid="{F79BFAB2-902C-4EF3-BC0E-D8E7015E68E8}"/>
    <cellStyle name="Explanatory Text 7 2" xfId="19040" xr:uid="{922AC49D-2E08-42FB-82F4-BCD13B7ED70E}"/>
    <cellStyle name="Explanatory Text 7 2 2" xfId="19041" xr:uid="{6FC57344-3471-4AF6-BEBD-0A78746C7CDD}"/>
    <cellStyle name="Explanatory Text 7 2_INPUT Allocators" xfId="19042" xr:uid="{29478525-0ECA-4C0E-A761-0981B4FA08E2}"/>
    <cellStyle name="Explanatory Text 7 3" xfId="19043" xr:uid="{A28615FC-F0F7-4F55-9E43-E0E219355A01}"/>
    <cellStyle name="Explanatory Text 7 4" xfId="19044" xr:uid="{EDC79BA8-C62A-4229-9D49-5C0ADBD7D9AE}"/>
    <cellStyle name="Explanatory Text 7_INPUT Allocators" xfId="19045" xr:uid="{86FC0B63-0965-4390-86C2-0F4AECB33C50}"/>
    <cellStyle name="Explanatory Text 70" xfId="19046" xr:uid="{C6598D90-A417-4A2B-A604-4822E9E6DDA9}"/>
    <cellStyle name="Explanatory Text 71" xfId="19047" xr:uid="{DFBBCE2E-5A4C-40AC-9B0A-560456A1A6F3}"/>
    <cellStyle name="Explanatory Text 72" xfId="19048" xr:uid="{C9AAE854-EB0D-401E-8E63-36F3E5BE8221}"/>
    <cellStyle name="Explanatory Text 73" xfId="19049" xr:uid="{0C53B89C-E788-4231-B99B-3138C83AB76D}"/>
    <cellStyle name="Explanatory Text 74" xfId="19050" xr:uid="{4CE0580C-8CE6-419E-9813-A915C5215B24}"/>
    <cellStyle name="Explanatory Text 75" xfId="19051" xr:uid="{F8FFA06B-7E36-4EFE-A6E7-D84149B3EA19}"/>
    <cellStyle name="Explanatory Text 76" xfId="19052" xr:uid="{FCBE99E7-E201-47FA-BCDB-2320B212CA43}"/>
    <cellStyle name="Explanatory Text 77" xfId="19053" xr:uid="{D239DD6F-CCC3-4BF2-96BB-95A4E6CC4C39}"/>
    <cellStyle name="Explanatory Text 78" xfId="19054" xr:uid="{8C65459A-5674-47D1-A6D3-73B6F73A0F95}"/>
    <cellStyle name="Explanatory Text 79" xfId="19055" xr:uid="{F49712BD-68BF-47C8-8899-371F490F9204}"/>
    <cellStyle name="Explanatory Text 8" xfId="19056" xr:uid="{46FC6770-3B14-4FF7-9283-95072425E199}"/>
    <cellStyle name="Explanatory Text 8 2" xfId="19057" xr:uid="{21E6C3E1-7828-482D-AB3E-5676EBC2EF14}"/>
    <cellStyle name="Explanatory Text 8 3" xfId="19058" xr:uid="{2A19AE1D-1170-496F-A32A-47A4A0FF8C67}"/>
    <cellStyle name="Explanatory Text 8 3 2" xfId="19059" xr:uid="{CCFFD525-147D-427F-B56C-7EC5B948134B}"/>
    <cellStyle name="Explanatory Text 8 3_INPUT Allocators" xfId="19060" xr:uid="{6CE14A36-D2CD-463F-AC47-BB177FCBFD45}"/>
    <cellStyle name="Explanatory Text 8 4" xfId="19061" xr:uid="{753451B5-1F31-4D24-87CC-6460CE2579C4}"/>
    <cellStyle name="Explanatory Text 8_INPUT Allocators" xfId="19062" xr:uid="{5F8C468A-1C4D-4B99-959E-1F95897AA19B}"/>
    <cellStyle name="Explanatory Text 80" xfId="19063" xr:uid="{4BA99942-9798-474E-8D13-C1DA51142DEB}"/>
    <cellStyle name="Explanatory Text 81" xfId="19064" xr:uid="{318FA47F-C7B8-462E-8827-43C87B2BF133}"/>
    <cellStyle name="Explanatory Text 82" xfId="19065" xr:uid="{4BB9DCB2-D392-4CF4-B394-995941A7DEF6}"/>
    <cellStyle name="Explanatory Text 83" xfId="19066" xr:uid="{7FE488C1-A917-4C99-ACB5-8806F94B39DE}"/>
    <cellStyle name="Explanatory Text 84" xfId="19067" xr:uid="{E4D02312-1EEE-4E7C-8AFB-823E2F959715}"/>
    <cellStyle name="Explanatory Text 85" xfId="19068" xr:uid="{59AEAEB0-BA6E-424E-B9FC-7C9D6E725F78}"/>
    <cellStyle name="Explanatory Text 86" xfId="19069" xr:uid="{87329C65-52F1-449A-9224-DEC484F2A12A}"/>
    <cellStyle name="Explanatory Text 87" xfId="19070" xr:uid="{C53D226B-F9FC-4671-A2EE-AA5932A5B54E}"/>
    <cellStyle name="Explanatory Text 88" xfId="19071" xr:uid="{31C11259-5A10-4854-BC46-735DC30333B1}"/>
    <cellStyle name="Explanatory Text 89" xfId="19072" xr:uid="{35E79F8C-F656-4177-8144-F52EA2EFAA60}"/>
    <cellStyle name="Explanatory Text 9" xfId="19073" xr:uid="{C1A42CF6-6C8B-4103-BFEA-2A2E82B9D0C2}"/>
    <cellStyle name="Explanatory Text 9 2" xfId="19074" xr:uid="{4BBAD37E-D105-4092-9722-756BD6A27F41}"/>
    <cellStyle name="Explanatory Text 9 2 2" xfId="19075" xr:uid="{D8C45A09-3793-4637-A731-706F45398EF0}"/>
    <cellStyle name="Explanatory Text 9 2_INPUT Allocators" xfId="19076" xr:uid="{E38C513F-5D74-4DAD-8375-A1DD8AE5CD67}"/>
    <cellStyle name="Explanatory Text 9 3" xfId="19077" xr:uid="{D8982721-FD73-49AF-BF38-3138829596CE}"/>
    <cellStyle name="Explanatory Text 9 4" xfId="19078" xr:uid="{B4033B67-1F4D-495A-8D2F-CCE3C86674CB}"/>
    <cellStyle name="Explanatory Text 9_INPUT Allocators" xfId="19079" xr:uid="{92AE25C1-A225-4DF8-B6F0-7AB8408B05C2}"/>
    <cellStyle name="Fixed" xfId="19080" xr:uid="{8C67868B-47F7-4C93-99A0-05C5388E8A0F}"/>
    <cellStyle name="Good 10" xfId="19081" xr:uid="{7684FE5B-51CE-4068-8288-5AC264069823}"/>
    <cellStyle name="Good 10 2" xfId="19082" xr:uid="{970CD1C3-8295-40AF-8923-17F8BFCB10BF}"/>
    <cellStyle name="Good 10_INPUT Allocators" xfId="19083" xr:uid="{4028798B-7160-4332-A527-0A6940592C4A}"/>
    <cellStyle name="Good 11" xfId="19084" xr:uid="{D539D20A-EFAB-4DB8-A183-C006897E60BA}"/>
    <cellStyle name="Good 12" xfId="19085" xr:uid="{DE3E6C33-4C67-4C90-8C5B-E8060822DCEA}"/>
    <cellStyle name="Good 13" xfId="19086" xr:uid="{31CB8713-097D-43A6-B116-793DDF3B95C5}"/>
    <cellStyle name="Good 14" xfId="19087" xr:uid="{2DD55B0F-446F-41C0-9CA6-447F0840D8B8}"/>
    <cellStyle name="Good 15" xfId="19088" xr:uid="{E072EB92-74A6-4BF0-A839-8D5B84F3F99E}"/>
    <cellStyle name="Good 16" xfId="19089" xr:uid="{2B1B833B-8AFD-4559-BC51-B21E6C7A55D0}"/>
    <cellStyle name="Good 17" xfId="19090" xr:uid="{C608D9D2-26E3-4DD7-8FB7-EC3C1B99F8DF}"/>
    <cellStyle name="Good 18" xfId="19091" xr:uid="{46991D33-A1FD-4FB3-B310-D3645C96E441}"/>
    <cellStyle name="Good 19" xfId="19092" xr:uid="{491F1DF6-E729-4673-8A59-32D52B7EAD9B}"/>
    <cellStyle name="Good 2" xfId="19093" xr:uid="{0D14A624-31AB-4FD6-AA78-6138EBD1B9E4}"/>
    <cellStyle name="Good 2 10" xfId="19094" xr:uid="{8826512E-34CF-47CA-96BD-0AD3E8244113}"/>
    <cellStyle name="Good 2 11" xfId="19095" xr:uid="{692F364D-755E-4D72-A171-19033FAC5DAF}"/>
    <cellStyle name="Good 2 12" xfId="19096" xr:uid="{7F38B14E-58F4-4087-8626-D4664A5FB25D}"/>
    <cellStyle name="Good 2 13" xfId="19097" xr:uid="{09DFD626-8752-414D-951C-DD5088839E79}"/>
    <cellStyle name="Good 2 14" xfId="19098" xr:uid="{3D5A54FE-5B3F-45B5-B250-658ACBFFD682}"/>
    <cellStyle name="Good 2 15" xfId="19099" xr:uid="{6C151B88-EF33-447E-8DDB-A7295A62311E}"/>
    <cellStyle name="Good 2 16" xfId="19100" xr:uid="{0A5EAD40-5D1C-44EC-9E1E-0B2FCC98241B}"/>
    <cellStyle name="Good 2 17" xfId="19101" xr:uid="{CC3AB0BB-BED4-400E-98F3-591093E9CF84}"/>
    <cellStyle name="Good 2 18" xfId="19102" xr:uid="{069CA9EC-F4FD-44B1-B7AF-2D6A0E659893}"/>
    <cellStyle name="Good 2 19" xfId="19103" xr:uid="{D75F02C4-4ACC-4848-A947-3F327D196B1C}"/>
    <cellStyle name="Good 2 2" xfId="19104" xr:uid="{58F7900A-D484-4E8A-B3DA-E77EEAA8260E}"/>
    <cellStyle name="Good 2 2 2" xfId="19105" xr:uid="{F6BB56E8-5966-481E-BD12-A9C8421CFB60}"/>
    <cellStyle name="Good 2 2 2 2" xfId="19106" xr:uid="{CFF8EDD8-F5C1-43FF-A5B6-179E8133DA4A}"/>
    <cellStyle name="Good 2 2 2_INPUT Allocators" xfId="19107" xr:uid="{945C36D2-67AF-482A-B411-779EB24079C6}"/>
    <cellStyle name="Good 2 2 3" xfId="19108" xr:uid="{4E960110-8E68-4DDE-A15B-A5740F12BAC6}"/>
    <cellStyle name="Good 2 2 4" xfId="19109" xr:uid="{E1392721-0221-4652-8E24-7A0C928FB1EC}"/>
    <cellStyle name="Good 2 2_INPUT Allocators" xfId="19110" xr:uid="{51DA7F6A-651C-4994-BAA9-E43C1D425C38}"/>
    <cellStyle name="Good 2 20" xfId="19111" xr:uid="{15A10466-30FA-4E65-ABEA-E2C1EF8B56F3}"/>
    <cellStyle name="Good 2 21" xfId="19112" xr:uid="{641F93D6-A4BC-4A54-A035-97DD703BB044}"/>
    <cellStyle name="Good 2 22" xfId="19113" xr:uid="{6B21260A-B3BA-4A34-87B5-472FA1E01685}"/>
    <cellStyle name="Good 2 23" xfId="19114" xr:uid="{3577657C-8C2B-48EC-A788-E798834EC829}"/>
    <cellStyle name="Good 2 24" xfId="19115" xr:uid="{565E016B-8727-4E61-A544-050FD5D24F6E}"/>
    <cellStyle name="Good 2 25" xfId="19116" xr:uid="{53CB839B-603B-4B51-80E8-BAEDC1E8146F}"/>
    <cellStyle name="Good 2 26" xfId="19117" xr:uid="{3C37F65B-9461-4654-8AA2-08101F3D0FEA}"/>
    <cellStyle name="Good 2 27" xfId="19118" xr:uid="{1AF6B9AE-3845-49FE-B667-CF99ED090BED}"/>
    <cellStyle name="Good 2 28" xfId="19119" xr:uid="{1961C685-6D7D-4B7C-BA5D-237609F82325}"/>
    <cellStyle name="Good 2 29" xfId="19120" xr:uid="{173B7EBA-44FA-494F-BDF7-412AD9DE1145}"/>
    <cellStyle name="Good 2 3" xfId="19121" xr:uid="{F4E451A2-D148-481B-A3E7-A3CA7B785BA2}"/>
    <cellStyle name="Good 2 3 2" xfId="19122" xr:uid="{1831F8A4-28C5-40A5-B49E-B0295E5E7070}"/>
    <cellStyle name="Good 2 3 2 2" xfId="19123" xr:uid="{0C5DBBF1-6FB2-4E73-9C67-A3F840266EF9}"/>
    <cellStyle name="Good 2 3 2_INPUT Allocators" xfId="19124" xr:uid="{DCB78846-8B74-4AAB-8DDD-71D1F032A16D}"/>
    <cellStyle name="Good 2 3 3" xfId="19125" xr:uid="{66C88BDF-903C-476C-BFA8-463CF96D5604}"/>
    <cellStyle name="Good 2 3 4" xfId="19126" xr:uid="{0C15868B-923E-4155-9FB4-9A84752696B9}"/>
    <cellStyle name="Good 2 3_INPUT Allocators" xfId="19127" xr:uid="{34433127-43C9-4B6D-8197-6395A2BDCB21}"/>
    <cellStyle name="Good 2 30" xfId="19128" xr:uid="{F95D7073-8CE1-4112-B124-2B8B88D5310C}"/>
    <cellStyle name="Good 2 31" xfId="19129" xr:uid="{AA7112B3-6BD4-420B-84AD-A38D273CFF1A}"/>
    <cellStyle name="Good 2 32" xfId="19130" xr:uid="{7DFEEC30-C36B-4DF6-8EE8-8E0CDEDC3D91}"/>
    <cellStyle name="Good 2 33" xfId="19131" xr:uid="{0EA9C1B6-F58E-40FC-B9DC-ABC1BEB25CED}"/>
    <cellStyle name="Good 2 34" xfId="19132" xr:uid="{8925408A-982D-4C81-9350-D882E14DD211}"/>
    <cellStyle name="Good 2 35" xfId="19133" xr:uid="{F3B32824-5A3C-47E1-BCB8-910AE4BF16EE}"/>
    <cellStyle name="Good 2 36" xfId="19134" xr:uid="{D213BA3D-2C93-4047-A39C-E52BEC236AAB}"/>
    <cellStyle name="Good 2 37" xfId="19135" xr:uid="{2249CC37-CB23-4016-A4C9-B2FF2F08A5FC}"/>
    <cellStyle name="Good 2 38" xfId="19136" xr:uid="{01A4EFD3-430A-4D9F-B652-358146B9F428}"/>
    <cellStyle name="Good 2 39" xfId="19137" xr:uid="{0CD52085-8C81-4721-BC14-FC8BB914853C}"/>
    <cellStyle name="Good 2 4" xfId="19138" xr:uid="{ABCE7554-AD81-4E62-8EC4-977742A7D994}"/>
    <cellStyle name="Good 2 4 2" xfId="19139" xr:uid="{2F171651-60DD-440F-ACF4-FDABFD8CE50E}"/>
    <cellStyle name="Good 2 4 2 2" xfId="19140" xr:uid="{8BCC4CBD-2466-4893-B198-B2BDE837EC7D}"/>
    <cellStyle name="Good 2 4 2_INPUT Allocators" xfId="19141" xr:uid="{FFCA813D-3C9C-4F14-8765-A94D93CAFB46}"/>
    <cellStyle name="Good 2 4 3" xfId="19142" xr:uid="{DC206131-E89F-44D7-AF48-926FE83C413A}"/>
    <cellStyle name="Good 2 4 4" xfId="19143" xr:uid="{417ED498-9E11-4EE8-8F4E-CE7F3B84CFC3}"/>
    <cellStyle name="Good 2 4_INPUT Allocators" xfId="19144" xr:uid="{BAA9934F-C3DC-4A71-9799-8E3EC7F1EE49}"/>
    <cellStyle name="Good 2 40" xfId="19145" xr:uid="{E4C3DFC6-8C30-4729-B753-3F39621B5832}"/>
    <cellStyle name="Good 2 41" xfId="19146" xr:uid="{DE606D54-DBD6-4DD6-9AAE-D9CEF1470D74}"/>
    <cellStyle name="Good 2 42" xfId="19147" xr:uid="{1CF04A02-A386-4F2E-8E0A-014911CA335B}"/>
    <cellStyle name="Good 2 43" xfId="19148" xr:uid="{6F44B1BD-9E50-4654-B21D-7C5EEEFFB01E}"/>
    <cellStyle name="Good 2 44" xfId="19149" xr:uid="{C376F5FC-E478-4559-8C51-D9DBBA821525}"/>
    <cellStyle name="Good 2 45" xfId="19150" xr:uid="{56524AC7-1A83-4355-A265-915D924BD040}"/>
    <cellStyle name="Good 2 46" xfId="19151" xr:uid="{34310FAA-D2DC-4DD2-BC87-EB6175354AAE}"/>
    <cellStyle name="Good 2 47" xfId="19152" xr:uid="{F2C8153B-E511-4D5B-8299-29174216D2CC}"/>
    <cellStyle name="Good 2 48" xfId="19153" xr:uid="{50694901-76A1-476C-9CB4-6F7630202BF5}"/>
    <cellStyle name="Good 2 49" xfId="19154" xr:uid="{38A353BA-8CEB-425B-B0D5-1E15B34D840D}"/>
    <cellStyle name="Good 2 5" xfId="19155" xr:uid="{F9A1549D-5D39-4FD1-B7E0-B7EFEE259EEB}"/>
    <cellStyle name="Good 2 5 2" xfId="19156" xr:uid="{13C5F0B7-0423-4202-B0AF-A3684839B7F5}"/>
    <cellStyle name="Good 2 5 2 2" xfId="19157" xr:uid="{E427D28D-0376-4546-8490-5CBC63F49ECB}"/>
    <cellStyle name="Good 2 5 2_INPUT Allocators" xfId="19158" xr:uid="{ED9BBF06-D3CC-4269-ACA8-14383BE3E573}"/>
    <cellStyle name="Good 2 5 3" xfId="19159" xr:uid="{E345643F-0064-4740-A4B5-144C304358E8}"/>
    <cellStyle name="Good 2 5 4" xfId="19160" xr:uid="{1D34A772-638B-48D1-BCD1-7EE0DEC742D2}"/>
    <cellStyle name="Good 2 5_INPUT Allocators" xfId="19161" xr:uid="{95A5F4E6-CC38-4568-AE2B-A5ABD44BD047}"/>
    <cellStyle name="Good 2 50" xfId="19162" xr:uid="{28846A72-A6EF-4884-89FB-29D7867D0CB1}"/>
    <cellStyle name="Good 2 51" xfId="19163" xr:uid="{2C6D05CD-83F7-48E6-B328-902FD57C590B}"/>
    <cellStyle name="Good 2 52" xfId="19164" xr:uid="{7994C50A-2B11-446A-BCF6-24FDF53BBF7C}"/>
    <cellStyle name="Good 2 53" xfId="19165" xr:uid="{EA993A49-9ED4-41E4-A7D5-057399956255}"/>
    <cellStyle name="Good 2 54" xfId="19166" xr:uid="{FE8C8291-BD06-443A-855D-928D675ABD6D}"/>
    <cellStyle name="Good 2 55" xfId="19167" xr:uid="{56F50932-5A3B-4906-9386-829606D3ECDC}"/>
    <cellStyle name="Good 2 56" xfId="19168" xr:uid="{16743A08-0098-4E42-8CF3-50F370D97539}"/>
    <cellStyle name="Good 2 57" xfId="19169" xr:uid="{5E757309-FECE-4DEF-AA94-B770AB51ADDC}"/>
    <cellStyle name="Good 2 58" xfId="19170" xr:uid="{3E4CBEFF-2D46-495C-8F2D-71B60AB94A40}"/>
    <cellStyle name="Good 2 59" xfId="19171" xr:uid="{38B38A95-0C1D-4ED6-A0D5-38FEB5F8BB94}"/>
    <cellStyle name="Good 2 6" xfId="19172" xr:uid="{2DC4B838-EF4D-4407-BFB1-B1CFFE9E1B1E}"/>
    <cellStyle name="Good 2 60" xfId="19173" xr:uid="{8E530BAF-8B62-4F4B-872A-561EA65D27A5}"/>
    <cellStyle name="Good 2 7" xfId="19174" xr:uid="{FD102BD9-6F48-4C8F-B978-DB57B9236F5A}"/>
    <cellStyle name="Good 2 8" xfId="19175" xr:uid="{A0AD473F-747C-4E21-8D53-3A354A4E830A}"/>
    <cellStyle name="Good 2 9" xfId="19176" xr:uid="{137F709A-1E0D-49BC-ABCC-43FB861691F6}"/>
    <cellStyle name="Good 2_INPUT Allocators" xfId="19177" xr:uid="{09533FDA-9C66-4ABE-A985-D4F1100EB3F0}"/>
    <cellStyle name="Good 20" xfId="19178" xr:uid="{8F7C9DB9-B26A-46BC-A0E6-CABD9DCC9931}"/>
    <cellStyle name="Good 21" xfId="19179" xr:uid="{670CE686-4E9E-447C-BE32-02E2122D0D5D}"/>
    <cellStyle name="Good 22" xfId="19180" xr:uid="{33A75755-5270-41D5-AECB-DFF99CABDCF7}"/>
    <cellStyle name="Good 23" xfId="19181" xr:uid="{E5942731-A386-4BC3-B409-05861DD2D106}"/>
    <cellStyle name="Good 24" xfId="19182" xr:uid="{2AC5584D-FF8D-4612-8310-DEB04DA3B1D1}"/>
    <cellStyle name="Good 25" xfId="19183" xr:uid="{03AEB26C-A9F4-4E0D-AF5B-2E08ACF74733}"/>
    <cellStyle name="Good 26" xfId="19184" xr:uid="{73706A57-EFC9-402B-B72F-0E77BD383C58}"/>
    <cellStyle name="Good 27" xfId="19185" xr:uid="{8D6409B2-7AE2-42B6-84B0-122D59E3BD14}"/>
    <cellStyle name="Good 28" xfId="19186" xr:uid="{87B27AA0-EF64-43D6-A16D-5FB55AFF195E}"/>
    <cellStyle name="Good 29" xfId="19187" xr:uid="{4BFDD052-6BC2-4D86-BD99-97549BA54CE4}"/>
    <cellStyle name="Good 3" xfId="19188" xr:uid="{D15252D4-308C-41CC-A24C-E39C4B8CA8C7}"/>
    <cellStyle name="Good 3 2" xfId="19189" xr:uid="{74B3D959-3CD0-4BE8-98D9-A18663BBE233}"/>
    <cellStyle name="Good 3 2 2" xfId="19190" xr:uid="{B4F05A4F-2A65-4EC5-91CE-F73751ADC961}"/>
    <cellStyle name="Good 3 2 2 2" xfId="19191" xr:uid="{5827688E-C5C7-40AC-B0F4-A19BF4AA9B83}"/>
    <cellStyle name="Good 3 2 2_INPUT Allocators" xfId="19192" xr:uid="{B5D11476-8E84-4752-B4C4-DAF431B3C310}"/>
    <cellStyle name="Good 3 2 3" xfId="19193" xr:uid="{FC23BA15-137E-4F52-A0EF-6F9A2CBC761C}"/>
    <cellStyle name="Good 3 2 4" xfId="19194" xr:uid="{CDA501DC-94E7-4F5F-B74E-8EE9DD228B8D}"/>
    <cellStyle name="Good 3 2_INPUT Allocators" xfId="19195" xr:uid="{BF07F429-8640-4442-B33A-A395310064CE}"/>
    <cellStyle name="Good 3 3" xfId="19196" xr:uid="{8754F53C-3D55-4DF2-B805-A964D22E9D4B}"/>
    <cellStyle name="Good 3 3 2" xfId="19197" xr:uid="{4FDB146F-6BA6-44C4-9131-54BEF26848D0}"/>
    <cellStyle name="Good 3 3 2 2" xfId="19198" xr:uid="{204FB262-850C-433B-A3C0-6D0A15C56ED5}"/>
    <cellStyle name="Good 3 3 2_INPUT Allocators" xfId="19199" xr:uid="{F7A47BE2-97D3-48F1-9648-5F61B2487016}"/>
    <cellStyle name="Good 3 3 3" xfId="19200" xr:uid="{DCF2A3C4-3A97-495F-95E9-C4EE7EE37044}"/>
    <cellStyle name="Good 3 3 4" xfId="19201" xr:uid="{B8684692-AD23-483C-A8C3-D1810ADD4D23}"/>
    <cellStyle name="Good 3 3_INPUT Allocators" xfId="19202" xr:uid="{F450FED2-9DA7-446C-83EC-3BB891745957}"/>
    <cellStyle name="Good 3 4" xfId="19203" xr:uid="{E426553E-2ACB-4DC9-B1BE-0E739CE6101D}"/>
    <cellStyle name="Good 3 4 2" xfId="19204" xr:uid="{DD02A27E-A1B9-43C8-B67B-341BCD8B67D9}"/>
    <cellStyle name="Good 3 4_INPUT Allocators" xfId="19205" xr:uid="{AB4D9A69-F851-4683-A981-41F428565AD4}"/>
    <cellStyle name="Good 3 5" xfId="19206" xr:uid="{34E682F9-2127-4AA4-BF20-284D1C587082}"/>
    <cellStyle name="Good 3 6" xfId="19207" xr:uid="{C7F5EF5F-556D-4109-A491-39828E22E76F}"/>
    <cellStyle name="Good 3_INPUT Allocators" xfId="19208" xr:uid="{0F991F3B-156B-4DEE-AC9F-6E12307422C6}"/>
    <cellStyle name="Good 30" xfId="19209" xr:uid="{454BDE61-27C8-4169-94EF-A11B6FE585DE}"/>
    <cellStyle name="Good 31" xfId="19210" xr:uid="{8513E7D3-CAD6-4221-B4AD-5A6D512A49E7}"/>
    <cellStyle name="Good 32" xfId="19211" xr:uid="{3C4930D0-372F-489E-AF0F-9FD62EC43FC8}"/>
    <cellStyle name="Good 33" xfId="19212" xr:uid="{D2D61D7A-1E78-466F-885D-A3F21569A8A0}"/>
    <cellStyle name="Good 34" xfId="19213" xr:uid="{C9A680D9-F481-47EB-B2FD-3D1E12954E7F}"/>
    <cellStyle name="Good 35" xfId="19214" xr:uid="{139C4537-15FE-46FA-AF34-B3A8E7E426E8}"/>
    <cellStyle name="Good 36" xfId="19215" xr:uid="{ED160083-B8A4-47D3-8B3D-9779FF87BEF0}"/>
    <cellStyle name="Good 37" xfId="19216" xr:uid="{6A49560A-4A4D-42C7-AA8F-216B0AC7F776}"/>
    <cellStyle name="Good 38" xfId="19217" xr:uid="{AD0568FD-C43F-4549-A88A-2F9CC7FFAEBB}"/>
    <cellStyle name="Good 39" xfId="19218" xr:uid="{817830A1-76CA-48DA-8793-A5C83AC8713D}"/>
    <cellStyle name="Good 4" xfId="19219" xr:uid="{ACE8A2BD-B90B-4D15-852A-FF2F600DB42B}"/>
    <cellStyle name="Good 4 2" xfId="19220" xr:uid="{0173E823-0542-4BE1-ACD7-4622B5C8A3BA}"/>
    <cellStyle name="Good 4 2 2" xfId="19221" xr:uid="{484BCF8E-C865-4225-BC7A-2919FDFD3276}"/>
    <cellStyle name="Good 4 2 2 2" xfId="19222" xr:uid="{FF46A9B1-8051-47DE-B95B-4322A0A14E3E}"/>
    <cellStyle name="Good 4 2 2_INPUT Allocators" xfId="19223" xr:uid="{2CB46F5E-731C-4BCB-939C-837F7684D558}"/>
    <cellStyle name="Good 4 2 3" xfId="19224" xr:uid="{F4E1FD19-0ED0-4CD4-9CB1-A4B500C1A76A}"/>
    <cellStyle name="Good 4 2 4" xfId="19225" xr:uid="{2DE17076-00C0-4789-9FFD-31EB79BCB103}"/>
    <cellStyle name="Good 4 2_INPUT Allocators" xfId="19226" xr:uid="{FC9EE3CA-7C75-4B06-BED4-E46026989EF2}"/>
    <cellStyle name="Good 4 3" xfId="19227" xr:uid="{CC3F7D17-3208-4B1F-9158-15130923DFC6}"/>
    <cellStyle name="Good 4 3 2" xfId="19228" xr:uid="{A240C222-6C3E-4346-B383-FB329D9FAEAB}"/>
    <cellStyle name="Good 4 3 2 2" xfId="19229" xr:uid="{474192F9-5C0B-4C61-8D34-084479D1ADC0}"/>
    <cellStyle name="Good 4 3 2_INPUT Allocators" xfId="19230" xr:uid="{D6D56F76-73B6-43C5-B660-41EED6C85F30}"/>
    <cellStyle name="Good 4 3 3" xfId="19231" xr:uid="{AFAE712A-3AE1-4D5F-A7DB-CE684D05FB32}"/>
    <cellStyle name="Good 4 3 4" xfId="19232" xr:uid="{3B7C00FF-778A-4493-B768-AF7889CA0FB9}"/>
    <cellStyle name="Good 4 3_INPUT Allocators" xfId="19233" xr:uid="{8E3B93CB-965F-4716-AAF1-4B58638FAFBD}"/>
    <cellStyle name="Good 4 4" xfId="19234" xr:uid="{CCB74BF0-BCDA-43FD-80DC-EA44DC1744E8}"/>
    <cellStyle name="Good 4 4 2" xfId="19235" xr:uid="{76053F18-779A-4658-BB66-D0B887D3C951}"/>
    <cellStyle name="Good 4 4_INPUT Allocators" xfId="19236" xr:uid="{A29993DE-D643-430C-ADBF-8252EDFBCD48}"/>
    <cellStyle name="Good 4 5" xfId="19237" xr:uid="{F0D41B2C-EFA2-43D7-86DB-9A982A88AB5A}"/>
    <cellStyle name="Good 4 6" xfId="19238" xr:uid="{B2B39C60-0B7A-4271-B65E-75A0D004DB3A}"/>
    <cellStyle name="Good 4_INPUT Allocators" xfId="19239" xr:uid="{1862DE49-4006-46AA-8819-1A0933D8325A}"/>
    <cellStyle name="Good 40" xfId="19240" xr:uid="{07690EF3-3FE1-48E1-A1A9-E025DFE236AD}"/>
    <cellStyle name="Good 41" xfId="19241" xr:uid="{ACE8DF5A-F8BF-4B0C-A1A8-7112CE5911A2}"/>
    <cellStyle name="Good 42" xfId="19242" xr:uid="{E9DE8459-998D-48CE-BF37-635DD48437B0}"/>
    <cellStyle name="Good 43" xfId="19243" xr:uid="{4C77A514-ECBD-4D14-BD5F-D0DCB697ABCF}"/>
    <cellStyle name="Good 44" xfId="19244" xr:uid="{10C17CE7-9CB9-4636-93B4-299F3095EAC5}"/>
    <cellStyle name="Good 45" xfId="19245" xr:uid="{E08C327C-1510-493E-A8F0-21FA1E7A2EF7}"/>
    <cellStyle name="Good 46" xfId="19246" xr:uid="{2406963D-F685-4FDA-86A1-D9BCAE4B6436}"/>
    <cellStyle name="Good 47" xfId="19247" xr:uid="{48B5FD8F-73EE-40AD-9B6E-04FCD1367A3D}"/>
    <cellStyle name="Good 48" xfId="19248" xr:uid="{506BCC2C-0D62-4075-B05B-E27580FEAA79}"/>
    <cellStyle name="Good 49" xfId="19249" xr:uid="{135573EA-0398-4A54-B362-481969BFA7C8}"/>
    <cellStyle name="Good 5" xfId="19250" xr:uid="{1C018A23-043A-4EE1-AADB-63B78B68628B}"/>
    <cellStyle name="Good 5 2" xfId="19251" xr:uid="{1F218C52-1025-4338-8A7C-AA102D421671}"/>
    <cellStyle name="Good 5 2 2" xfId="19252" xr:uid="{ABCD6B91-6A15-48B2-B0ED-2A3A3292981F}"/>
    <cellStyle name="Good 5 2 2 2" xfId="19253" xr:uid="{BC7A870D-91B2-4333-BEA5-B5D35569E06B}"/>
    <cellStyle name="Good 5 2 2_INPUT Allocators" xfId="19254" xr:uid="{A002F985-9C27-4036-98FD-5761BC30B137}"/>
    <cellStyle name="Good 5 2 3" xfId="19255" xr:uid="{6FBF1DA6-2E3E-4286-AE75-99C7E4627CFC}"/>
    <cellStyle name="Good 5 2 4" xfId="19256" xr:uid="{78E10203-29B4-49C8-94BB-90E4B13E5F56}"/>
    <cellStyle name="Good 5 2_INPUT Allocators" xfId="19257" xr:uid="{12441D86-5AAD-417F-8AC6-72AF96489579}"/>
    <cellStyle name="Good 5 3" xfId="19258" xr:uid="{CB70D3AC-EF2F-4CCF-8B95-764A6F600581}"/>
    <cellStyle name="Good 5 3 2" xfId="19259" xr:uid="{76DBD56F-D94E-46C9-A861-2D411FD46F51}"/>
    <cellStyle name="Good 5 3 2 2" xfId="19260" xr:uid="{BC322931-ACB1-401B-8601-9ABF03472D1F}"/>
    <cellStyle name="Good 5 3 2_INPUT Allocators" xfId="19261" xr:uid="{32D9879F-0F91-4DA4-88AB-6CB331BF7F49}"/>
    <cellStyle name="Good 5 3 3" xfId="19262" xr:uid="{A7B828DC-0872-4B34-B802-1703FE1DC403}"/>
    <cellStyle name="Good 5 3 4" xfId="19263" xr:uid="{404F6EBA-8841-4E67-A8BD-4CDDD3944DA7}"/>
    <cellStyle name="Good 5 3_INPUT Allocators" xfId="19264" xr:uid="{887AEEEC-AAB8-4646-9856-150CF21FAA28}"/>
    <cellStyle name="Good 5 4" xfId="19265" xr:uid="{A580E3DF-D801-4818-AAB2-D479D98343F5}"/>
    <cellStyle name="Good 5 4 2" xfId="19266" xr:uid="{F8532A05-CFC4-4D01-AB45-1FAFFC4CEE59}"/>
    <cellStyle name="Good 5 4_INPUT Allocators" xfId="19267" xr:uid="{4615E521-C66E-4C05-AC83-EE592E20383E}"/>
    <cellStyle name="Good 5 5" xfId="19268" xr:uid="{33001F7B-5ACD-4A99-B72A-4A11355A981E}"/>
    <cellStyle name="Good 5 6" xfId="19269" xr:uid="{499A93BA-434A-40DD-A017-5383E78EEE3C}"/>
    <cellStyle name="Good 5_INPUT Allocators" xfId="19270" xr:uid="{75AFEA5E-7924-4EF6-A7E8-597E5668E326}"/>
    <cellStyle name="Good 50" xfId="19271" xr:uid="{6CCFEF4C-057F-4854-A1C0-D675CD35693C}"/>
    <cellStyle name="Good 51" xfId="19272" xr:uid="{F102FC0F-3A58-4D46-A295-274A4299E90F}"/>
    <cellStyle name="Good 52" xfId="19273" xr:uid="{513D6C79-9930-453F-98C3-A53F81902691}"/>
    <cellStyle name="Good 53" xfId="19274" xr:uid="{B1C21C4E-CDCA-4C75-98E4-369C31E37863}"/>
    <cellStyle name="Good 54" xfId="19275" xr:uid="{692C11E8-7BFB-4050-9662-F5EF2C6D9799}"/>
    <cellStyle name="Good 55" xfId="19276" xr:uid="{1E28E017-E07F-4476-B625-EB9663397E0E}"/>
    <cellStyle name="Good 56" xfId="19277" xr:uid="{0E43B1E3-2C13-47B7-829D-94AA37E0954A}"/>
    <cellStyle name="Good 57" xfId="19278" xr:uid="{84552A22-4FC2-4BA9-8EF1-D5A998096EAC}"/>
    <cellStyle name="Good 58" xfId="19279" xr:uid="{F61AC4CF-9F5E-4CA9-B712-AF18F9E33FFB}"/>
    <cellStyle name="Good 59" xfId="19280" xr:uid="{14F33B1C-BBDF-4733-B94C-CAA57139A060}"/>
    <cellStyle name="Good 6" xfId="19281" xr:uid="{0107B5E2-BBC3-4A58-9202-00BAC4AD9B77}"/>
    <cellStyle name="Good 6 2" xfId="19282" xr:uid="{47AC3CAC-20E5-4DD4-8B5C-75CD35E0765E}"/>
    <cellStyle name="Good 6 2 2" xfId="19283" xr:uid="{40F1FA2F-4328-444A-888F-D1D93E6AA9C8}"/>
    <cellStyle name="Good 6 2_INPUT Allocators" xfId="19284" xr:uid="{6D142AEC-F827-468A-870E-C0D2F2CA85C8}"/>
    <cellStyle name="Good 6 3" xfId="19285" xr:uid="{A17F1CE3-CADE-44DB-BF04-E8316C1F7835}"/>
    <cellStyle name="Good 6 4" xfId="19286" xr:uid="{9CD20E0F-4CEB-4E34-95DD-28EB472D5625}"/>
    <cellStyle name="Good 6_INPUT Allocators" xfId="19287" xr:uid="{11F76D04-660D-4659-9CC5-B075A0FC2A2E}"/>
    <cellStyle name="Good 60" xfId="19288" xr:uid="{BAA0BC42-43DC-47E6-BB9A-0E0323B1DCAB}"/>
    <cellStyle name="Good 61" xfId="19289" xr:uid="{01540278-69D3-473C-B4BE-C46BB6A314C8}"/>
    <cellStyle name="Good 62" xfId="19290" xr:uid="{0248E87D-E0DD-4FAC-890B-9A9A66CD9AD6}"/>
    <cellStyle name="Good 63" xfId="19291" xr:uid="{EB6E72AE-A39B-481B-B850-3A59094A3516}"/>
    <cellStyle name="Good 64" xfId="19292" xr:uid="{1A21F3DD-49B7-492F-A664-6671724EEFEC}"/>
    <cellStyle name="Good 65" xfId="19293" xr:uid="{D3EF51A4-D466-4959-975A-F464A1B751E3}"/>
    <cellStyle name="Good 66" xfId="19294" xr:uid="{DBEADC43-C85E-49EC-9ACF-FE6DADAB6467}"/>
    <cellStyle name="Good 67" xfId="19295" xr:uid="{D9F5A0D3-C708-4274-90FE-203753519DE8}"/>
    <cellStyle name="Good 68" xfId="19296" xr:uid="{A1A1D475-E285-4345-8BA3-C438581069A1}"/>
    <cellStyle name="Good 69" xfId="19297" xr:uid="{670367F6-E44E-4233-A052-E139EBA78C5D}"/>
    <cellStyle name="Good 7" xfId="19298" xr:uid="{69C1D5C0-F732-478E-8A08-D6BC2C076A2E}"/>
    <cellStyle name="Good 7 2" xfId="19299" xr:uid="{2FE7EE4C-BD5F-4345-A911-7691E0A7D983}"/>
    <cellStyle name="Good 7 2 2" xfId="19300" xr:uid="{72E9B98D-4981-4E16-BFE8-EB7C07D86BD2}"/>
    <cellStyle name="Good 7 2_INPUT Allocators" xfId="19301" xr:uid="{54C9AD61-220C-493C-95F4-38F1199A7979}"/>
    <cellStyle name="Good 7 3" xfId="19302" xr:uid="{7CF8E10D-053D-4DF9-9DFF-1E288A6FEB92}"/>
    <cellStyle name="Good 7 4" xfId="19303" xr:uid="{02F7BC27-4E3D-4A10-A419-8B61E13888AD}"/>
    <cellStyle name="Good 7_INPUT Allocators" xfId="19304" xr:uid="{92051855-C7D4-4E26-A65B-02625136FB9B}"/>
    <cellStyle name="Good 70" xfId="19305" xr:uid="{39278C32-EE61-4EDA-88D9-CA92809FEF14}"/>
    <cellStyle name="Good 71" xfId="19306" xr:uid="{AF45A95C-246D-4C9D-812A-83BEE7C90DB1}"/>
    <cellStyle name="Good 72" xfId="19307" xr:uid="{5662A104-37AB-4AFE-82F2-17EC450BE347}"/>
    <cellStyle name="Good 73" xfId="19308" xr:uid="{4A74A9AD-BCA1-4195-84B3-DCCE373C4CAA}"/>
    <cellStyle name="Good 74" xfId="19309" xr:uid="{FEEBB7A4-7FFD-4FC9-A0FF-DDA966D30605}"/>
    <cellStyle name="Good 75" xfId="19310" xr:uid="{21FBFE84-4831-4558-8451-ACD7E2C5554A}"/>
    <cellStyle name="Good 76" xfId="19311" xr:uid="{8775EF12-1B15-4CDC-B179-D610FEB29ABE}"/>
    <cellStyle name="Good 77" xfId="19312" xr:uid="{6ECC9A71-6BE1-4C9A-ADF3-E5C54E2AC5D9}"/>
    <cellStyle name="Good 78" xfId="19313" xr:uid="{561A39D2-78B6-493E-AE05-D5DBD7E98F4F}"/>
    <cellStyle name="Good 79" xfId="19314" xr:uid="{1AF49B1E-8FFE-4504-92E0-9481367B9E91}"/>
    <cellStyle name="Good 8" xfId="19315" xr:uid="{E2576F65-2AB1-43DB-82E4-57B9E6B98A6C}"/>
    <cellStyle name="Good 8 2" xfId="19316" xr:uid="{7F2AEAEA-0713-45FE-8CF7-B5609EA4CC4C}"/>
    <cellStyle name="Good 8 2 2" xfId="19317" xr:uid="{0AFBBD45-0E14-48B2-8062-7A3DA81C16AB}"/>
    <cellStyle name="Good 8 2 2 2" xfId="19318" xr:uid="{A51F482B-39A7-4A3C-8E98-785B17E20C20}"/>
    <cellStyle name="Good 8 2 2_INPUT Allocators" xfId="19319" xr:uid="{079CDD08-5428-407B-B983-FE9D93D2E43E}"/>
    <cellStyle name="Good 8 2 3" xfId="19320" xr:uid="{5D9A637D-B339-4AEE-B203-F6A5C6A4BCC8}"/>
    <cellStyle name="Good 8 2 4" xfId="19321" xr:uid="{9EF060E8-BEE4-4C47-A0B4-64D651B8DE02}"/>
    <cellStyle name="Good 8 2_INPUT Allocators" xfId="19322" xr:uid="{8DE5BF06-5318-414A-B2E7-8209C0D64E17}"/>
    <cellStyle name="Good 8 3" xfId="19323" xr:uid="{6A614E8E-CB89-4A8A-B4D0-FF47914997AB}"/>
    <cellStyle name="Good 8 4" xfId="19324" xr:uid="{51A72442-32A6-4878-BB0A-8DC9EB99032C}"/>
    <cellStyle name="Good 8 5" xfId="19325" xr:uid="{5034B526-3A23-4B0F-8596-C31079BF00AB}"/>
    <cellStyle name="Good 8 6" xfId="19326" xr:uid="{76D1B47D-D687-49F9-8B5D-53F31FD0ABD6}"/>
    <cellStyle name="Good 8 7" xfId="19327" xr:uid="{699731DA-8011-4B1A-9285-5B5C57EC27DB}"/>
    <cellStyle name="Good 8 8" xfId="19328" xr:uid="{F54029BE-0EEA-418B-886C-0E07FCE14A6B}"/>
    <cellStyle name="Good 8_INPUT Allocators" xfId="19329" xr:uid="{C61D0A60-0121-4208-8939-00D8824C039E}"/>
    <cellStyle name="Good 80" xfId="19330" xr:uid="{31858BC1-EDC2-4C08-B39B-DF6F9F3D5E57}"/>
    <cellStyle name="Good 81" xfId="19331" xr:uid="{88C86F77-8285-42F5-9DB0-1793CCA8612A}"/>
    <cellStyle name="Good 82" xfId="19332" xr:uid="{E9CC9D3F-7EA2-40F0-B88F-FE3740BFFE87}"/>
    <cellStyle name="Good 83" xfId="19333" xr:uid="{43C958CB-2B57-4AD8-948D-06722F60B4EC}"/>
    <cellStyle name="Good 84" xfId="19334" xr:uid="{5565969C-C21C-44DE-BC81-F5BFCC9D9786}"/>
    <cellStyle name="Good 85" xfId="19335" xr:uid="{58047517-B19B-4F02-8B55-FD986D7749E6}"/>
    <cellStyle name="Good 86" xfId="19336" xr:uid="{634B5D65-FA15-4A8D-B42D-825F0E897782}"/>
    <cellStyle name="Good 87" xfId="19337" xr:uid="{1BBA9FCA-EDF3-4A88-A300-BB08299F72DB}"/>
    <cellStyle name="Good 88" xfId="19338" xr:uid="{3E11D445-B643-4730-ADB6-198CF9653080}"/>
    <cellStyle name="Good 89" xfId="19339" xr:uid="{F84675EE-805B-43A2-8B4B-1E46546C1220}"/>
    <cellStyle name="Good 9" xfId="19340" xr:uid="{94A465C1-B64C-4D8D-AE18-7796BE711E3E}"/>
    <cellStyle name="Good 9 2" xfId="19341" xr:uid="{6083E7EA-5729-4AF0-9469-C6C271C186B7}"/>
    <cellStyle name="Good 9 2 2" xfId="19342" xr:uid="{F2FB4672-A3F1-4B56-A525-DD9DFCC13876}"/>
    <cellStyle name="Good 9 2_INPUT Allocators" xfId="19343" xr:uid="{7C55A603-E659-4097-A91D-9A10C1F040C8}"/>
    <cellStyle name="Good 9 3" xfId="19344" xr:uid="{7F914705-BB2A-4DDA-81C2-904AE7CAF9A9}"/>
    <cellStyle name="Good 9 4" xfId="19345" xr:uid="{FD33B7ED-D4C6-418E-9A29-2D612E2D5916}"/>
    <cellStyle name="Good 9_INPUT Allocators" xfId="19346" xr:uid="{65E171EF-A58B-41BA-B800-B11362C4B12C}"/>
    <cellStyle name="Heading 1 10" xfId="19347" xr:uid="{92625BBC-042F-499B-80FA-295050D298F4}"/>
    <cellStyle name="Heading 1 10 2" xfId="19348" xr:uid="{B764489E-3F0A-4BCD-B626-8DD75FF89F60}"/>
    <cellStyle name="Heading 1 10_INPUT Allocators" xfId="19349" xr:uid="{A458120B-5229-411E-A03F-BC059B4FAB90}"/>
    <cellStyle name="Heading 1 11" xfId="19350" xr:uid="{1351C184-1CAB-4BA7-9207-970ECD61B759}"/>
    <cellStyle name="Heading 1 12" xfId="19351" xr:uid="{B45546AE-F104-4906-9C7B-196A7E93CB47}"/>
    <cellStyle name="Heading 1 13" xfId="19352" xr:uid="{F6237BFF-4F9F-4710-9AB6-269122159FD8}"/>
    <cellStyle name="Heading 1 14" xfId="19353" xr:uid="{ACBCA178-73F7-4351-B772-E4807709CB43}"/>
    <cellStyle name="Heading 1 15" xfId="19354" xr:uid="{CC502C22-A8DA-4BDA-A056-93A75BAF40F6}"/>
    <cellStyle name="Heading 1 16" xfId="19355" xr:uid="{6498C198-6DA5-4054-B0AC-AA60A67FA87D}"/>
    <cellStyle name="Heading 1 17" xfId="19356" xr:uid="{D5A20726-7DAF-4394-A264-7A0BDD53AFD0}"/>
    <cellStyle name="Heading 1 18" xfId="19357" xr:uid="{6CAB85AF-CD07-4349-B862-1DC0178480DF}"/>
    <cellStyle name="Heading 1 19" xfId="19358" xr:uid="{82A2E448-2D05-4926-BBA4-1ABA0C603640}"/>
    <cellStyle name="Heading 1 2" xfId="19359" xr:uid="{73F4714D-4562-4D99-871F-881FA753CF6C}"/>
    <cellStyle name="Heading 1 2 10" xfId="19360" xr:uid="{7A018CBC-E234-4594-BEBE-DCBA76C41CA8}"/>
    <cellStyle name="Heading 1 2 11" xfId="19361" xr:uid="{D8654090-FE18-43F0-842C-4391FA45204C}"/>
    <cellStyle name="Heading 1 2 12" xfId="19362" xr:uid="{49132FB9-E934-4EC0-9356-92E5617CFB72}"/>
    <cellStyle name="Heading 1 2 13" xfId="19363" xr:uid="{B1B1C4E6-E025-497F-8452-F8C30B1C9499}"/>
    <cellStyle name="Heading 1 2 14" xfId="19364" xr:uid="{29D2B35C-4C51-429E-9AC8-8D11F3854FCD}"/>
    <cellStyle name="Heading 1 2 15" xfId="19365" xr:uid="{630684D1-06E4-40AD-A069-CD0016E9F03A}"/>
    <cellStyle name="Heading 1 2 16" xfId="19366" xr:uid="{8DE5BF63-D79E-4B3F-82EE-8FAD71A3175A}"/>
    <cellStyle name="Heading 1 2 17" xfId="19367" xr:uid="{F0B765A3-30CB-477C-AF3F-41D8259D5A78}"/>
    <cellStyle name="Heading 1 2 18" xfId="19368" xr:uid="{2E15AD67-2D70-4B4A-A583-6080E9451AB6}"/>
    <cellStyle name="Heading 1 2 19" xfId="19369" xr:uid="{B0681386-356E-41C7-B03D-9D5DF55F97A5}"/>
    <cellStyle name="Heading 1 2 2" xfId="19370" xr:uid="{98CDD459-D16F-46D8-A3BF-9BF9A7B5370A}"/>
    <cellStyle name="Heading 1 2 2 2" xfId="19371" xr:uid="{200D5D33-0DFB-4883-8562-8395DC053C40}"/>
    <cellStyle name="Heading 1 2 2 2 2" xfId="19372" xr:uid="{A40E4A9C-3628-4FFD-83E2-7D7347B78F4D}"/>
    <cellStyle name="Heading 1 2 2 2_INPUT Allocators" xfId="19373" xr:uid="{F0E043F3-5B8E-496A-AFBA-87D82ABA1E6E}"/>
    <cellStyle name="Heading 1 2 2 3" xfId="19374" xr:uid="{26C4C486-1F2E-4144-A0F0-E5737A96BF3B}"/>
    <cellStyle name="Heading 1 2 2 4" xfId="19375" xr:uid="{69CE7765-59A1-467B-9E68-9BB52E5B6E91}"/>
    <cellStyle name="Heading 1 2 2_INPUT Allocators" xfId="19376" xr:uid="{B4FEDADB-1FD6-45C1-8CAF-1F65986E1964}"/>
    <cellStyle name="Heading 1 2 20" xfId="19377" xr:uid="{EC0A7838-2BF9-4FDD-B866-10AC1F7F8B17}"/>
    <cellStyle name="Heading 1 2 21" xfId="19378" xr:uid="{1F32FF8D-3E97-4FA9-A09D-D5A8F741AC0A}"/>
    <cellStyle name="Heading 1 2 22" xfId="19379" xr:uid="{84CA419E-9991-469A-B466-4AD0BFC0ABE3}"/>
    <cellStyle name="Heading 1 2 23" xfId="19380" xr:uid="{8999335C-07F4-426D-919A-A3547C629409}"/>
    <cellStyle name="Heading 1 2 24" xfId="19381" xr:uid="{E2004839-129E-4335-856B-6EF5D00F29CD}"/>
    <cellStyle name="Heading 1 2 25" xfId="19382" xr:uid="{9261F2CA-9411-479D-A940-C7D1253A27E4}"/>
    <cellStyle name="Heading 1 2 26" xfId="19383" xr:uid="{F21518F0-912F-40FD-8E99-7E80C323FDEA}"/>
    <cellStyle name="Heading 1 2 27" xfId="19384" xr:uid="{79093866-B1D6-48BE-BB59-53E8B4638927}"/>
    <cellStyle name="Heading 1 2 28" xfId="19385" xr:uid="{9B0C4CE1-CECE-4111-BFAF-800A97A70B3F}"/>
    <cellStyle name="Heading 1 2 29" xfId="19386" xr:uid="{7B934D46-A283-460B-A79F-915B3110FC8C}"/>
    <cellStyle name="Heading 1 2 3" xfId="19387" xr:uid="{F9CD5343-E348-49E4-A108-D20894C11395}"/>
    <cellStyle name="Heading 1 2 3 2" xfId="19388" xr:uid="{CFDE7352-04AF-4C7F-B9DD-C160E7E5FC05}"/>
    <cellStyle name="Heading 1 2 3 2 2" xfId="19389" xr:uid="{0C0AD71F-AEF2-4864-9AA8-EED00724A3DC}"/>
    <cellStyle name="Heading 1 2 3 2_INPUT Allocators" xfId="19390" xr:uid="{22495B9C-2C97-49DA-8675-7F6A953CF661}"/>
    <cellStyle name="Heading 1 2 3 3" xfId="19391" xr:uid="{F456AF57-50E0-4250-9685-5130BEABAA50}"/>
    <cellStyle name="Heading 1 2 3 4" xfId="19392" xr:uid="{D5F3CDFE-1464-49D8-8647-FEF4A32BC065}"/>
    <cellStyle name="Heading 1 2 3_INPUT Allocators" xfId="19393" xr:uid="{41562761-73BA-4303-B7E0-DB1E7B8F405D}"/>
    <cellStyle name="Heading 1 2 30" xfId="19394" xr:uid="{DBF6B83C-1048-4BE4-9405-9B19B9CDF7CF}"/>
    <cellStyle name="Heading 1 2 31" xfId="19395" xr:uid="{8C7ADA82-7EB4-4EB0-9735-B2D681E7F47F}"/>
    <cellStyle name="Heading 1 2 32" xfId="19396" xr:uid="{0C5FEC6C-9E83-49C4-9F05-11EFF577E931}"/>
    <cellStyle name="Heading 1 2 33" xfId="19397" xr:uid="{D73BCF6C-02CC-49AD-93D3-61CFF680D806}"/>
    <cellStyle name="Heading 1 2 34" xfId="19398" xr:uid="{113F609B-E7FB-4DBF-9FEF-36385026FFAD}"/>
    <cellStyle name="Heading 1 2 35" xfId="19399" xr:uid="{3CC03C0E-26BC-4B94-BB7E-7787BB3AA78A}"/>
    <cellStyle name="Heading 1 2 36" xfId="19400" xr:uid="{3C664B42-9248-446B-8EE8-0936F407D4D0}"/>
    <cellStyle name="Heading 1 2 37" xfId="19401" xr:uid="{7E25C610-1A2B-4DDC-BA88-380CA98E3423}"/>
    <cellStyle name="Heading 1 2 38" xfId="19402" xr:uid="{26727BEC-E337-4C53-A8A7-A709C670C0A8}"/>
    <cellStyle name="Heading 1 2 39" xfId="19403" xr:uid="{9FEA1660-212E-4243-A2CC-1D12CD37FB39}"/>
    <cellStyle name="Heading 1 2 4" xfId="19404" xr:uid="{688F3E9D-2A45-49A6-9D07-2BE4146F75E2}"/>
    <cellStyle name="Heading 1 2 4 2" xfId="19405" xr:uid="{4AFFF2D1-5A73-4F6C-A58A-218F6BC60DD2}"/>
    <cellStyle name="Heading 1 2 4 2 2" xfId="19406" xr:uid="{2A8CCC5D-F532-4359-8665-0606089B149B}"/>
    <cellStyle name="Heading 1 2 4 2_INPUT Allocators" xfId="19407" xr:uid="{3A17FA7C-4395-4C74-A364-3CF49AC732A6}"/>
    <cellStyle name="Heading 1 2 4 3" xfId="19408" xr:uid="{7804E981-D97A-4F13-A706-EF3B203366C9}"/>
    <cellStyle name="Heading 1 2 4 4" xfId="19409" xr:uid="{4DDD01F4-A850-4BC3-BA8D-076C7F64AF96}"/>
    <cellStyle name="Heading 1 2 4_INPUT Allocators" xfId="19410" xr:uid="{CAF7C64F-4E33-402E-8EA4-20573B0B4316}"/>
    <cellStyle name="Heading 1 2 40" xfId="19411" xr:uid="{5FDD1A9D-FA4E-44A4-8F1F-047740E8D30B}"/>
    <cellStyle name="Heading 1 2 41" xfId="19412" xr:uid="{1421D272-5E42-4F12-ADAC-98767B46BADA}"/>
    <cellStyle name="Heading 1 2 42" xfId="19413" xr:uid="{6C498E08-C421-4E1E-AF93-D9E4FC7F327B}"/>
    <cellStyle name="Heading 1 2 43" xfId="19414" xr:uid="{335C8650-07B8-4221-8227-97319B2475AA}"/>
    <cellStyle name="Heading 1 2 44" xfId="19415" xr:uid="{8EF8664F-9C98-408E-A318-101B2D2F4705}"/>
    <cellStyle name="Heading 1 2 45" xfId="19416" xr:uid="{36B04A62-2C43-4967-9CBC-20627BB925ED}"/>
    <cellStyle name="Heading 1 2 46" xfId="19417" xr:uid="{EAEE67B4-6AAD-410A-BA22-888CC3B08CAD}"/>
    <cellStyle name="Heading 1 2 47" xfId="19418" xr:uid="{FF1A95C9-CE4E-4DEF-8D58-0B261B6C5A00}"/>
    <cellStyle name="Heading 1 2 48" xfId="19419" xr:uid="{0032EBBB-4AC8-4A97-8908-EEE3A2BC6DDD}"/>
    <cellStyle name="Heading 1 2 49" xfId="19420" xr:uid="{4F22E570-F745-4A5A-BE66-4380813EDEF9}"/>
    <cellStyle name="Heading 1 2 5" xfId="19421" xr:uid="{42B12DD7-D2FF-4861-AE8E-6F263C7F3D2D}"/>
    <cellStyle name="Heading 1 2 5 2" xfId="19422" xr:uid="{5CA830A6-050D-4995-811E-51CCE4739BF1}"/>
    <cellStyle name="Heading 1 2 5 2 2" xfId="19423" xr:uid="{AC1AD302-4C97-4082-9EB0-173709FA85F2}"/>
    <cellStyle name="Heading 1 2 5 2_INPUT Allocators" xfId="19424" xr:uid="{29B50975-E76E-4341-8C7A-4B0637D95CA7}"/>
    <cellStyle name="Heading 1 2 5 3" xfId="19425" xr:uid="{F7E35F01-8D9A-40A6-B634-6FAA93D9B1A6}"/>
    <cellStyle name="Heading 1 2 5 4" xfId="19426" xr:uid="{F10110F1-F46B-4CA2-8AE5-11F10F2648C7}"/>
    <cellStyle name="Heading 1 2 5_INPUT Allocators" xfId="19427" xr:uid="{08341EA2-896E-490A-B9D8-A8C76C991CFC}"/>
    <cellStyle name="Heading 1 2 50" xfId="19428" xr:uid="{3C9D618A-8E38-4EE9-95F6-650799127ADC}"/>
    <cellStyle name="Heading 1 2 51" xfId="19429" xr:uid="{5AC69701-58B0-4889-BC72-A31E45B4D51C}"/>
    <cellStyle name="Heading 1 2 52" xfId="19430" xr:uid="{1BC76A0B-DE26-4078-9A04-6FABB10D7FC4}"/>
    <cellStyle name="Heading 1 2 53" xfId="19431" xr:uid="{E08546C4-8C10-4B61-A11F-50B0C785CBB6}"/>
    <cellStyle name="Heading 1 2 6" xfId="19432" xr:uid="{632FA083-81FC-4A95-BD52-94FA15AF6FBE}"/>
    <cellStyle name="Heading 1 2 7" xfId="19433" xr:uid="{DFF4EAF3-0EEB-4391-802D-8A118C4BEE42}"/>
    <cellStyle name="Heading 1 2 8" xfId="19434" xr:uid="{A5FBAC78-D166-49C2-AABF-86D991A42EAF}"/>
    <cellStyle name="Heading 1 2 9" xfId="19435" xr:uid="{31A39151-E2D7-42C3-BDF6-75131E69AC15}"/>
    <cellStyle name="Heading 1 2_INPUT Allocators" xfId="19436" xr:uid="{DF618EE2-4A1C-4EA8-B67A-930D2D82FC76}"/>
    <cellStyle name="Heading 1 20" xfId="19437" xr:uid="{29BEFD8B-32E1-4B3D-9BD6-2478D2C8FF4E}"/>
    <cellStyle name="Heading 1 21" xfId="19438" xr:uid="{BB6D9366-1761-4695-893D-269B7EC76A6B}"/>
    <cellStyle name="Heading 1 22" xfId="19439" xr:uid="{B6B8B152-3999-4584-8BA3-00FBCCCCB1FE}"/>
    <cellStyle name="Heading 1 23" xfId="19440" xr:uid="{C50B92B3-CB78-4755-8813-9822E48031D6}"/>
    <cellStyle name="Heading 1 24" xfId="19441" xr:uid="{4E7F113E-7E4C-4C71-8272-B27A95508D22}"/>
    <cellStyle name="Heading 1 25" xfId="19442" xr:uid="{0F821DD9-A47B-4E2D-A7B5-49DCF7F25FE2}"/>
    <cellStyle name="Heading 1 26" xfId="19443" xr:uid="{52F31C3A-1A99-44B7-A23F-BA4772751F76}"/>
    <cellStyle name="Heading 1 27" xfId="19444" xr:uid="{7E48FD3B-287B-487B-BE2F-957A9146F9B3}"/>
    <cellStyle name="Heading 1 28" xfId="19445" xr:uid="{4AEEEA4E-DC51-4D68-9C69-36CAD115D02A}"/>
    <cellStyle name="Heading 1 29" xfId="19446" xr:uid="{5E4DF300-BCA6-4627-BDC5-312919FAF347}"/>
    <cellStyle name="Heading 1 3" xfId="19447" xr:uid="{56A3A320-1232-4D4C-BC90-559AB32C8989}"/>
    <cellStyle name="Heading 1 3 2" xfId="19448" xr:uid="{47247999-5E86-4FCC-BBBB-0CB3E7326EFC}"/>
    <cellStyle name="Heading 1 3 2 2" xfId="19449" xr:uid="{BB474571-48ED-431A-BF1F-672EE174244C}"/>
    <cellStyle name="Heading 1 3 2 2 2" xfId="19450" xr:uid="{FDEB1118-BBF9-4067-AE06-27ED495A510F}"/>
    <cellStyle name="Heading 1 3 2 2_INPUT Allocators" xfId="19451" xr:uid="{0948629D-76D4-4B8A-8DA3-A8FB80F64FD9}"/>
    <cellStyle name="Heading 1 3 2 3" xfId="19452" xr:uid="{7D42FB5E-51E4-409C-9BB9-6B1473FCB3F5}"/>
    <cellStyle name="Heading 1 3 2 4" xfId="19453" xr:uid="{2B6A6C6F-F5F9-4CD3-AD8C-3560FF4584EF}"/>
    <cellStyle name="Heading 1 3 2_INPUT Allocators" xfId="19454" xr:uid="{03DC6DB5-36BB-4563-8DA7-B59323D6C0B1}"/>
    <cellStyle name="Heading 1 3 3" xfId="19455" xr:uid="{0F56E078-713C-437A-B063-A81E4EB4D6FC}"/>
    <cellStyle name="Heading 1 3 3 2" xfId="19456" xr:uid="{B5A46776-3665-4E22-982A-CB047E045FFE}"/>
    <cellStyle name="Heading 1 3 3 2 2" xfId="19457" xr:uid="{7006137F-033E-49D6-9237-0E10C779DFA5}"/>
    <cellStyle name="Heading 1 3 3 2_INPUT Allocators" xfId="19458" xr:uid="{9F4652FB-E638-464E-A1DA-F27DE63A3B44}"/>
    <cellStyle name="Heading 1 3 3 3" xfId="19459" xr:uid="{C6151677-F2C9-4FCA-91B5-16549FAFDB54}"/>
    <cellStyle name="Heading 1 3 3 4" xfId="19460" xr:uid="{D3667FEB-2B70-4D23-8A22-C24057A0D38F}"/>
    <cellStyle name="Heading 1 3 3_INPUT Allocators" xfId="19461" xr:uid="{4411EEC9-BB8F-4AAE-9408-DEBC3A2EF0F3}"/>
    <cellStyle name="Heading 1 3 4" xfId="19462" xr:uid="{8A51D701-FD1B-4EB4-8A38-B5A670B409B6}"/>
    <cellStyle name="Heading 1 3 4 2" xfId="19463" xr:uid="{145708AC-B1DA-4612-9544-DB711E4CF255}"/>
    <cellStyle name="Heading 1 3 4_INPUT Allocators" xfId="19464" xr:uid="{27927D05-1BC8-420B-814A-2CC6E674D3CD}"/>
    <cellStyle name="Heading 1 3 5" xfId="19465" xr:uid="{086E5F69-43D4-4A51-8086-B620E64598DF}"/>
    <cellStyle name="Heading 1 3 6" xfId="19466" xr:uid="{E1A55EEE-D79F-4012-95FF-E33D7DA0958F}"/>
    <cellStyle name="Heading 1 3_INPUT Allocators" xfId="19467" xr:uid="{06836CED-EFA2-4201-88DC-BE623629392E}"/>
    <cellStyle name="Heading 1 30" xfId="19468" xr:uid="{681D8BED-9092-44CA-859D-9F95EAA2540A}"/>
    <cellStyle name="Heading 1 31" xfId="19469" xr:uid="{A6C428C0-D4AE-4B0B-8BE3-D946DFB2DAE9}"/>
    <cellStyle name="Heading 1 32" xfId="19470" xr:uid="{C6D7BBAF-C21E-41B0-90DC-82031BB4E4F7}"/>
    <cellStyle name="Heading 1 33" xfId="19471" xr:uid="{823D92C1-02E6-4AEA-A7AD-5105A11F7469}"/>
    <cellStyle name="Heading 1 34" xfId="19472" xr:uid="{65CD3E9A-46E9-4B01-8754-A3AA58063BE6}"/>
    <cellStyle name="Heading 1 35" xfId="19473" xr:uid="{D2A28365-171D-4A4E-B98C-1F7851A094CB}"/>
    <cellStyle name="Heading 1 36" xfId="19474" xr:uid="{5E7614B8-CA77-4FB1-B394-9B81EEFC54E7}"/>
    <cellStyle name="Heading 1 37" xfId="19475" xr:uid="{2C72924A-D374-4776-AEBC-45CFB3155789}"/>
    <cellStyle name="Heading 1 38" xfId="19476" xr:uid="{F285573A-B8EE-44EF-8A8E-FB90A66CA49C}"/>
    <cellStyle name="Heading 1 39" xfId="19477" xr:uid="{402FED92-1DDE-4799-BEE9-BAB4967B5B41}"/>
    <cellStyle name="Heading 1 4" xfId="19478" xr:uid="{8D703EA3-AC9F-407C-93A7-6FD412F9FA55}"/>
    <cellStyle name="Heading 1 4 2" xfId="19479" xr:uid="{A5C212A4-19C2-4424-9E7F-C755B1FA52C1}"/>
    <cellStyle name="Heading 1 4 2 2" xfId="19480" xr:uid="{B5B8347B-A9A4-476A-9721-F0B6BCDF9D46}"/>
    <cellStyle name="Heading 1 4 2 2 2" xfId="19481" xr:uid="{823F281D-F78A-4097-A380-0A911B04B11A}"/>
    <cellStyle name="Heading 1 4 2 2_INPUT Allocators" xfId="19482" xr:uid="{6C3C0387-9D30-49C4-B873-AF27D81AD9B4}"/>
    <cellStyle name="Heading 1 4 2 3" xfId="19483" xr:uid="{00AAE1DB-F862-430B-9A39-843FECB44E76}"/>
    <cellStyle name="Heading 1 4 2 4" xfId="19484" xr:uid="{CF87F735-AF49-4635-8445-B38600418773}"/>
    <cellStyle name="Heading 1 4 2_INPUT Allocators" xfId="19485" xr:uid="{59297427-B938-461A-955E-26BE678E06DC}"/>
    <cellStyle name="Heading 1 4 3" xfId="19486" xr:uid="{C8F48460-676B-45DA-B1F7-14CBFAA3CA7E}"/>
    <cellStyle name="Heading 1 4 3 2" xfId="19487" xr:uid="{16C92F83-FF59-475F-B7ED-62B1FDD234EE}"/>
    <cellStyle name="Heading 1 4 3 2 2" xfId="19488" xr:uid="{AF4A655A-3634-477B-BDD1-B03D11ACCFF2}"/>
    <cellStyle name="Heading 1 4 3 2_INPUT Allocators" xfId="19489" xr:uid="{37CCF92E-F0C9-41EC-BD61-87EFFEF210AE}"/>
    <cellStyle name="Heading 1 4 3 3" xfId="19490" xr:uid="{574C565F-571A-47D4-9B24-99F8F7E24462}"/>
    <cellStyle name="Heading 1 4 3 4" xfId="19491" xr:uid="{D1732EF6-8856-4F05-9825-A7C94DF8D479}"/>
    <cellStyle name="Heading 1 4 3_INPUT Allocators" xfId="19492" xr:uid="{3D0A77A3-51A7-4A7A-BDF4-140B342BF270}"/>
    <cellStyle name="Heading 1 4 4" xfId="19493" xr:uid="{037A4112-9B1B-4FC1-A54A-D10668EE6BAE}"/>
    <cellStyle name="Heading 1 4 4 2" xfId="19494" xr:uid="{A4A4BB95-6506-491C-925A-9DA76E2D6323}"/>
    <cellStyle name="Heading 1 4 4_INPUT Allocators" xfId="19495" xr:uid="{27E5F3B7-A554-42C6-ACC5-C98753BFA3CA}"/>
    <cellStyle name="Heading 1 4 5" xfId="19496" xr:uid="{7553990D-CF07-4B05-8882-DE38E5F9CDF3}"/>
    <cellStyle name="Heading 1 4 6" xfId="19497" xr:uid="{09034D77-2A8C-4066-BA3E-219D50D77484}"/>
    <cellStyle name="Heading 1 4_INPUT Allocators" xfId="19498" xr:uid="{0F409A1C-4CBF-4C7E-B64C-132AEBD5490D}"/>
    <cellStyle name="Heading 1 40" xfId="19499" xr:uid="{93238F70-9181-4A72-988B-76B3F95D7CCE}"/>
    <cellStyle name="Heading 1 41" xfId="19500" xr:uid="{B5F410E2-09F1-494D-B679-33FDFB8098A5}"/>
    <cellStyle name="Heading 1 42" xfId="19501" xr:uid="{637233EF-9775-4CB8-969A-29314F9F1D80}"/>
    <cellStyle name="Heading 1 43" xfId="19502" xr:uid="{DE6D3D2A-F078-4908-B5FE-2F21E5091EEB}"/>
    <cellStyle name="Heading 1 44" xfId="19503" xr:uid="{ABB5B9BD-1E0C-47E5-8DA2-C260ED08FD41}"/>
    <cellStyle name="Heading 1 45" xfId="19504" xr:uid="{C9A2AC80-7556-43C1-9D46-C3DE10664FAA}"/>
    <cellStyle name="Heading 1 46" xfId="19505" xr:uid="{103F446C-B582-451A-A858-B3E3421D1F0E}"/>
    <cellStyle name="Heading 1 47" xfId="19506" xr:uid="{A808B49C-AF90-4299-82A1-901B8CA07D54}"/>
    <cellStyle name="Heading 1 48" xfId="19507" xr:uid="{1F1D8045-B301-4F77-ABCF-13A54B686247}"/>
    <cellStyle name="Heading 1 49" xfId="19508" xr:uid="{AECFFFD2-D400-46C9-91A8-8A0693161C51}"/>
    <cellStyle name="Heading 1 5" xfId="19509" xr:uid="{B2E294A4-651E-4A5F-813F-A0AABF2DFB07}"/>
    <cellStyle name="Heading 1 5 2" xfId="19510" xr:uid="{1B86D03A-33B7-4E1D-9517-E2B9A03F1A78}"/>
    <cellStyle name="Heading 1 5 2 2" xfId="19511" xr:uid="{5B72CEC5-8302-4DF7-82DB-9D7C87677C1B}"/>
    <cellStyle name="Heading 1 5 2 2 2" xfId="19512" xr:uid="{2E599DD2-C4CA-4B08-A5B5-088B5262173E}"/>
    <cellStyle name="Heading 1 5 2 2_INPUT Allocators" xfId="19513" xr:uid="{71F354B0-DADB-4447-B51D-6F0D2273977B}"/>
    <cellStyle name="Heading 1 5 2 3" xfId="19514" xr:uid="{EE640807-576B-4D91-B8AB-4B94D85B8B2B}"/>
    <cellStyle name="Heading 1 5 2 4" xfId="19515" xr:uid="{7113DDB7-DD02-47E9-A4A4-CEC0CD8916E8}"/>
    <cellStyle name="Heading 1 5 2_INPUT Allocators" xfId="19516" xr:uid="{63838B16-0244-4D2C-9B41-2509D257A781}"/>
    <cellStyle name="Heading 1 5 3" xfId="19517" xr:uid="{4CA568F3-4237-4B18-84EC-91D634D10BA6}"/>
    <cellStyle name="Heading 1 5 3 2" xfId="19518" xr:uid="{9986CCA5-C96A-4BED-B31C-7D3AFF262E4E}"/>
    <cellStyle name="Heading 1 5 3 2 2" xfId="19519" xr:uid="{FB6FBDFB-00E8-4A9E-8CDC-74110ADAE852}"/>
    <cellStyle name="Heading 1 5 3 2_INPUT Allocators" xfId="19520" xr:uid="{7335F057-113D-4BCC-9F0F-8E021809D80A}"/>
    <cellStyle name="Heading 1 5 3 3" xfId="19521" xr:uid="{40F6D4E2-5EF9-45A4-B4C8-F32A8A714FB7}"/>
    <cellStyle name="Heading 1 5 3 4" xfId="19522" xr:uid="{9A512278-91A8-46C2-9E5B-CDD4E9C5F436}"/>
    <cellStyle name="Heading 1 5 3_INPUT Allocators" xfId="19523" xr:uid="{295BCF3C-648D-431C-9877-3E3A8B422FBC}"/>
    <cellStyle name="Heading 1 5 4" xfId="19524" xr:uid="{EAA0A2B5-7420-4D1A-AFE7-AA8D06B341D5}"/>
    <cellStyle name="Heading 1 5 4 2" xfId="19525" xr:uid="{1BFC14C8-24B8-42CF-892C-F8830B6B3F41}"/>
    <cellStyle name="Heading 1 5 4_INPUT Allocators" xfId="19526" xr:uid="{D6966E31-D38B-41E3-977F-6958318A8546}"/>
    <cellStyle name="Heading 1 5 5" xfId="19527" xr:uid="{8B02F4D1-79A4-41C7-A73E-A78D1044A142}"/>
    <cellStyle name="Heading 1 5 6" xfId="19528" xr:uid="{2DA69893-955A-4F70-9868-747DCF1C2E4D}"/>
    <cellStyle name="Heading 1 5_INPUT Allocators" xfId="19529" xr:uid="{5B36DE90-3BB4-42EC-9F4F-BCD5333D1687}"/>
    <cellStyle name="Heading 1 50" xfId="19530" xr:uid="{F9576B61-D212-4E6F-B9AD-002784F66EFB}"/>
    <cellStyle name="Heading 1 51" xfId="19531" xr:uid="{910E5F1E-EFB5-4C0A-A932-8DAA5C9AE50C}"/>
    <cellStyle name="Heading 1 52" xfId="19532" xr:uid="{12A55A3C-14A5-4B28-882D-1E5D6BF96272}"/>
    <cellStyle name="Heading 1 53" xfId="19533" xr:uid="{32BD3BFB-9CAC-45DB-A45E-47492A2109A3}"/>
    <cellStyle name="Heading 1 54" xfId="19534" xr:uid="{36AF2AC9-CF41-4DBB-9811-702508656C98}"/>
    <cellStyle name="Heading 1 55" xfId="19535" xr:uid="{D420AD12-1168-4FC6-A459-837158722848}"/>
    <cellStyle name="Heading 1 56" xfId="19536" xr:uid="{CDAF248F-E78E-4B7F-A9BF-AD32C9DCCF3B}"/>
    <cellStyle name="Heading 1 57" xfId="19537" xr:uid="{4C690BEB-470A-4AC9-95AE-F0B3108D1C84}"/>
    <cellStyle name="Heading 1 58" xfId="19538" xr:uid="{A15A012D-07CC-45F1-B7DA-31B43D720ECE}"/>
    <cellStyle name="Heading 1 59" xfId="19539" xr:uid="{677E2A91-4954-4CCA-B6B6-0DB394711EEF}"/>
    <cellStyle name="Heading 1 6" xfId="19540" xr:uid="{E42AD81B-AD10-4D4C-93E4-B08A01F8B8F6}"/>
    <cellStyle name="Heading 1 6 2" xfId="19541" xr:uid="{BB0B8FCD-AC08-4B25-9724-2569EB0A72DC}"/>
    <cellStyle name="Heading 1 6 2 2" xfId="19542" xr:uid="{96820BF2-0B3C-4D69-9061-3382255C846D}"/>
    <cellStyle name="Heading 1 6 2_INPUT Allocators" xfId="19543" xr:uid="{5C7C0D19-4897-40FD-8F06-A946EBE0CB9E}"/>
    <cellStyle name="Heading 1 6 3" xfId="19544" xr:uid="{0961E36A-93F1-4B16-9115-1468A5EFA9F1}"/>
    <cellStyle name="Heading 1 6 4" xfId="19545" xr:uid="{2E5EE8E2-6EFC-4819-9C75-C49BAD83D86B}"/>
    <cellStyle name="Heading 1 6_INPUT Allocators" xfId="19546" xr:uid="{4137EAAA-1289-4D14-B0E3-8012E0D1C3E2}"/>
    <cellStyle name="Heading 1 60" xfId="19547" xr:uid="{828D0D0C-3A94-45E8-9E9D-16E9CF7B8534}"/>
    <cellStyle name="Heading 1 61" xfId="19548" xr:uid="{EE0962B1-D91C-4889-A98F-73741ADE3401}"/>
    <cellStyle name="Heading 1 62" xfId="19549" xr:uid="{41F07F9B-5B4B-4C3A-A7A6-70C9A2D1E9AE}"/>
    <cellStyle name="Heading 1 63" xfId="19550" xr:uid="{CF69E0E2-D3FC-4E87-A64B-A0B05FC5ABBE}"/>
    <cellStyle name="Heading 1 64" xfId="19551" xr:uid="{6124D55D-AF69-4D91-AB01-723E42F7688D}"/>
    <cellStyle name="Heading 1 65" xfId="19552" xr:uid="{F25E707E-28EE-4506-AEC3-365F18F9284A}"/>
    <cellStyle name="Heading 1 66" xfId="19553" xr:uid="{47C05C55-492A-4E74-8522-AC1D4A4A72E9}"/>
    <cellStyle name="Heading 1 67" xfId="19554" xr:uid="{1881C40A-8A49-495E-ADDC-A5F0F08F608A}"/>
    <cellStyle name="Heading 1 68" xfId="19555" xr:uid="{E9287B02-D4BE-4DE4-BA46-13075458BA10}"/>
    <cellStyle name="Heading 1 69" xfId="19556" xr:uid="{717A479A-E22E-4A5B-9B2E-A8E6E08F8959}"/>
    <cellStyle name="Heading 1 7" xfId="19557" xr:uid="{9AAD98A4-AE83-4A3E-A31D-AD809B5A691B}"/>
    <cellStyle name="Heading 1 7 2" xfId="19558" xr:uid="{12335F25-C67C-424C-B4EE-BC14AC50088C}"/>
    <cellStyle name="Heading 1 7 2 2" xfId="19559" xr:uid="{5D0A98FD-AB84-4D5C-BA11-45B4EE6C29A9}"/>
    <cellStyle name="Heading 1 7 2_INPUT Allocators" xfId="19560" xr:uid="{8390AF9F-F803-406D-9C84-C9D15B205951}"/>
    <cellStyle name="Heading 1 7 3" xfId="19561" xr:uid="{C24ACA56-DFF8-4B68-842C-9F2A70E45392}"/>
    <cellStyle name="Heading 1 7 4" xfId="19562" xr:uid="{A370BBB1-73FE-4D83-A561-B3D23CE5EDD2}"/>
    <cellStyle name="Heading 1 7_INPUT Allocators" xfId="19563" xr:uid="{131820AA-6F56-4A0C-85EA-3AF0E2E78A7F}"/>
    <cellStyle name="Heading 1 70" xfId="19564" xr:uid="{3D212642-F5F8-45CE-BD7B-9D0853419B42}"/>
    <cellStyle name="Heading 1 71" xfId="19565" xr:uid="{8AD7E633-CEB7-4F24-8ED7-2515DE0B4B3D}"/>
    <cellStyle name="Heading 1 72" xfId="19566" xr:uid="{A915271E-6373-4D97-9CA4-CD1126F8194B}"/>
    <cellStyle name="Heading 1 73" xfId="19567" xr:uid="{0D7D6911-2344-405A-A7CC-19449A5B8135}"/>
    <cellStyle name="Heading 1 74" xfId="19568" xr:uid="{7F68A2AF-FAEF-45DE-A6C6-78624156A90E}"/>
    <cellStyle name="Heading 1 75" xfId="19569" xr:uid="{E2A2BF94-F467-46B5-98CE-42D76B159D27}"/>
    <cellStyle name="Heading 1 76" xfId="19570" xr:uid="{85E3B7DD-6487-4538-8847-D41DE87AE604}"/>
    <cellStyle name="Heading 1 77" xfId="19571" xr:uid="{A77CF08E-CF45-45E1-A264-6C7BD810ADD1}"/>
    <cellStyle name="Heading 1 78" xfId="19572" xr:uid="{D9BBCB26-75F4-4F24-80B8-25C03187F76F}"/>
    <cellStyle name="Heading 1 79" xfId="19573" xr:uid="{D2F6DE69-E670-4B11-9EDC-BA82358E4EAC}"/>
    <cellStyle name="Heading 1 8" xfId="19574" xr:uid="{2BF46029-5B8E-4777-BDB1-2D68D670A31E}"/>
    <cellStyle name="Heading 1 8 2" xfId="19575" xr:uid="{E11F8159-4778-45F1-958A-0AA10A7603CC}"/>
    <cellStyle name="Heading 1 8 3" xfId="19576" xr:uid="{1D288C0F-D380-4666-BE18-AEB0C942D1D5}"/>
    <cellStyle name="Heading 1 8 3 2" xfId="19577" xr:uid="{10899876-5DD5-4594-93ED-95061295E6D3}"/>
    <cellStyle name="Heading 1 8 3_INPUT Allocators" xfId="19578" xr:uid="{D2F8FC18-0985-4F07-8DA9-CE7F921FB972}"/>
    <cellStyle name="Heading 1 8 4" xfId="19579" xr:uid="{D9745F5F-B21A-4079-BF36-68A80D07738F}"/>
    <cellStyle name="Heading 1 8_INPUT Allocators" xfId="19580" xr:uid="{63CD0D00-8BFA-4434-A331-125E02771675}"/>
    <cellStyle name="Heading 1 80" xfId="19581" xr:uid="{D8B10E79-B29B-4E3F-956B-B3CF4E8646A2}"/>
    <cellStyle name="Heading 1 81" xfId="19582" xr:uid="{D8A8C4CC-D091-4AEA-9A93-8676CF3674C3}"/>
    <cellStyle name="Heading 1 82" xfId="19583" xr:uid="{853B441F-DA31-4A8D-9978-2938DD55AC88}"/>
    <cellStyle name="Heading 1 83" xfId="19584" xr:uid="{7CA8E88E-D350-422D-9807-5D136E91C9AC}"/>
    <cellStyle name="Heading 1 84" xfId="19585" xr:uid="{8FBA5C9A-FCD4-44A7-9F8C-E77169954B5C}"/>
    <cellStyle name="Heading 1 85" xfId="19586" xr:uid="{B749348B-CF49-4459-A72A-B845197031AB}"/>
    <cellStyle name="Heading 1 86" xfId="19587" xr:uid="{0ED0CED9-9C6F-412B-9A8D-E1FD70C5A1C0}"/>
    <cellStyle name="Heading 1 87" xfId="19588" xr:uid="{AB3C8C17-87C7-4EB9-93C4-5CC8FDF7FA2D}"/>
    <cellStyle name="Heading 1 88" xfId="19589" xr:uid="{90D83B9D-62DD-4A7B-BA79-D082E1936179}"/>
    <cellStyle name="Heading 1 89" xfId="19590" xr:uid="{276A9DD0-CF1E-4CEC-8FE5-926D059FFFFC}"/>
    <cellStyle name="Heading 1 9" xfId="19591" xr:uid="{63383323-43C8-4C95-9A43-6BF1006E5950}"/>
    <cellStyle name="Heading 1 9 2" xfId="19592" xr:uid="{EDB3487D-BC4E-4616-8736-E0D665341F7A}"/>
    <cellStyle name="Heading 1 9 2 2" xfId="19593" xr:uid="{A3909DAC-3E0C-430C-BBFA-439A3764C94B}"/>
    <cellStyle name="Heading 1 9 2_INPUT Allocators" xfId="19594" xr:uid="{EC256398-18EE-40DC-9F3E-A08EBF9671F3}"/>
    <cellStyle name="Heading 1 9 3" xfId="19595" xr:uid="{E5C366F7-9F9A-45C0-BD0F-86F99733D6BB}"/>
    <cellStyle name="Heading 1 9 4" xfId="19596" xr:uid="{1F7ED61F-0C29-43D2-B920-A2F4AB1B1AC8}"/>
    <cellStyle name="Heading 1 9_INPUT Allocators" xfId="19597" xr:uid="{4F917F0E-DBC8-4EF0-B293-B46995E7D018}"/>
    <cellStyle name="Heading 2 10" xfId="19598" xr:uid="{7C76DA34-8DA6-4ECA-B76A-31AC4152AD97}"/>
    <cellStyle name="Heading 2 10 2" xfId="19599" xr:uid="{940E3F2F-FFC3-4039-9C41-642466F301E4}"/>
    <cellStyle name="Heading 2 10_INPUT Allocators" xfId="19600" xr:uid="{E2AFE9BA-3A4D-430E-83BE-2E13CD3922AC}"/>
    <cellStyle name="Heading 2 11" xfId="19601" xr:uid="{A05210EA-B450-4813-9196-76E1FD2568E2}"/>
    <cellStyle name="Heading 2 12" xfId="19602" xr:uid="{E0CD7631-D1C4-4521-84AA-846FEE4B099D}"/>
    <cellStyle name="Heading 2 13" xfId="19603" xr:uid="{461C70B3-02ED-4802-A020-2B2FBF1C2C30}"/>
    <cellStyle name="Heading 2 14" xfId="19604" xr:uid="{8277B254-D1F4-40C4-ADC5-72F89DC30448}"/>
    <cellStyle name="Heading 2 15" xfId="19605" xr:uid="{E70309D2-A5E4-47E7-AAC5-03F08A224BCC}"/>
    <cellStyle name="Heading 2 16" xfId="19606" xr:uid="{F5B89CD4-8452-43ED-9B8B-E5FA2760DBB0}"/>
    <cellStyle name="Heading 2 17" xfId="19607" xr:uid="{118EA434-B636-4A57-A49B-895A1321641A}"/>
    <cellStyle name="Heading 2 18" xfId="19608" xr:uid="{DBE12533-6FB4-4D4A-8D3D-76D214BF740E}"/>
    <cellStyle name="Heading 2 19" xfId="19609" xr:uid="{15DE560B-37C7-4307-837A-F7F6FD58E544}"/>
    <cellStyle name="Heading 2 2" xfId="19610" xr:uid="{9E3BB82F-8025-4686-8253-53DABD19D8AB}"/>
    <cellStyle name="Heading 2 2 10" xfId="19611" xr:uid="{3405172E-D121-4034-9519-1480BFBCD673}"/>
    <cellStyle name="Heading 2 2 11" xfId="19612" xr:uid="{E4453304-7827-48AB-9905-B12D3B3A18D5}"/>
    <cellStyle name="Heading 2 2 12" xfId="19613" xr:uid="{C9C5661A-CFE5-4AD8-9D8A-77A15D258AAB}"/>
    <cellStyle name="Heading 2 2 13" xfId="19614" xr:uid="{519A2344-6E19-4266-88FA-C1693D507F97}"/>
    <cellStyle name="Heading 2 2 14" xfId="19615" xr:uid="{38B6BD28-0765-4715-897C-E95BA43F70D4}"/>
    <cellStyle name="Heading 2 2 15" xfId="19616" xr:uid="{CF3ECA8A-89D6-49A0-83E1-09B572A152D8}"/>
    <cellStyle name="Heading 2 2 16" xfId="19617" xr:uid="{AFD9F24A-C34B-4908-AF4F-6616DD92A853}"/>
    <cellStyle name="Heading 2 2 17" xfId="19618" xr:uid="{BC7E7BAD-733E-42D6-9719-C9D4872A94EB}"/>
    <cellStyle name="Heading 2 2 18" xfId="19619" xr:uid="{4E93E9A4-B106-427B-AD3A-2BCDBCF33CCB}"/>
    <cellStyle name="Heading 2 2 19" xfId="19620" xr:uid="{264BC544-2197-41FD-B37A-25D9CF94A50E}"/>
    <cellStyle name="Heading 2 2 2" xfId="19621" xr:uid="{4E06DC88-F052-47FD-87FE-D84D1FB2E5D8}"/>
    <cellStyle name="Heading 2 2 2 2" xfId="19622" xr:uid="{FA425C9E-ECBF-4E4F-8A73-2E57273BAFA5}"/>
    <cellStyle name="Heading 2 2 2 2 2" xfId="19623" xr:uid="{5C55D032-264B-44A7-8E91-B64D03A65203}"/>
    <cellStyle name="Heading 2 2 2 2_INPUT Allocators" xfId="19624" xr:uid="{5FBD4E8C-8419-4ED8-B452-17D2C6A6AFBA}"/>
    <cellStyle name="Heading 2 2 2 3" xfId="19625" xr:uid="{DE451BE3-EFB2-48F7-9E67-D5ACE51FAF0A}"/>
    <cellStyle name="Heading 2 2 2 4" xfId="19626" xr:uid="{6A536CC8-9A75-4EAD-8260-B51CF7C912A9}"/>
    <cellStyle name="Heading 2 2 2_INPUT Allocators" xfId="19627" xr:uid="{E2BD58C7-2EAB-4604-B89C-BA860FE5D1DC}"/>
    <cellStyle name="Heading 2 2 20" xfId="19628" xr:uid="{47A4F238-FDE4-4F04-9467-E1DFB94FE362}"/>
    <cellStyle name="Heading 2 2 21" xfId="19629" xr:uid="{C06CD62B-7863-4871-8E8B-1949DCFA70C9}"/>
    <cellStyle name="Heading 2 2 22" xfId="19630" xr:uid="{FE935194-7A33-4AC9-BFAF-8F9C9A414F44}"/>
    <cellStyle name="Heading 2 2 23" xfId="19631" xr:uid="{30EE0562-0C7F-410F-B6AD-F8574A114D59}"/>
    <cellStyle name="Heading 2 2 24" xfId="19632" xr:uid="{85A983A8-5E0E-4726-9551-237F396838C6}"/>
    <cellStyle name="Heading 2 2 25" xfId="19633" xr:uid="{267B3F9F-2023-4DCD-A353-85B517D07C1F}"/>
    <cellStyle name="Heading 2 2 26" xfId="19634" xr:uid="{7AF44515-85DA-4354-94AD-7AFEC673F3F6}"/>
    <cellStyle name="Heading 2 2 27" xfId="19635" xr:uid="{7083E65B-C18B-4547-93CB-D35654F3AF8D}"/>
    <cellStyle name="Heading 2 2 28" xfId="19636" xr:uid="{0424A657-8A0D-439D-85B2-BE9FE44BF955}"/>
    <cellStyle name="Heading 2 2 29" xfId="19637" xr:uid="{BB564148-D468-4245-802F-6367DF439BE3}"/>
    <cellStyle name="Heading 2 2 3" xfId="19638" xr:uid="{631D03A4-2FCF-4365-A8BC-18592AE15B5E}"/>
    <cellStyle name="Heading 2 2 3 2" xfId="19639" xr:uid="{B7A663B7-0340-4EEB-A98A-AD21A8388D31}"/>
    <cellStyle name="Heading 2 2 3 2 2" xfId="19640" xr:uid="{3FD50738-5BA1-4EFD-98EF-AEF1BA4ADAB4}"/>
    <cellStyle name="Heading 2 2 3 2_INPUT Allocators" xfId="19641" xr:uid="{2F3110EE-3D57-412E-8DBB-49B3ED32A752}"/>
    <cellStyle name="Heading 2 2 3 3" xfId="19642" xr:uid="{EEF86AF0-E682-42FA-B65A-CD564FF95A9B}"/>
    <cellStyle name="Heading 2 2 3 4" xfId="19643" xr:uid="{FD6B7D7D-81EE-4C48-B134-7A4CE927DF44}"/>
    <cellStyle name="Heading 2 2 3_INPUT Allocators" xfId="19644" xr:uid="{C422D273-8089-4922-A9D0-2152D6918221}"/>
    <cellStyle name="Heading 2 2 30" xfId="19645" xr:uid="{45B64143-B539-4D9B-9CF8-5AAEFD037B04}"/>
    <cellStyle name="Heading 2 2 31" xfId="19646" xr:uid="{A6D98C79-1C6B-40C9-8A4B-87DCA240F302}"/>
    <cellStyle name="Heading 2 2 32" xfId="19647" xr:uid="{5FE4D666-F6BE-4341-A013-07791ADD6211}"/>
    <cellStyle name="Heading 2 2 33" xfId="19648" xr:uid="{4EF68E4B-0336-40BE-A150-1BFFCB4AD343}"/>
    <cellStyle name="Heading 2 2 34" xfId="19649" xr:uid="{8FA34F5A-B2C3-4531-B522-9EB980A2420A}"/>
    <cellStyle name="Heading 2 2 35" xfId="19650" xr:uid="{BF6E2399-7215-4B08-9504-7ACFDC3E88D6}"/>
    <cellStyle name="Heading 2 2 36" xfId="19651" xr:uid="{1FE51A7C-292C-4C8E-B478-877A9A1E4A54}"/>
    <cellStyle name="Heading 2 2 37" xfId="19652" xr:uid="{3F4331F2-6EAB-41CF-9F8D-42E387B3768C}"/>
    <cellStyle name="Heading 2 2 38" xfId="19653" xr:uid="{E847A4E9-55E6-41D3-A5E6-1BD34A0D4941}"/>
    <cellStyle name="Heading 2 2 39" xfId="19654" xr:uid="{964477E6-A34C-4BDD-A5C5-DFC9C280A46F}"/>
    <cellStyle name="Heading 2 2 4" xfId="19655" xr:uid="{52F08B78-F455-4859-9AA6-BBE8D1137B9A}"/>
    <cellStyle name="Heading 2 2 4 2" xfId="19656" xr:uid="{044C2759-C13C-469A-BE52-8B176EF19A72}"/>
    <cellStyle name="Heading 2 2 4 2 2" xfId="19657" xr:uid="{F9DA285B-F412-411D-A3AB-6EB62FE33E9F}"/>
    <cellStyle name="Heading 2 2 4 2_INPUT Allocators" xfId="19658" xr:uid="{FD969F99-3764-4185-B9F7-AB2AA008F70E}"/>
    <cellStyle name="Heading 2 2 4 3" xfId="19659" xr:uid="{9170E147-D3CF-4E46-83C6-BA1CD357BCA1}"/>
    <cellStyle name="Heading 2 2 4 4" xfId="19660" xr:uid="{CF15AEBE-83A9-46AA-B841-3BF34A76F9BE}"/>
    <cellStyle name="Heading 2 2 4_INPUT Allocators" xfId="19661" xr:uid="{91EC2515-C96D-4F86-A508-1FF0001CAB38}"/>
    <cellStyle name="Heading 2 2 40" xfId="19662" xr:uid="{DF3E3647-0FB3-44D7-A3B5-5EAB75919FB1}"/>
    <cellStyle name="Heading 2 2 41" xfId="19663" xr:uid="{53F475A3-3724-483D-8000-506F6E7A0FC1}"/>
    <cellStyle name="Heading 2 2 42" xfId="19664" xr:uid="{04AF4B46-9BA4-49D1-B8E7-DC94B11DC338}"/>
    <cellStyle name="Heading 2 2 43" xfId="19665" xr:uid="{B1264640-7D55-4E18-AC03-173AF6E844E3}"/>
    <cellStyle name="Heading 2 2 44" xfId="19666" xr:uid="{0AE4284C-568F-4E3A-88D9-008069D408A0}"/>
    <cellStyle name="Heading 2 2 45" xfId="19667" xr:uid="{9B80CFE3-B6DA-44EF-B0B2-6AF3ED7E0780}"/>
    <cellStyle name="Heading 2 2 46" xfId="19668" xr:uid="{95B41993-73EC-428D-8435-9C5743F7365D}"/>
    <cellStyle name="Heading 2 2 47" xfId="19669" xr:uid="{1B7EAA97-D3F9-44AE-8C35-6071CF55B51D}"/>
    <cellStyle name="Heading 2 2 48" xfId="19670" xr:uid="{0E9900D2-AAEA-42F0-B06D-36E3881A387C}"/>
    <cellStyle name="Heading 2 2 49" xfId="19671" xr:uid="{3CD2EDAF-0182-4E22-A0F6-6B7FD82D6499}"/>
    <cellStyle name="Heading 2 2 5" xfId="19672" xr:uid="{94A84DB6-8BED-422A-AC51-77831E83C527}"/>
    <cellStyle name="Heading 2 2 5 2" xfId="19673" xr:uid="{85808DC3-2394-4AB6-9646-2F5AA171352D}"/>
    <cellStyle name="Heading 2 2 5 2 2" xfId="19674" xr:uid="{0FCB6511-5218-4CF8-BDC4-E1A7BFE8E938}"/>
    <cellStyle name="Heading 2 2 5 2_INPUT Allocators" xfId="19675" xr:uid="{53E7E91D-A231-450B-AF9A-F8E53FAA2916}"/>
    <cellStyle name="Heading 2 2 5 3" xfId="19676" xr:uid="{A6F50253-4CF6-4A93-AABE-5A30CCC917B6}"/>
    <cellStyle name="Heading 2 2 5 4" xfId="19677" xr:uid="{F93FE061-F275-4E27-A14B-5BB18DE4D910}"/>
    <cellStyle name="Heading 2 2 5_INPUT Allocators" xfId="19678" xr:uid="{E6677588-793F-4801-87B8-DECCCD193952}"/>
    <cellStyle name="Heading 2 2 50" xfId="19679" xr:uid="{C2C79BCA-1F28-4AEE-B582-81C95BE9BDC6}"/>
    <cellStyle name="Heading 2 2 51" xfId="19680" xr:uid="{21188C8C-1D0B-43D7-AF64-762B6DE7F7CF}"/>
    <cellStyle name="Heading 2 2 52" xfId="19681" xr:uid="{5B60BCD5-9798-4AD2-B982-A0B19E1C5CBF}"/>
    <cellStyle name="Heading 2 2 53" xfId="19682" xr:uid="{F326AEFF-FC32-4093-B9FA-D287D914EA58}"/>
    <cellStyle name="Heading 2 2 6" xfId="19683" xr:uid="{2E133029-794A-4922-AF18-6AA3B12F9BAD}"/>
    <cellStyle name="Heading 2 2 7" xfId="19684" xr:uid="{05331B4E-C2A8-463B-B7F0-20E0DC38D103}"/>
    <cellStyle name="Heading 2 2 8" xfId="19685" xr:uid="{EA6384E5-3BC7-497A-90AA-9C2BAC3113DD}"/>
    <cellStyle name="Heading 2 2 9" xfId="19686" xr:uid="{2071FEBF-2A7A-4E76-B795-535B945F2F88}"/>
    <cellStyle name="Heading 2 2_INPUT Allocators" xfId="19687" xr:uid="{33DAEFEE-AE74-49F5-BA42-85594C4A2594}"/>
    <cellStyle name="Heading 2 20" xfId="19688" xr:uid="{8AAF2CB7-BCFC-40B7-A4A2-962C9A9048D4}"/>
    <cellStyle name="Heading 2 21" xfId="19689" xr:uid="{C2C3741B-F269-4380-A47F-B52053916F49}"/>
    <cellStyle name="Heading 2 22" xfId="19690" xr:uid="{B3DC9BB3-EF4C-4C75-B23E-074B4BFDF8B1}"/>
    <cellStyle name="Heading 2 23" xfId="19691" xr:uid="{8659FA63-A165-477D-B338-F2BE6071B9DD}"/>
    <cellStyle name="Heading 2 24" xfId="19692" xr:uid="{45F39EE5-FD61-4003-80D8-F6CB037AA09A}"/>
    <cellStyle name="Heading 2 25" xfId="19693" xr:uid="{37EBC11B-E47F-40A1-B5EE-F9490A7D0925}"/>
    <cellStyle name="Heading 2 26" xfId="19694" xr:uid="{2CE18E98-2B77-4408-95AB-B5A3A3C267F1}"/>
    <cellStyle name="Heading 2 27" xfId="19695" xr:uid="{F9690DBD-489D-4259-A8A5-8623DF937FA9}"/>
    <cellStyle name="Heading 2 28" xfId="19696" xr:uid="{4BF70BB0-C92B-452C-B26B-F66A6B7F840C}"/>
    <cellStyle name="Heading 2 29" xfId="19697" xr:uid="{6F46A0F1-12AE-489A-8562-0C6999DF8CF0}"/>
    <cellStyle name="Heading 2 3" xfId="19698" xr:uid="{C6E448ED-CEA4-4521-8956-C22DD2BF50F8}"/>
    <cellStyle name="Heading 2 3 2" xfId="19699" xr:uid="{E4B6AB12-BE76-4899-B208-B6B95F482D96}"/>
    <cellStyle name="Heading 2 3 2 2" xfId="19700" xr:uid="{828E911A-4424-4827-AC43-7057918FF649}"/>
    <cellStyle name="Heading 2 3 2 2 2" xfId="19701" xr:uid="{D968458A-2015-4693-9D5B-DCFCB1CDCCE1}"/>
    <cellStyle name="Heading 2 3 2 2_INPUT Allocators" xfId="19702" xr:uid="{E3F50859-82F0-4870-95AF-090EBBE4B4EF}"/>
    <cellStyle name="Heading 2 3 2 3" xfId="19703" xr:uid="{C1D3D6A4-D224-4A60-8AF6-2A60F46C1EC5}"/>
    <cellStyle name="Heading 2 3 2 4" xfId="19704" xr:uid="{CBCACED1-86C3-453E-A579-2450C9CB49F4}"/>
    <cellStyle name="Heading 2 3 2_INPUT Allocators" xfId="19705" xr:uid="{CB3B2656-45F7-4715-AC7A-9A4946C30EEF}"/>
    <cellStyle name="Heading 2 3 3" xfId="19706" xr:uid="{E926668A-E808-4AD3-A556-8975E6BF0BBA}"/>
    <cellStyle name="Heading 2 3 3 2" xfId="19707" xr:uid="{D9BA33EA-937E-4841-9EC5-CE77298CFC53}"/>
    <cellStyle name="Heading 2 3 3 2 2" xfId="19708" xr:uid="{2D7ABEBA-71E4-4D0C-ACDE-AA16F6607B18}"/>
    <cellStyle name="Heading 2 3 3 2_INPUT Allocators" xfId="19709" xr:uid="{84CF25CF-C6DD-4F37-B37A-136FBA0EC306}"/>
    <cellStyle name="Heading 2 3 3 3" xfId="19710" xr:uid="{8CD00F5E-F329-47FE-893B-E6E4AA992CF1}"/>
    <cellStyle name="Heading 2 3 3 4" xfId="19711" xr:uid="{FDD75097-E3AF-4043-AB5F-90809494FFB2}"/>
    <cellStyle name="Heading 2 3 3_INPUT Allocators" xfId="19712" xr:uid="{1552047E-123F-44B6-A11A-1171B58D2D99}"/>
    <cellStyle name="Heading 2 3 4" xfId="19713" xr:uid="{5315947A-645E-4DDD-984A-27D1A37D1822}"/>
    <cellStyle name="Heading 2 3 4 2" xfId="19714" xr:uid="{B1136E8C-F02E-4D58-9E70-94B00DD662E3}"/>
    <cellStyle name="Heading 2 3 4_INPUT Allocators" xfId="19715" xr:uid="{66F8E8B7-95C8-462A-876E-CA6637C53D64}"/>
    <cellStyle name="Heading 2 3 5" xfId="19716" xr:uid="{E13C9A42-FAC2-427A-B42A-6501E26354F4}"/>
    <cellStyle name="Heading 2 3 6" xfId="19717" xr:uid="{870BB66F-A2DA-465C-8431-1DAB7A9E2CFD}"/>
    <cellStyle name="Heading 2 3_INPUT Allocators" xfId="19718" xr:uid="{3C6B1BFB-8561-4C87-9F25-09A198144066}"/>
    <cellStyle name="Heading 2 30" xfId="19719" xr:uid="{DFF627AF-0EAC-4319-AB0D-DB8C8846BB66}"/>
    <cellStyle name="Heading 2 31" xfId="19720" xr:uid="{4451BE64-7DE7-492C-AD30-122FA924206C}"/>
    <cellStyle name="Heading 2 32" xfId="19721" xr:uid="{A73B4F45-FE42-43E5-9CD3-2FBB0F3F50B9}"/>
    <cellStyle name="Heading 2 33" xfId="19722" xr:uid="{EF1C678C-51E3-4925-82A0-78A472E29F0D}"/>
    <cellStyle name="Heading 2 34" xfId="19723" xr:uid="{AF05E707-D137-4C87-888B-FF748AA91695}"/>
    <cellStyle name="Heading 2 35" xfId="19724" xr:uid="{E8F6DD23-C23D-4480-9B43-4E9E0077C2E6}"/>
    <cellStyle name="Heading 2 36" xfId="19725" xr:uid="{37E4F778-ADA0-439E-BD89-0849D7F396B6}"/>
    <cellStyle name="Heading 2 37" xfId="19726" xr:uid="{BD2458C5-E9DF-4D3F-B82D-0C3C9FCFBC54}"/>
    <cellStyle name="Heading 2 38" xfId="19727" xr:uid="{80278EA2-0E8C-40DE-B607-F47722A74D58}"/>
    <cellStyle name="Heading 2 39" xfId="19728" xr:uid="{2EA3FF03-4E36-4E1D-ACB6-373643354CDF}"/>
    <cellStyle name="Heading 2 4" xfId="19729" xr:uid="{75ECFAB7-E15E-4168-9203-25A6AC4F329B}"/>
    <cellStyle name="Heading 2 4 2" xfId="19730" xr:uid="{41F183D7-9198-4783-9061-E8D9AD956C26}"/>
    <cellStyle name="Heading 2 4 2 2" xfId="19731" xr:uid="{DEEDA906-2F31-472D-AE36-46819B6235F4}"/>
    <cellStyle name="Heading 2 4 2 2 2" xfId="19732" xr:uid="{E5FD91B1-5640-4849-B903-65160CF5F97B}"/>
    <cellStyle name="Heading 2 4 2 2_INPUT Allocators" xfId="19733" xr:uid="{978EE92E-C374-4A66-93B6-BBE6DC95F754}"/>
    <cellStyle name="Heading 2 4 2 3" xfId="19734" xr:uid="{DD17A3AB-8DF8-4ECD-90EE-62EF6FE3FAAF}"/>
    <cellStyle name="Heading 2 4 2 4" xfId="19735" xr:uid="{8F1210A1-FA6F-47C0-A53E-DED76372C94B}"/>
    <cellStyle name="Heading 2 4 2_INPUT Allocators" xfId="19736" xr:uid="{02A6EA57-99FD-4675-91F1-8E62A86E7CDD}"/>
    <cellStyle name="Heading 2 4 3" xfId="19737" xr:uid="{E3C595AB-94D1-4477-84FC-26BF7F549361}"/>
    <cellStyle name="Heading 2 4 3 2" xfId="19738" xr:uid="{5C2E3B6B-A8F4-454E-8AB3-BB9565082DC2}"/>
    <cellStyle name="Heading 2 4 3 2 2" xfId="19739" xr:uid="{1F468B1A-AF7B-4966-885E-30B04E760917}"/>
    <cellStyle name="Heading 2 4 3 2_INPUT Allocators" xfId="19740" xr:uid="{1C71918F-317E-48E6-8766-F0CDD6187881}"/>
    <cellStyle name="Heading 2 4 3 3" xfId="19741" xr:uid="{01EFAECC-601F-4868-B98C-5F4756A2A875}"/>
    <cellStyle name="Heading 2 4 3 4" xfId="19742" xr:uid="{951CF527-FEF0-4E9E-876D-D6E681453CF7}"/>
    <cellStyle name="Heading 2 4 3_INPUT Allocators" xfId="19743" xr:uid="{393BFC2F-9DAB-407D-A0C3-3FACF97EB107}"/>
    <cellStyle name="Heading 2 4 4" xfId="19744" xr:uid="{80A37731-194E-4F28-B724-307E2D9D78D9}"/>
    <cellStyle name="Heading 2 4 4 2" xfId="19745" xr:uid="{894F3E81-872F-48B2-9610-2032ADA2B22B}"/>
    <cellStyle name="Heading 2 4 4_INPUT Allocators" xfId="19746" xr:uid="{2E4FBFF8-07D2-42E0-9CA5-1B5A6EEEB7EE}"/>
    <cellStyle name="Heading 2 4 5" xfId="19747" xr:uid="{5E105B3B-A2D0-4A83-96D1-E11D70EA764D}"/>
    <cellStyle name="Heading 2 4 6" xfId="19748" xr:uid="{1D1DC4ED-B8BD-40B2-8BE8-E141C82ED74F}"/>
    <cellStyle name="Heading 2 4_INPUT Allocators" xfId="19749" xr:uid="{60EF4A33-C669-4A9D-A28E-3ECBA58EDCE6}"/>
    <cellStyle name="Heading 2 40" xfId="19750" xr:uid="{0D35AC12-560C-4FFE-A1D8-9CC8C5017252}"/>
    <cellStyle name="Heading 2 41" xfId="19751" xr:uid="{13AABB2A-982D-490C-8CD3-A0E785856EA7}"/>
    <cellStyle name="Heading 2 42" xfId="19752" xr:uid="{E7D35324-257A-4799-9410-A80C0F6988B6}"/>
    <cellStyle name="Heading 2 43" xfId="19753" xr:uid="{D69B9F06-1883-497B-8619-FACFDF51DF14}"/>
    <cellStyle name="Heading 2 44" xfId="19754" xr:uid="{E8F00190-62A5-4755-B77F-3BBBB1237194}"/>
    <cellStyle name="Heading 2 45" xfId="19755" xr:uid="{04708AB4-3379-4A8F-93BC-D28BD2D1E338}"/>
    <cellStyle name="Heading 2 46" xfId="19756" xr:uid="{7253A1F9-CCE7-4BEE-8446-A4D9EA740B1B}"/>
    <cellStyle name="Heading 2 47" xfId="19757" xr:uid="{93E59C42-EFF0-41CD-B399-E53CAB965056}"/>
    <cellStyle name="Heading 2 48" xfId="19758" xr:uid="{30F4A67F-5460-4277-87A9-C866E8F1A906}"/>
    <cellStyle name="Heading 2 49" xfId="19759" xr:uid="{99D78D49-3015-4A08-AD8C-FBFFF9FA694E}"/>
    <cellStyle name="Heading 2 5" xfId="19760" xr:uid="{C661B94F-EE72-4675-A966-E5A098DCC63A}"/>
    <cellStyle name="Heading 2 5 2" xfId="19761" xr:uid="{30CEEF9B-3EA0-40DB-B5A1-FE2CF60BA098}"/>
    <cellStyle name="Heading 2 5 2 2" xfId="19762" xr:uid="{AC0C1C48-3E69-42FC-BBB2-3ED15CB14C90}"/>
    <cellStyle name="Heading 2 5 2 2 2" xfId="19763" xr:uid="{D6E0A318-6F22-4B7D-9AE0-00E8A98A22F6}"/>
    <cellStyle name="Heading 2 5 2 2_INPUT Allocators" xfId="19764" xr:uid="{B40EA749-5F71-4D40-91DA-5B0EB45E3370}"/>
    <cellStyle name="Heading 2 5 2 3" xfId="19765" xr:uid="{36CC0789-EC02-4C42-A84F-160237BC05A7}"/>
    <cellStyle name="Heading 2 5 2 4" xfId="19766" xr:uid="{BEEA2C6D-7BC3-48A8-9B5E-EACC6E8AAB0E}"/>
    <cellStyle name="Heading 2 5 2_INPUT Allocators" xfId="19767" xr:uid="{B2643D2F-BFA6-4D66-B988-F878D18A6C01}"/>
    <cellStyle name="Heading 2 5 3" xfId="19768" xr:uid="{0C13B3CC-73A4-45BE-966E-CB4C493405ED}"/>
    <cellStyle name="Heading 2 5 3 2" xfId="19769" xr:uid="{697D7C7A-1DFF-4709-B0C2-2BA899FA52E7}"/>
    <cellStyle name="Heading 2 5 3 2 2" xfId="19770" xr:uid="{A22953D8-E3B2-496A-9F71-62B9E228B842}"/>
    <cellStyle name="Heading 2 5 3 2_INPUT Allocators" xfId="19771" xr:uid="{52483AEA-114E-44E5-B78C-302DD27C8002}"/>
    <cellStyle name="Heading 2 5 3 3" xfId="19772" xr:uid="{F9B0EBA9-6140-4651-87F1-8394AA48D2E4}"/>
    <cellStyle name="Heading 2 5 3 4" xfId="19773" xr:uid="{709A3818-667F-4966-9367-48AFD318AF89}"/>
    <cellStyle name="Heading 2 5 3_INPUT Allocators" xfId="19774" xr:uid="{92BB0446-8EDC-4381-8BF4-129568941DF4}"/>
    <cellStyle name="Heading 2 5 4" xfId="19775" xr:uid="{34BC73B6-437E-4516-8720-58871EFF7C4B}"/>
    <cellStyle name="Heading 2 5 4 2" xfId="19776" xr:uid="{4DC5B8F6-DD0D-498A-A47E-1B3893DE4591}"/>
    <cellStyle name="Heading 2 5 4_INPUT Allocators" xfId="19777" xr:uid="{68A0D307-D6D8-4BBF-A873-198519DB4CE8}"/>
    <cellStyle name="Heading 2 5 5" xfId="19778" xr:uid="{A1378276-03BF-4F1E-BB62-2ED5FED85F84}"/>
    <cellStyle name="Heading 2 5 6" xfId="19779" xr:uid="{50E37D11-AF5D-4804-ADD5-AA15C31EE51E}"/>
    <cellStyle name="Heading 2 5_INPUT Allocators" xfId="19780" xr:uid="{46AD0FD4-8146-4774-8C15-FEF49699212E}"/>
    <cellStyle name="Heading 2 50" xfId="19781" xr:uid="{54D9AF8B-0644-4229-8380-EB06717B2798}"/>
    <cellStyle name="Heading 2 51" xfId="19782" xr:uid="{636887D1-BAC5-46EE-8157-02AC7D45DDEC}"/>
    <cellStyle name="Heading 2 52" xfId="19783" xr:uid="{65E1BA75-C31B-4759-8EE5-AE08E129F076}"/>
    <cellStyle name="Heading 2 53" xfId="19784" xr:uid="{FCF482D5-52E4-4AC4-ADFD-154A81368281}"/>
    <cellStyle name="Heading 2 54" xfId="19785" xr:uid="{BEAA3AAF-8C05-4B62-9722-28668B065AA7}"/>
    <cellStyle name="Heading 2 55" xfId="19786" xr:uid="{9D7A732C-A141-4BFC-9CF4-4D7BC1BE56A5}"/>
    <cellStyle name="Heading 2 56" xfId="19787" xr:uid="{6C25186F-D4D6-47A1-B35A-B76CD9C57F74}"/>
    <cellStyle name="Heading 2 57" xfId="19788" xr:uid="{9316F380-306A-4543-90DE-C8026DE9E5E7}"/>
    <cellStyle name="Heading 2 58" xfId="19789" xr:uid="{4C5E0C27-EFC9-45D3-8A8D-4183A66A839F}"/>
    <cellStyle name="Heading 2 59" xfId="19790" xr:uid="{124F64C2-8EA5-41D7-BA06-68DA5EA04B04}"/>
    <cellStyle name="Heading 2 6" xfId="19791" xr:uid="{12382A16-8AFC-4F8F-BB24-B6FDD9EBB239}"/>
    <cellStyle name="Heading 2 6 2" xfId="19792" xr:uid="{718619FA-0567-41A1-A90C-845C6E02CD8A}"/>
    <cellStyle name="Heading 2 6 2 2" xfId="19793" xr:uid="{DB66EED3-4194-44D0-A8F5-04FE57142F18}"/>
    <cellStyle name="Heading 2 6 2_INPUT Allocators" xfId="19794" xr:uid="{9F126900-B68A-41C0-B937-072ECC03F940}"/>
    <cellStyle name="Heading 2 6 3" xfId="19795" xr:uid="{FD557E3D-12C1-4B87-94AE-72762ECAC3D3}"/>
    <cellStyle name="Heading 2 6 4" xfId="19796" xr:uid="{9E4768AA-2FEA-4C4C-9EF7-A8E8DC533B6E}"/>
    <cellStyle name="Heading 2 6_INPUT Allocators" xfId="19797" xr:uid="{F536F7D1-62D7-4041-9EE2-7AFEB54337E5}"/>
    <cellStyle name="Heading 2 60" xfId="19798" xr:uid="{9C769E07-13D3-44E0-B8C2-181C32E6978A}"/>
    <cellStyle name="Heading 2 61" xfId="19799" xr:uid="{DB015467-CA0A-4168-9D24-6E27F5CC9C5B}"/>
    <cellStyle name="Heading 2 62" xfId="19800" xr:uid="{A483E41D-EA33-483D-89A6-667BF83B435E}"/>
    <cellStyle name="Heading 2 63" xfId="19801" xr:uid="{CBAD9E28-75B9-469E-89DC-CEAB72B6B911}"/>
    <cellStyle name="Heading 2 64" xfId="19802" xr:uid="{251DFA38-3E36-4D15-959A-96E543D5EF81}"/>
    <cellStyle name="Heading 2 65" xfId="19803" xr:uid="{3795553C-D947-45DD-9F2D-25F072008456}"/>
    <cellStyle name="Heading 2 66" xfId="19804" xr:uid="{C4222FCD-BB55-4137-A569-D9CB321B9CCF}"/>
    <cellStyle name="Heading 2 67" xfId="19805" xr:uid="{A674FCB4-7300-46B2-87AD-8081BE12F1BE}"/>
    <cellStyle name="Heading 2 68" xfId="19806" xr:uid="{6683B37C-CA41-45C6-9230-F4D30D90383A}"/>
    <cellStyle name="Heading 2 69" xfId="19807" xr:uid="{8F0912ED-C0FB-454F-A430-4791F4B1D49B}"/>
    <cellStyle name="Heading 2 7" xfId="19808" xr:uid="{1FB5E9BE-D9B3-4A65-A74E-66FA27FE7E29}"/>
    <cellStyle name="Heading 2 7 2" xfId="19809" xr:uid="{42E4FA79-A855-4DDA-9306-BD11567DD520}"/>
    <cellStyle name="Heading 2 7 2 2" xfId="19810" xr:uid="{B5C4A5A2-5A93-4302-BCB6-995F691C094A}"/>
    <cellStyle name="Heading 2 7 2_INPUT Allocators" xfId="19811" xr:uid="{DBDCB531-9E78-4BA6-AFD6-EC7132904F2F}"/>
    <cellStyle name="Heading 2 7 3" xfId="19812" xr:uid="{84C91B41-DAE2-4DFB-81FB-0C2B015E33A1}"/>
    <cellStyle name="Heading 2 7 4" xfId="19813" xr:uid="{BE97B9C5-8FB2-4DBF-A2A6-8590ED85C2D0}"/>
    <cellStyle name="Heading 2 7_INPUT Allocators" xfId="19814" xr:uid="{4B7E618C-99B9-4AA4-8DD2-D9D6A4F83CD6}"/>
    <cellStyle name="Heading 2 70" xfId="19815" xr:uid="{FD1BB1BA-07CB-4237-85B8-1C194D92824C}"/>
    <cellStyle name="Heading 2 71" xfId="19816" xr:uid="{FF13814B-13A0-408C-9E18-D1DB42689F7D}"/>
    <cellStyle name="Heading 2 72" xfId="19817" xr:uid="{32CCBB57-BEF0-499A-97E0-A5030AD9701E}"/>
    <cellStyle name="Heading 2 73" xfId="19818" xr:uid="{1565E08F-E941-47C3-BA42-05F49380CF3B}"/>
    <cellStyle name="Heading 2 74" xfId="19819" xr:uid="{F2DF40E2-2522-4ED7-81D1-7448B89F054B}"/>
    <cellStyle name="Heading 2 75" xfId="19820" xr:uid="{D5338B0B-5506-4B3F-9C21-2B89B8F509E6}"/>
    <cellStyle name="Heading 2 76" xfId="19821" xr:uid="{B43AFF05-45CC-4E85-B513-9D082F5620A7}"/>
    <cellStyle name="Heading 2 77" xfId="19822" xr:uid="{4F7445F2-F36D-412E-97F5-7AEA80573A1A}"/>
    <cellStyle name="Heading 2 78" xfId="19823" xr:uid="{7B89D461-8AA6-451E-BBF7-BC6ED534D2E7}"/>
    <cellStyle name="Heading 2 79" xfId="19824" xr:uid="{C435BB71-79D1-4DAF-8445-6DF6BCEDFF53}"/>
    <cellStyle name="Heading 2 8" xfId="19825" xr:uid="{F27C72E3-0C20-432F-A755-70B1E918F1E5}"/>
    <cellStyle name="Heading 2 8 2" xfId="19826" xr:uid="{725942E8-E965-474E-AAF9-BE7C23E2D981}"/>
    <cellStyle name="Heading 2 8 3" xfId="19827" xr:uid="{8EB0E406-C3C0-413C-A0C8-70D5F08FB332}"/>
    <cellStyle name="Heading 2 8 3 2" xfId="19828" xr:uid="{59FD131B-2C69-4BCF-A332-F46AB6E478AE}"/>
    <cellStyle name="Heading 2 8 3_INPUT Allocators" xfId="19829" xr:uid="{94E50B0F-5797-4509-A3CC-2EFAE8DEAC71}"/>
    <cellStyle name="Heading 2 8 4" xfId="19830" xr:uid="{9E914E03-07CF-4941-BA76-844ABE9A3B62}"/>
    <cellStyle name="Heading 2 8_INPUT Allocators" xfId="19831" xr:uid="{A02F3D3C-F29E-4AC3-A9E3-0CC702852FDB}"/>
    <cellStyle name="Heading 2 80" xfId="19832" xr:uid="{971293A2-D9D0-4057-BB02-0F6BCA347F83}"/>
    <cellStyle name="Heading 2 81" xfId="19833" xr:uid="{75262C49-EA97-436D-9608-7A24FD1B2B72}"/>
    <cellStyle name="Heading 2 82" xfId="19834" xr:uid="{F9295945-22FA-45AE-9F51-0A0F044E57F3}"/>
    <cellStyle name="Heading 2 83" xfId="19835" xr:uid="{BC9D24D8-4BDC-4651-BC08-08E7039E8C13}"/>
    <cellStyle name="Heading 2 84" xfId="19836" xr:uid="{F5637FF6-AB77-4590-90E2-0A40E0F61B01}"/>
    <cellStyle name="Heading 2 85" xfId="19837" xr:uid="{3D8334B8-9C6E-4701-9C93-80BF39E4D26F}"/>
    <cellStyle name="Heading 2 86" xfId="19838" xr:uid="{8D6FC62A-05B4-4FD1-A456-4A7341A47028}"/>
    <cellStyle name="Heading 2 87" xfId="19839" xr:uid="{B86DEF87-6575-42D2-A7B0-441252999242}"/>
    <cellStyle name="Heading 2 88" xfId="19840" xr:uid="{4CF9E769-9CC5-4430-857E-0EE3C68C11FA}"/>
    <cellStyle name="Heading 2 89" xfId="19841" xr:uid="{3EAF656A-33B3-495A-B41D-FAECFE3BDE0D}"/>
    <cellStyle name="Heading 2 9" xfId="19842" xr:uid="{43C0CE0E-FFE0-4FE3-BDCD-52B8448E5FA5}"/>
    <cellStyle name="Heading 2 9 2" xfId="19843" xr:uid="{7CF78C4D-7A75-41E6-B3F3-349CBF7793EA}"/>
    <cellStyle name="Heading 2 9 2 2" xfId="19844" xr:uid="{D6B7A710-A810-43C9-8C71-0E784C365985}"/>
    <cellStyle name="Heading 2 9 2_INPUT Allocators" xfId="19845" xr:uid="{97E6AEAB-BECC-4AC5-8299-817FF578EF5B}"/>
    <cellStyle name="Heading 2 9 3" xfId="19846" xr:uid="{EE23AF96-1C7A-4D60-A448-82331044EE90}"/>
    <cellStyle name="Heading 2 9 4" xfId="19847" xr:uid="{D9E0A539-5E20-433E-B100-D500AAAE2966}"/>
    <cellStyle name="Heading 2 9_INPUT Allocators" xfId="19848" xr:uid="{E36CA2B9-C87B-4CDA-B81C-CCCC3959E1A7}"/>
    <cellStyle name="Heading 3 10" xfId="19849" xr:uid="{E5BAF8DA-B90F-4385-92C9-C08B025B956C}"/>
    <cellStyle name="Heading 3 10 2" xfId="19850" xr:uid="{F8644ABB-5D0E-49CE-BB36-11B8AE1E0839}"/>
    <cellStyle name="Heading 3 10_INPUT Allocators" xfId="19851" xr:uid="{EFEA09D4-FA26-450F-91A4-A3F00397B17F}"/>
    <cellStyle name="Heading 3 11" xfId="19852" xr:uid="{53A59714-2F56-43BE-A402-24BD1F61CC33}"/>
    <cellStyle name="Heading 3 12" xfId="19853" xr:uid="{F0982EB6-55DC-4900-AD4A-20C2568D8273}"/>
    <cellStyle name="Heading 3 13" xfId="19854" xr:uid="{8829070D-DAF7-4867-929D-E18ED8F9C131}"/>
    <cellStyle name="Heading 3 14" xfId="19855" xr:uid="{6000B8E9-CDC8-4A18-801F-6F82F03446D2}"/>
    <cellStyle name="Heading 3 15" xfId="19856" xr:uid="{777FC6FC-0689-4DB0-A091-3C32EE78406B}"/>
    <cellStyle name="Heading 3 16" xfId="19857" xr:uid="{EB0625C0-5F2F-4E37-B1FB-1EB14861AFAC}"/>
    <cellStyle name="Heading 3 17" xfId="19858" xr:uid="{EB1E2142-9E12-45E6-8ADE-854FE2561318}"/>
    <cellStyle name="Heading 3 18" xfId="19859" xr:uid="{DCD2E0BF-E2E7-4BD9-B608-48CBFDECB42B}"/>
    <cellStyle name="Heading 3 19" xfId="19860" xr:uid="{93EF9784-5742-4A52-8354-A3AD3F30D599}"/>
    <cellStyle name="Heading 3 2" xfId="19861" xr:uid="{74E045A5-E205-4F05-BF18-053D4187E219}"/>
    <cellStyle name="Heading 3 2 10" xfId="19862" xr:uid="{D1C9DE0C-D088-4B0D-9493-8EA4A9CCF7A5}"/>
    <cellStyle name="Heading 3 2 11" xfId="19863" xr:uid="{4D215C51-2CB4-49AE-BCD9-EF6A4CEEDF9E}"/>
    <cellStyle name="Heading 3 2 12" xfId="19864" xr:uid="{7B7C1D16-E3B8-40D0-A6BE-AE17F50BD71E}"/>
    <cellStyle name="Heading 3 2 13" xfId="19865" xr:uid="{0A2D9AFB-E5AF-470A-8B96-FD10C2A3D569}"/>
    <cellStyle name="Heading 3 2 14" xfId="19866" xr:uid="{69276836-7A36-4541-B77D-383B4A122DAC}"/>
    <cellStyle name="Heading 3 2 15" xfId="19867" xr:uid="{0B490BFD-03F7-44D9-8F32-208C6AF9BF91}"/>
    <cellStyle name="Heading 3 2 16" xfId="19868" xr:uid="{DC81A99E-FE0E-4DA8-8507-C9FD5B4EF58C}"/>
    <cellStyle name="Heading 3 2 17" xfId="19869" xr:uid="{501E7013-BBAF-4078-B1E7-6549DD13749A}"/>
    <cellStyle name="Heading 3 2 18" xfId="19870" xr:uid="{DAE2B29D-F844-4CCE-ADEF-C3C1E61DAC71}"/>
    <cellStyle name="Heading 3 2 19" xfId="19871" xr:uid="{7444FDA7-DEBE-4AFF-BA9A-13B77D57C13D}"/>
    <cellStyle name="Heading 3 2 2" xfId="19872" xr:uid="{E2091B6D-984B-4FB2-9FE1-CAB1C4478116}"/>
    <cellStyle name="Heading 3 2 2 2" xfId="19873" xr:uid="{BE4CA290-1F87-4B2A-9F32-FDD5D18D649F}"/>
    <cellStyle name="Heading 3 2 2 2 2" xfId="19874" xr:uid="{4B2B744F-D70B-46E5-B381-E8708F78D848}"/>
    <cellStyle name="Heading 3 2 2 2_INPUT Allocators" xfId="19875" xr:uid="{6C6F9934-E420-49C4-93F1-3C1BE0AA20C4}"/>
    <cellStyle name="Heading 3 2 2 3" xfId="19876" xr:uid="{483A7FBB-4DE3-4071-9B97-286A2190B6D3}"/>
    <cellStyle name="Heading 3 2 2 4" xfId="19877" xr:uid="{3806BCA7-DA27-42C9-BA44-5E9E735DA28D}"/>
    <cellStyle name="Heading 3 2 2_INPUT Allocators" xfId="19878" xr:uid="{2017BE7D-93CB-465B-A092-01B285F242EB}"/>
    <cellStyle name="Heading 3 2 20" xfId="19879" xr:uid="{60F46E65-A9EC-405E-98EC-0B6D055BCC90}"/>
    <cellStyle name="Heading 3 2 21" xfId="19880" xr:uid="{661ECBF8-D2F2-4F94-95A2-4FC04A130834}"/>
    <cellStyle name="Heading 3 2 22" xfId="19881" xr:uid="{855D68BE-DAE7-4378-A031-3E4FE0DA87A2}"/>
    <cellStyle name="Heading 3 2 23" xfId="19882" xr:uid="{B8907200-CA3D-4996-B42C-081134537815}"/>
    <cellStyle name="Heading 3 2 24" xfId="19883" xr:uid="{CF1DB1D1-7270-4F51-B1D9-2638B22A3792}"/>
    <cellStyle name="Heading 3 2 25" xfId="19884" xr:uid="{B3E0EFF1-5D25-49A1-AB1F-3C053F5DE2EC}"/>
    <cellStyle name="Heading 3 2 26" xfId="19885" xr:uid="{2A8242F9-2567-43CF-AB46-2D2AD68A310E}"/>
    <cellStyle name="Heading 3 2 27" xfId="19886" xr:uid="{CB78D2B6-B5C6-42CB-8E20-F47FEE93D969}"/>
    <cellStyle name="Heading 3 2 28" xfId="19887" xr:uid="{AAD07A37-50C5-4665-9C72-AE418A55A6BA}"/>
    <cellStyle name="Heading 3 2 29" xfId="19888" xr:uid="{66C10AE6-74F2-428B-B12F-1E643EA72EB1}"/>
    <cellStyle name="Heading 3 2 3" xfId="19889" xr:uid="{120F5195-C9C9-472F-863C-24A7607D9F43}"/>
    <cellStyle name="Heading 3 2 3 2" xfId="19890" xr:uid="{0A959BA4-A926-4688-A43E-D3BAB1C434AF}"/>
    <cellStyle name="Heading 3 2 3 2 2" xfId="19891" xr:uid="{9A22C177-6BAC-415C-A61D-3623F9C25CEA}"/>
    <cellStyle name="Heading 3 2 3 2_INPUT Allocators" xfId="19892" xr:uid="{22D4D26A-E64D-4275-A28D-354EEDF87566}"/>
    <cellStyle name="Heading 3 2 3 3" xfId="19893" xr:uid="{2A5B2EAC-7D73-444E-A4F1-D99E3FF36E67}"/>
    <cellStyle name="Heading 3 2 3 4" xfId="19894" xr:uid="{D5E0F561-42A7-4AF9-8146-E66E89ADE6A8}"/>
    <cellStyle name="Heading 3 2 3_INPUT Allocators" xfId="19895" xr:uid="{2ABD6822-4BE6-4D78-84FA-D0B52428ED84}"/>
    <cellStyle name="Heading 3 2 30" xfId="19896" xr:uid="{5C4E4018-021E-4E03-8E48-C7C1FA85C372}"/>
    <cellStyle name="Heading 3 2 31" xfId="19897" xr:uid="{C3FA6D57-6495-4BF9-8D03-B15964892851}"/>
    <cellStyle name="Heading 3 2 32" xfId="19898" xr:uid="{B0AF95CA-2530-45E1-A49B-C1AF07956240}"/>
    <cellStyle name="Heading 3 2 33" xfId="19899" xr:uid="{5C68DFD8-2D01-49CA-A096-862F23BF2C26}"/>
    <cellStyle name="Heading 3 2 34" xfId="19900" xr:uid="{41DEA3F7-38EA-47E1-B21A-B5E206B3EF7A}"/>
    <cellStyle name="Heading 3 2 35" xfId="19901" xr:uid="{46712FD9-6DAE-4322-9A76-88F9983EE1F4}"/>
    <cellStyle name="Heading 3 2 36" xfId="19902" xr:uid="{7030BC7A-DEE3-4EBB-8165-82EF504BBA55}"/>
    <cellStyle name="Heading 3 2 37" xfId="19903" xr:uid="{D65D1ABD-93C1-4104-A96D-D0FA42165A9E}"/>
    <cellStyle name="Heading 3 2 38" xfId="19904" xr:uid="{FD48588E-51B2-4D35-BBEE-08465D4FC880}"/>
    <cellStyle name="Heading 3 2 39" xfId="19905" xr:uid="{97CD8F97-3A5D-4537-AEBE-21EFEB363353}"/>
    <cellStyle name="Heading 3 2 4" xfId="19906" xr:uid="{9EAA129B-5D00-4DC2-AE07-AEAF4613DCB2}"/>
    <cellStyle name="Heading 3 2 4 2" xfId="19907" xr:uid="{D7DE2686-4F7F-4FDD-952A-EEAC82CE84D4}"/>
    <cellStyle name="Heading 3 2 4 2 2" xfId="19908" xr:uid="{1888568E-B1A5-491C-B1B8-D8D1A8595160}"/>
    <cellStyle name="Heading 3 2 4 2_INPUT Allocators" xfId="19909" xr:uid="{A10B67AE-3D54-4CCA-B878-7ADA3F914B2A}"/>
    <cellStyle name="Heading 3 2 4 3" xfId="19910" xr:uid="{7F018B23-806E-49E0-9D42-DC6C957B7F7E}"/>
    <cellStyle name="Heading 3 2 4 4" xfId="19911" xr:uid="{4681C048-1EED-4E55-988E-C2E2899609E2}"/>
    <cellStyle name="Heading 3 2 4_INPUT Allocators" xfId="19912" xr:uid="{1853196A-A110-474D-8F49-A28624C4B7B6}"/>
    <cellStyle name="Heading 3 2 40" xfId="19913" xr:uid="{52E09ADE-1F54-4215-A4A9-FE35876DA04A}"/>
    <cellStyle name="Heading 3 2 41" xfId="19914" xr:uid="{98AF7596-057A-4889-B647-F3DFB2C8A361}"/>
    <cellStyle name="Heading 3 2 42" xfId="19915" xr:uid="{E64FBD26-7AED-4245-BE94-CDBBBD98FE93}"/>
    <cellStyle name="Heading 3 2 43" xfId="19916" xr:uid="{CB882598-D1F1-418B-9292-E41514769C1B}"/>
    <cellStyle name="Heading 3 2 44" xfId="19917" xr:uid="{A06EF800-8C13-43C3-A1C4-1C4A7C4F1A2E}"/>
    <cellStyle name="Heading 3 2 45" xfId="19918" xr:uid="{7134AD06-777A-457A-B724-4B90DAD967E5}"/>
    <cellStyle name="Heading 3 2 46" xfId="19919" xr:uid="{49DCF1E6-7514-4821-B4BA-3D4A58AEC603}"/>
    <cellStyle name="Heading 3 2 47" xfId="19920" xr:uid="{B9CB3209-9BE0-48F8-A93C-660446102E12}"/>
    <cellStyle name="Heading 3 2 48" xfId="19921" xr:uid="{BB2563D0-19C0-4BE8-9F80-1C622FDBDAD4}"/>
    <cellStyle name="Heading 3 2 49" xfId="19922" xr:uid="{07081177-3DFC-42D9-8703-9981E459D1FE}"/>
    <cellStyle name="Heading 3 2 5" xfId="19923" xr:uid="{12BAF3BE-AB94-4802-A105-D693DBCD3A77}"/>
    <cellStyle name="Heading 3 2 5 2" xfId="19924" xr:uid="{ABD59FCE-A2E0-409F-8AA6-E09A76384DFA}"/>
    <cellStyle name="Heading 3 2 5 2 2" xfId="19925" xr:uid="{AF6F4335-C808-462E-92B1-C216BF5E7104}"/>
    <cellStyle name="Heading 3 2 5 2_INPUT Allocators" xfId="19926" xr:uid="{F0F7BFA2-5541-4862-A678-8707012E18DC}"/>
    <cellStyle name="Heading 3 2 5 3" xfId="19927" xr:uid="{231E8731-F06D-4531-AF4E-B18629038D5A}"/>
    <cellStyle name="Heading 3 2 5 4" xfId="19928" xr:uid="{46E43E74-44DF-4EE6-9053-75C6B53EB708}"/>
    <cellStyle name="Heading 3 2 5_INPUT Allocators" xfId="19929" xr:uid="{FB4EEFD7-0BE5-4D1E-9369-CE09F7F52AAE}"/>
    <cellStyle name="Heading 3 2 50" xfId="19930" xr:uid="{CFF23F9F-9CBB-4A62-9CEE-298FDC2E7B84}"/>
    <cellStyle name="Heading 3 2 51" xfId="19931" xr:uid="{CB3F024C-2AD0-4A56-8753-1F812186DE89}"/>
    <cellStyle name="Heading 3 2 52" xfId="19932" xr:uid="{A5D956EC-92E9-42B3-8DAB-2E2B56000C86}"/>
    <cellStyle name="Heading 3 2 53" xfId="19933" xr:uid="{B6539BB6-F9FA-4C71-A917-CDE252879EEF}"/>
    <cellStyle name="Heading 3 2 6" xfId="19934" xr:uid="{6C7C8C5B-B398-4A03-9598-9C909E0E1837}"/>
    <cellStyle name="Heading 3 2 7" xfId="19935" xr:uid="{B2E5C2D4-1DD1-468B-9737-A280714A002D}"/>
    <cellStyle name="Heading 3 2 8" xfId="19936" xr:uid="{EA46560F-858E-430E-814E-D2830E159640}"/>
    <cellStyle name="Heading 3 2 9" xfId="19937" xr:uid="{7EB5CAAE-CEF1-4FB5-904E-C59663904EA9}"/>
    <cellStyle name="Heading 3 2_INPUT Allocators" xfId="19938" xr:uid="{895A2196-1DB8-497E-91F6-D6F056F73205}"/>
    <cellStyle name="Heading 3 20" xfId="19939" xr:uid="{34C445FB-89FA-4810-8C8E-D4F7621FB95A}"/>
    <cellStyle name="Heading 3 21" xfId="19940" xr:uid="{440E07C0-117F-486B-9832-607E5A885B57}"/>
    <cellStyle name="Heading 3 22" xfId="19941" xr:uid="{50DC5F30-574B-4704-9547-9CB27D64DF1E}"/>
    <cellStyle name="Heading 3 23" xfId="19942" xr:uid="{00AAC301-6CCB-49B1-A970-C1E09752C5F2}"/>
    <cellStyle name="Heading 3 24" xfId="19943" xr:uid="{491B71C3-2261-46F9-BF4F-53AB719672D8}"/>
    <cellStyle name="Heading 3 25" xfId="19944" xr:uid="{7F36612B-2B6B-44EA-BC97-F8223700F534}"/>
    <cellStyle name="Heading 3 26" xfId="19945" xr:uid="{A77C754E-3E40-4DEF-9B80-9F697B6FDF63}"/>
    <cellStyle name="Heading 3 27" xfId="19946" xr:uid="{7751C88B-038A-46A6-BF27-62DE5C5FB804}"/>
    <cellStyle name="Heading 3 28" xfId="19947" xr:uid="{1A2F6BFD-826D-4DCB-B74B-7F7043D22F08}"/>
    <cellStyle name="Heading 3 29" xfId="19948" xr:uid="{EA047886-EF67-437D-B24D-8BA2FC142AE1}"/>
    <cellStyle name="Heading 3 3" xfId="19949" xr:uid="{E9D10277-E741-4929-BBF8-F069AF460C95}"/>
    <cellStyle name="Heading 3 3 2" xfId="19950" xr:uid="{968D666C-3B44-4460-95F7-A2C46C8052FB}"/>
    <cellStyle name="Heading 3 3 2 2" xfId="19951" xr:uid="{B8504526-AB52-4156-B28B-3F9014E07A78}"/>
    <cellStyle name="Heading 3 3 2 2 2" xfId="19952" xr:uid="{94256D97-5D2D-4296-A681-105B3EA3B875}"/>
    <cellStyle name="Heading 3 3 2 2_INPUT Allocators" xfId="19953" xr:uid="{9888E6A8-26D0-476A-A078-5BA5D928A38D}"/>
    <cellStyle name="Heading 3 3 2 3" xfId="19954" xr:uid="{241FC618-339B-478B-973B-9C889CBC4178}"/>
    <cellStyle name="Heading 3 3 2 4" xfId="19955" xr:uid="{48BA4B3F-7B4E-4CB7-8578-D65A84F7948A}"/>
    <cellStyle name="Heading 3 3 2_INPUT Allocators" xfId="19956" xr:uid="{E8363D6A-6696-40C7-BE34-327C4AC2545E}"/>
    <cellStyle name="Heading 3 3 3" xfId="19957" xr:uid="{04769254-4173-4B41-A22F-B2AB8675C8B0}"/>
    <cellStyle name="Heading 3 3 3 2" xfId="19958" xr:uid="{BD260C8F-3DC9-4DBB-90AC-273D8A6606C9}"/>
    <cellStyle name="Heading 3 3 3 2 2" xfId="19959" xr:uid="{02BCFDBD-70E7-4416-840E-21AFD99D9CC6}"/>
    <cellStyle name="Heading 3 3 3 2_INPUT Allocators" xfId="19960" xr:uid="{4186A338-59A6-460F-BF91-4E7D9230D5E4}"/>
    <cellStyle name="Heading 3 3 3 3" xfId="19961" xr:uid="{5E605879-7C3B-41AB-B816-E09C06BD73C6}"/>
    <cellStyle name="Heading 3 3 3 4" xfId="19962" xr:uid="{19B75609-BFC8-4886-A88F-02DBFDB1CEE1}"/>
    <cellStyle name="Heading 3 3 3_INPUT Allocators" xfId="19963" xr:uid="{5B8BAD94-9ADF-4422-8A2D-3F075F076B76}"/>
    <cellStyle name="Heading 3 3 4" xfId="19964" xr:uid="{21B8518A-6A94-419D-BDC5-75C8A65A357E}"/>
    <cellStyle name="Heading 3 3 4 2" xfId="19965" xr:uid="{EC14CA3D-91D6-4A32-8908-A0DE9B05D37B}"/>
    <cellStyle name="Heading 3 3 4_INPUT Allocators" xfId="19966" xr:uid="{D9D125FB-04BE-4325-BDE4-8BCF4762D39B}"/>
    <cellStyle name="Heading 3 3 5" xfId="19967" xr:uid="{EDDD0924-CDFB-4638-94E0-41F7131D7E2A}"/>
    <cellStyle name="Heading 3 3 6" xfId="19968" xr:uid="{5C35FB44-EA56-42CA-8587-DA29B03F9F58}"/>
    <cellStyle name="Heading 3 3_INPUT Allocators" xfId="19969" xr:uid="{019F1B82-0B04-4A5B-B5D8-E528D1831083}"/>
    <cellStyle name="Heading 3 30" xfId="19970" xr:uid="{C71AD702-0F87-4862-A5AC-14F592AD54F4}"/>
    <cellStyle name="Heading 3 31" xfId="19971" xr:uid="{6DB37F61-CB18-4BBA-97D8-5F259C36CFA8}"/>
    <cellStyle name="Heading 3 32" xfId="19972" xr:uid="{262527CC-04C8-4FEA-80A7-0E6096055E54}"/>
    <cellStyle name="Heading 3 33" xfId="19973" xr:uid="{1316EB43-AEB1-42C8-BCD9-4ACC720F6EC2}"/>
    <cellStyle name="Heading 3 34" xfId="19974" xr:uid="{41D58AC9-87FC-4B33-9499-814F75D09BE5}"/>
    <cellStyle name="Heading 3 35" xfId="19975" xr:uid="{4D13F8B2-6E66-4ABF-959E-42A54FBD86CD}"/>
    <cellStyle name="Heading 3 36" xfId="19976" xr:uid="{910C2F30-204C-4735-BD9A-2178CAE50AA3}"/>
    <cellStyle name="Heading 3 37" xfId="19977" xr:uid="{E6EC59B0-A67B-43FE-9A04-674BCB1BC555}"/>
    <cellStyle name="Heading 3 38" xfId="19978" xr:uid="{3B993098-9402-46F9-8B21-D78FBD005882}"/>
    <cellStyle name="Heading 3 39" xfId="19979" xr:uid="{66CEC689-EBBA-4A31-B927-15CDD2C9F814}"/>
    <cellStyle name="Heading 3 4" xfId="19980" xr:uid="{C38C7636-9E14-4C68-A03A-000C3B938B89}"/>
    <cellStyle name="Heading 3 4 2" xfId="19981" xr:uid="{2014B0DD-C35B-480E-AD5B-404A41DE0751}"/>
    <cellStyle name="Heading 3 4 2 2" xfId="19982" xr:uid="{B53EAFA9-965B-4DAD-9DC6-3C3C91FA5F70}"/>
    <cellStyle name="Heading 3 4 2 2 2" xfId="19983" xr:uid="{04A0A0E1-F0BC-4C6B-B602-8B5BE1BD9589}"/>
    <cellStyle name="Heading 3 4 2 2_INPUT Allocators" xfId="19984" xr:uid="{4F8713FB-D5EA-4CCA-BAD8-FA44FEEFDF06}"/>
    <cellStyle name="Heading 3 4 2 3" xfId="19985" xr:uid="{DDD3F09C-E5AB-4752-B845-69F333860ABC}"/>
    <cellStyle name="Heading 3 4 2 4" xfId="19986" xr:uid="{8E879F90-EED3-4D1C-B81E-5AC093067981}"/>
    <cellStyle name="Heading 3 4 2_INPUT Allocators" xfId="19987" xr:uid="{D30EB80D-FDD3-4CB3-BF72-C1A0894C0387}"/>
    <cellStyle name="Heading 3 4 3" xfId="19988" xr:uid="{46BAD27F-318F-4B55-B858-433E90713790}"/>
    <cellStyle name="Heading 3 4 3 2" xfId="19989" xr:uid="{D82504E8-AF94-4CB3-BD80-AF0CF9CE8F81}"/>
    <cellStyle name="Heading 3 4 3 2 2" xfId="19990" xr:uid="{F553B326-3F61-4EB4-801F-A9BC96A544B0}"/>
    <cellStyle name="Heading 3 4 3 2_INPUT Allocators" xfId="19991" xr:uid="{259FA8BC-E414-4770-B185-1CA69EF4ADF2}"/>
    <cellStyle name="Heading 3 4 3 3" xfId="19992" xr:uid="{0FAE690B-976C-422A-B55C-05DDA238DB32}"/>
    <cellStyle name="Heading 3 4 3 4" xfId="19993" xr:uid="{E7F67848-262F-4CAA-83A7-97E81EAB7266}"/>
    <cellStyle name="Heading 3 4 3_INPUT Allocators" xfId="19994" xr:uid="{23FF6878-4205-44FB-B50C-37126F358375}"/>
    <cellStyle name="Heading 3 4 4" xfId="19995" xr:uid="{0AC33292-DC6B-432A-BADE-0842CD5B3E7B}"/>
    <cellStyle name="Heading 3 4 4 2" xfId="19996" xr:uid="{F8A67D57-1AD6-4EC3-9DE3-8F6A4C4427BB}"/>
    <cellStyle name="Heading 3 4 4_INPUT Allocators" xfId="19997" xr:uid="{0352869D-5EF5-41A1-8216-3E720345E270}"/>
    <cellStyle name="Heading 3 4 5" xfId="19998" xr:uid="{2300F718-38CE-4046-BE72-9F2BF587D980}"/>
    <cellStyle name="Heading 3 4 6" xfId="19999" xr:uid="{6BF010BB-5B53-42DC-965C-7DB6B8E832CE}"/>
    <cellStyle name="Heading 3 4_INPUT Allocators" xfId="20000" xr:uid="{76CD0346-5D83-4AD3-8271-0E38E5CE51EF}"/>
    <cellStyle name="Heading 3 40" xfId="20001" xr:uid="{A318C1BF-99CE-40F3-AD33-688DBC1CC2CF}"/>
    <cellStyle name="Heading 3 41" xfId="20002" xr:uid="{8835EC6D-AC7D-4E11-A879-CC609C961C1C}"/>
    <cellStyle name="Heading 3 42" xfId="20003" xr:uid="{D3F6D5B4-D9E6-45A1-8414-0DCAE441BB86}"/>
    <cellStyle name="Heading 3 43" xfId="20004" xr:uid="{69162CB2-EFFF-43E8-AB48-0F69EA03FFD2}"/>
    <cellStyle name="Heading 3 44" xfId="20005" xr:uid="{618F45A6-32B6-42D4-BB66-48FD218E4C68}"/>
    <cellStyle name="Heading 3 45" xfId="20006" xr:uid="{5F3FF929-1124-419D-AEAC-18259F9C8FA5}"/>
    <cellStyle name="Heading 3 46" xfId="20007" xr:uid="{D797E059-57D3-41AF-848C-23ECAFA23449}"/>
    <cellStyle name="Heading 3 47" xfId="20008" xr:uid="{8872E47D-918A-406C-A96A-50D2888B9D7D}"/>
    <cellStyle name="Heading 3 48" xfId="20009" xr:uid="{B77DA3F2-8843-429B-BE82-EA53980261E9}"/>
    <cellStyle name="Heading 3 49" xfId="20010" xr:uid="{95623EC2-F29D-4C55-AEB0-EC24A87E206B}"/>
    <cellStyle name="Heading 3 5" xfId="20011" xr:uid="{313CD93E-4998-4BAC-BE38-1EB3B97F7114}"/>
    <cellStyle name="Heading 3 5 2" xfId="20012" xr:uid="{B617E522-B615-4EFD-ADD8-722FF7B8D890}"/>
    <cellStyle name="Heading 3 5 2 2" xfId="20013" xr:uid="{A76294EF-9795-4C84-974E-D247466FEF6A}"/>
    <cellStyle name="Heading 3 5 2 2 2" xfId="20014" xr:uid="{66C6B7D7-A10F-4006-A62B-92EEE2A3E03D}"/>
    <cellStyle name="Heading 3 5 2 2_INPUT Allocators" xfId="20015" xr:uid="{F0C7AAC7-762E-4505-BD5B-CA7BE2BA0412}"/>
    <cellStyle name="Heading 3 5 2 3" xfId="20016" xr:uid="{6704D0C8-D6CA-41E8-9835-9025ACFB9DC6}"/>
    <cellStyle name="Heading 3 5 2 4" xfId="20017" xr:uid="{23435AF3-50CC-4115-9A36-0728A189FCB8}"/>
    <cellStyle name="Heading 3 5 2_INPUT Allocators" xfId="20018" xr:uid="{A6AFDE57-171E-4485-BBF7-310D5C36A9FA}"/>
    <cellStyle name="Heading 3 5 3" xfId="20019" xr:uid="{0C8977A1-0B71-452E-A49A-68F07778592F}"/>
    <cellStyle name="Heading 3 5 3 2" xfId="20020" xr:uid="{00217715-65F0-44D9-857D-7689DA128057}"/>
    <cellStyle name="Heading 3 5 3 2 2" xfId="20021" xr:uid="{BE71525F-DF1D-476D-9205-A3C8DABEE850}"/>
    <cellStyle name="Heading 3 5 3 2_INPUT Allocators" xfId="20022" xr:uid="{42285613-19F3-423F-BD91-42C5A890ED8C}"/>
    <cellStyle name="Heading 3 5 3 3" xfId="20023" xr:uid="{8E4B9DE7-9810-49A3-A0BE-F410966D34D0}"/>
    <cellStyle name="Heading 3 5 3 4" xfId="20024" xr:uid="{8D197882-94DA-40BA-AB53-AD17ED1D1691}"/>
    <cellStyle name="Heading 3 5 3_INPUT Allocators" xfId="20025" xr:uid="{721F2664-B392-4AEB-9C97-45C96A6E8254}"/>
    <cellStyle name="Heading 3 5 4" xfId="20026" xr:uid="{B9D5EC3F-EE8F-43EA-AC70-143D3237F24B}"/>
    <cellStyle name="Heading 3 5 4 2" xfId="20027" xr:uid="{DD1D8CDF-F3A4-43CD-B9DD-239046F61F9C}"/>
    <cellStyle name="Heading 3 5 4_INPUT Allocators" xfId="20028" xr:uid="{810E1ED6-954F-48EC-8B44-7ED82D2F52CB}"/>
    <cellStyle name="Heading 3 5 5" xfId="20029" xr:uid="{24F0CB51-E364-45A5-9069-7D8A8D431861}"/>
    <cellStyle name="Heading 3 5 6" xfId="20030" xr:uid="{EB5CF539-1016-4F02-A385-9CD8752D3743}"/>
    <cellStyle name="Heading 3 5_INPUT Allocators" xfId="20031" xr:uid="{F7BB6B79-6A1C-4B13-AD24-C3B22EC9C8F4}"/>
    <cellStyle name="Heading 3 50" xfId="20032" xr:uid="{7EA3D019-EA50-486B-A561-98E54FE31DFE}"/>
    <cellStyle name="Heading 3 51" xfId="20033" xr:uid="{F0EA688B-35B1-4A44-882D-0DF3CF2A4E3A}"/>
    <cellStyle name="Heading 3 52" xfId="20034" xr:uid="{875EF066-3097-4DB7-90A7-A16D96765426}"/>
    <cellStyle name="Heading 3 53" xfId="20035" xr:uid="{FCE1171D-8F04-4273-84B0-37ED0703F186}"/>
    <cellStyle name="Heading 3 54" xfId="20036" xr:uid="{CDCC2A5F-1EDA-4779-B64B-0FE1A75777D8}"/>
    <cellStyle name="Heading 3 55" xfId="20037" xr:uid="{551A4914-D53E-40A7-9B61-553FFBBFFEE9}"/>
    <cellStyle name="Heading 3 56" xfId="20038" xr:uid="{634F605F-CA48-40A4-867B-E36C605DA60F}"/>
    <cellStyle name="Heading 3 57" xfId="20039" xr:uid="{3DB6376B-D5FD-40BA-91AF-41878E86A7CF}"/>
    <cellStyle name="Heading 3 58" xfId="20040" xr:uid="{9C09F25B-B240-45E7-A080-3C076CE056E4}"/>
    <cellStyle name="Heading 3 59" xfId="20041" xr:uid="{C79AA456-21DA-41FD-9047-746384FC999B}"/>
    <cellStyle name="Heading 3 6" xfId="20042" xr:uid="{13CC8FD7-0AB2-49DC-994A-731AB317369A}"/>
    <cellStyle name="Heading 3 6 2" xfId="20043" xr:uid="{3AD85711-3129-4500-9F32-DDA6077401D9}"/>
    <cellStyle name="Heading 3 6 2 2" xfId="20044" xr:uid="{863FBB83-9498-4D63-A81E-831DF8F0C21F}"/>
    <cellStyle name="Heading 3 6 2_INPUT Allocators" xfId="20045" xr:uid="{47DC77C2-6948-4167-A48D-4407656BCB75}"/>
    <cellStyle name="Heading 3 6 3" xfId="20046" xr:uid="{53C91C02-9A1A-4403-96EC-17A18BBD19A6}"/>
    <cellStyle name="Heading 3 6 4" xfId="20047" xr:uid="{3FB1AA2B-6D4A-4E3D-AD54-8F446DFB54D1}"/>
    <cellStyle name="Heading 3 6_INPUT Allocators" xfId="20048" xr:uid="{CC72E2DA-EE38-416D-AB2E-8674181809DB}"/>
    <cellStyle name="Heading 3 60" xfId="20049" xr:uid="{F20AFFE7-0372-436A-8B1F-32110560236C}"/>
    <cellStyle name="Heading 3 61" xfId="20050" xr:uid="{AC130C61-C2B4-45C4-9D81-444B68942BD8}"/>
    <cellStyle name="Heading 3 62" xfId="20051" xr:uid="{CC6BD52D-7BEA-4990-9B6F-D102C1804BC2}"/>
    <cellStyle name="Heading 3 63" xfId="20052" xr:uid="{D7305DB7-007F-4D43-B427-A0A9925C2B2B}"/>
    <cellStyle name="Heading 3 64" xfId="20053" xr:uid="{F8665A93-D2D2-48FE-A63D-0E30E444F3B5}"/>
    <cellStyle name="Heading 3 65" xfId="20054" xr:uid="{9251545C-8795-4585-8642-B38E90A1FB82}"/>
    <cellStyle name="Heading 3 66" xfId="20055" xr:uid="{1A5A9A63-0964-488B-8604-C94FD5E1639D}"/>
    <cellStyle name="Heading 3 67" xfId="20056" xr:uid="{7039915C-3176-47B7-8672-26D0E606AE20}"/>
    <cellStyle name="Heading 3 68" xfId="20057" xr:uid="{69AB8A62-1030-4CB4-A379-CAC8AF5985F8}"/>
    <cellStyle name="Heading 3 69" xfId="20058" xr:uid="{F5EBCA7A-5DEF-41D3-921C-507864D3A593}"/>
    <cellStyle name="Heading 3 7" xfId="20059" xr:uid="{DF961352-5207-49E7-B1B8-E36337D98DDD}"/>
    <cellStyle name="Heading 3 7 2" xfId="20060" xr:uid="{7CB4F3B7-E910-4945-BC0F-28D05DACDBA2}"/>
    <cellStyle name="Heading 3 7 2 2" xfId="20061" xr:uid="{E19E0E0D-7EBE-4C12-8264-AFA370A5DE42}"/>
    <cellStyle name="Heading 3 7 2_INPUT Allocators" xfId="20062" xr:uid="{00F01B1A-F0D4-4B63-AB07-2E79BD992A99}"/>
    <cellStyle name="Heading 3 7 3" xfId="20063" xr:uid="{71CD27B4-B9BF-463B-ABF1-637131DE7682}"/>
    <cellStyle name="Heading 3 7 4" xfId="20064" xr:uid="{E997B6B0-6E14-4CF8-974B-9926F95AF964}"/>
    <cellStyle name="Heading 3 7_INPUT Allocators" xfId="20065" xr:uid="{317CDB2A-3172-4325-9D2E-D89F8181C70C}"/>
    <cellStyle name="Heading 3 70" xfId="20066" xr:uid="{159B793D-72DB-4DC0-B3D1-7510F268A14A}"/>
    <cellStyle name="Heading 3 71" xfId="20067" xr:uid="{3F17E9BF-C2ED-4E60-818B-97192F2E9F3A}"/>
    <cellStyle name="Heading 3 72" xfId="20068" xr:uid="{FF70EB02-D148-4171-AC16-612FCFB94B3B}"/>
    <cellStyle name="Heading 3 73" xfId="20069" xr:uid="{4C0A8A82-5E5A-45A7-8962-41A7F31AE36D}"/>
    <cellStyle name="Heading 3 74" xfId="20070" xr:uid="{CC000566-C413-4B0C-AF34-DAC86F0E98E1}"/>
    <cellStyle name="Heading 3 75" xfId="20071" xr:uid="{1872FA3C-6EB1-47DB-9F6D-2B89C12F2008}"/>
    <cellStyle name="Heading 3 76" xfId="20072" xr:uid="{CC0F6E32-A2D8-459A-B22F-675AE0CA1584}"/>
    <cellStyle name="Heading 3 77" xfId="20073" xr:uid="{D26D75DE-353D-41A5-804D-A2C69EBAE0ED}"/>
    <cellStyle name="Heading 3 78" xfId="20074" xr:uid="{49A413A8-F2A8-4F95-974B-895BDDC50876}"/>
    <cellStyle name="Heading 3 79" xfId="20075" xr:uid="{0B079B71-8914-4AD2-8F9E-E0EF673FE1E7}"/>
    <cellStyle name="Heading 3 8" xfId="20076" xr:uid="{37E191BE-F013-4E59-8438-9223F0404A69}"/>
    <cellStyle name="Heading 3 8 2" xfId="20077" xr:uid="{E95D4F97-D852-4909-B02F-328564416D14}"/>
    <cellStyle name="Heading 3 8 3" xfId="20078" xr:uid="{67D898CA-2BFE-42F0-9812-51B1435E5A8E}"/>
    <cellStyle name="Heading 3 8 3 2" xfId="20079" xr:uid="{FE974862-C702-4372-9350-7AD62A57CE32}"/>
    <cellStyle name="Heading 3 8 3_INPUT Allocators" xfId="20080" xr:uid="{69694095-E89B-490E-ABC1-CF9FD98D5D43}"/>
    <cellStyle name="Heading 3 8 4" xfId="20081" xr:uid="{05D8407A-6DB7-4101-BAC7-D00AF19C5DF8}"/>
    <cellStyle name="Heading 3 8_INPUT Allocators" xfId="20082" xr:uid="{619DE742-E841-49C4-9A6D-1D56E5D16AF3}"/>
    <cellStyle name="Heading 3 80" xfId="20083" xr:uid="{CEE6BFB2-96C8-42A9-9194-8FD426D1BC45}"/>
    <cellStyle name="Heading 3 81" xfId="20084" xr:uid="{635E0CF2-EB75-476B-B8DF-1133062E4F6B}"/>
    <cellStyle name="Heading 3 82" xfId="20085" xr:uid="{31722516-12E0-403E-B9A0-36243ED4AC3A}"/>
    <cellStyle name="Heading 3 83" xfId="20086" xr:uid="{77D51F44-8261-4556-A5CA-9B8E75921DE0}"/>
    <cellStyle name="Heading 3 84" xfId="20087" xr:uid="{85DB2E5A-37D6-4B97-BF16-DF0BD600718E}"/>
    <cellStyle name="Heading 3 85" xfId="20088" xr:uid="{02FCA379-A5E5-48E4-8A88-5E16DE63FBBF}"/>
    <cellStyle name="Heading 3 86" xfId="20089" xr:uid="{A252AAAF-ADD9-42D0-B75A-D548CCE26030}"/>
    <cellStyle name="Heading 3 87" xfId="20090" xr:uid="{C9172187-57E0-423F-A87D-4595F9BC0DEF}"/>
    <cellStyle name="Heading 3 88" xfId="20091" xr:uid="{77FE8993-98AD-4665-9033-D40CACC70F2C}"/>
    <cellStyle name="Heading 3 89" xfId="20092" xr:uid="{B7982659-9D91-4C73-8E23-8EA9A3F94E73}"/>
    <cellStyle name="Heading 3 9" xfId="20093" xr:uid="{86DB9898-F73D-4201-A522-E8EBB9E7839A}"/>
    <cellStyle name="Heading 3 9 2" xfId="20094" xr:uid="{1DF610B5-A213-4446-8E0D-DB3996EACF1B}"/>
    <cellStyle name="Heading 3 9 2 2" xfId="20095" xr:uid="{8DCBE381-0590-4B01-9248-186D24326A23}"/>
    <cellStyle name="Heading 3 9 2_INPUT Allocators" xfId="20096" xr:uid="{4B487FF8-14E0-4846-B1C7-2B51C9EC40AE}"/>
    <cellStyle name="Heading 3 9 3" xfId="20097" xr:uid="{929F909C-60FC-423E-8759-AC367C978A76}"/>
    <cellStyle name="Heading 3 9 4" xfId="20098" xr:uid="{484D41DD-BE1A-4141-ACC7-4B63D4BFB262}"/>
    <cellStyle name="Heading 3 9_INPUT Allocators" xfId="20099" xr:uid="{1BFD557B-C01D-48CB-BC55-A9B61C45517C}"/>
    <cellStyle name="Heading 4 10" xfId="20100" xr:uid="{DEB9584D-C363-4C94-B599-006D7C9A9D35}"/>
    <cellStyle name="Heading 4 10 2" xfId="20101" xr:uid="{8B112081-5665-4F6C-936E-08AD6030C967}"/>
    <cellStyle name="Heading 4 10_INPUT Allocators" xfId="20102" xr:uid="{E6FEE6D6-6B66-46A7-9DB5-45D8A83D3FC2}"/>
    <cellStyle name="Heading 4 11" xfId="20103" xr:uid="{E70D293E-B82A-42CB-973B-FE098F1FBD85}"/>
    <cellStyle name="Heading 4 12" xfId="20104" xr:uid="{8ADD9F73-7567-4223-805A-29FFF389FB5F}"/>
    <cellStyle name="Heading 4 13" xfId="20105" xr:uid="{1DF5C6D4-3718-41C6-9FA4-E1365D2B7196}"/>
    <cellStyle name="Heading 4 14" xfId="20106" xr:uid="{01DA7D89-ECB9-4A6E-8006-3C094194ABAC}"/>
    <cellStyle name="Heading 4 15" xfId="20107" xr:uid="{F1E3DDE9-D5BA-4788-BB3C-A17D42A1F233}"/>
    <cellStyle name="Heading 4 16" xfId="20108" xr:uid="{FCE684C2-CCE1-45A0-AC10-322AD4C7C4F3}"/>
    <cellStyle name="Heading 4 17" xfId="20109" xr:uid="{CCAFBFAF-BC58-41CB-BC64-8C0E191CE1D9}"/>
    <cellStyle name="Heading 4 18" xfId="20110" xr:uid="{9AD66F73-A196-4EC1-81A9-BDCAECA1A0FB}"/>
    <cellStyle name="Heading 4 19" xfId="20111" xr:uid="{CED6FBE7-06F5-4311-8371-C5859697874C}"/>
    <cellStyle name="Heading 4 2" xfId="20112" xr:uid="{491CFFF1-5606-4597-97AA-7C577B067963}"/>
    <cellStyle name="Heading 4 2 10" xfId="20113" xr:uid="{FF8EF003-F6EC-4A86-ACF0-D78460A64391}"/>
    <cellStyle name="Heading 4 2 11" xfId="20114" xr:uid="{74A632EB-9349-4724-A906-3C146314928C}"/>
    <cellStyle name="Heading 4 2 12" xfId="20115" xr:uid="{FCF31CCB-20F4-40C4-82F8-E1A8ECDFAA92}"/>
    <cellStyle name="Heading 4 2 13" xfId="20116" xr:uid="{9291F8D2-DC50-4D87-96A5-2A8395FE0BEE}"/>
    <cellStyle name="Heading 4 2 14" xfId="20117" xr:uid="{3B63D3AD-0F8A-4583-9761-9065855177E8}"/>
    <cellStyle name="Heading 4 2 15" xfId="20118" xr:uid="{76C7BBEB-F1ED-4A1F-8B64-9EB607A8BE11}"/>
    <cellStyle name="Heading 4 2 16" xfId="20119" xr:uid="{16A77F65-BF70-40E9-B163-E550A9B1F2B7}"/>
    <cellStyle name="Heading 4 2 17" xfId="20120" xr:uid="{4DE15E33-CFD8-4A71-BAB5-CB041CD3C46F}"/>
    <cellStyle name="Heading 4 2 18" xfId="20121" xr:uid="{383E65AB-1DB3-4F7E-BFF8-FFAE4CB84780}"/>
    <cellStyle name="Heading 4 2 19" xfId="20122" xr:uid="{CCB4F843-6B3D-41FD-BF5E-02EF74CBC5C2}"/>
    <cellStyle name="Heading 4 2 2" xfId="20123" xr:uid="{C66097D3-D6FA-41FA-B6E8-F04CABA1197F}"/>
    <cellStyle name="Heading 4 2 2 2" xfId="20124" xr:uid="{3E7CB6AC-E035-4B12-9727-28732C9D5853}"/>
    <cellStyle name="Heading 4 2 2 2 2" xfId="20125" xr:uid="{E5F5BD7D-764F-4926-862B-057B6B61E5BD}"/>
    <cellStyle name="Heading 4 2 2 2_INPUT Allocators" xfId="20126" xr:uid="{0D191E22-B4B5-463E-8A8B-2EBF43B1D690}"/>
    <cellStyle name="Heading 4 2 2 3" xfId="20127" xr:uid="{E38B0D65-3F00-430D-97BE-B5066DC2706D}"/>
    <cellStyle name="Heading 4 2 2 4" xfId="20128" xr:uid="{DB218DE7-375F-4E73-9B00-18E84E7A382A}"/>
    <cellStyle name="Heading 4 2 2_INPUT Allocators" xfId="20129" xr:uid="{DCD81661-6F1F-4D0E-A7E8-501AC8BEACB6}"/>
    <cellStyle name="Heading 4 2 20" xfId="20130" xr:uid="{BD5CF87E-B229-46E7-8609-112726F55007}"/>
    <cellStyle name="Heading 4 2 21" xfId="20131" xr:uid="{E9DE5934-4EB9-4731-82E7-E81DFFBE2E54}"/>
    <cellStyle name="Heading 4 2 22" xfId="20132" xr:uid="{2BF45E66-A10B-4C75-8BB5-8DFE401A4F74}"/>
    <cellStyle name="Heading 4 2 23" xfId="20133" xr:uid="{D0664B8A-88DE-4858-9A68-5EB88EF88E54}"/>
    <cellStyle name="Heading 4 2 24" xfId="20134" xr:uid="{C0E847CE-AC76-491F-A735-1C98C34DA896}"/>
    <cellStyle name="Heading 4 2 25" xfId="20135" xr:uid="{3C228885-DEE4-4276-9FFE-18E0C7640EB7}"/>
    <cellStyle name="Heading 4 2 26" xfId="20136" xr:uid="{96CB700B-1CF4-416D-8303-F162267A78E4}"/>
    <cellStyle name="Heading 4 2 27" xfId="20137" xr:uid="{70614E78-DC90-4B20-BE2C-773B0614E3AD}"/>
    <cellStyle name="Heading 4 2 28" xfId="20138" xr:uid="{A91E7CC8-4E9B-466E-8CC0-B3298A1F3726}"/>
    <cellStyle name="Heading 4 2 29" xfId="20139" xr:uid="{CB8C1436-DFA8-4348-BECA-4EACA6DF2049}"/>
    <cellStyle name="Heading 4 2 3" xfId="20140" xr:uid="{F99A92B2-060C-4C62-8192-5CFF56EFD632}"/>
    <cellStyle name="Heading 4 2 3 2" xfId="20141" xr:uid="{B4ACBE9F-9912-4565-B5F1-BB45EAB0C99A}"/>
    <cellStyle name="Heading 4 2 3 2 2" xfId="20142" xr:uid="{263BF0DE-C535-441E-A196-E78599E3F4EC}"/>
    <cellStyle name="Heading 4 2 3 2_INPUT Allocators" xfId="20143" xr:uid="{2EC39294-5A70-45BE-BBEB-36EE71B0330E}"/>
    <cellStyle name="Heading 4 2 3 3" xfId="20144" xr:uid="{25AF07E3-C3D8-4993-A4B0-FD0C60E0853B}"/>
    <cellStyle name="Heading 4 2 3 4" xfId="20145" xr:uid="{F1A044E7-8CBD-40EE-A16E-405B647CD96F}"/>
    <cellStyle name="Heading 4 2 3_INPUT Allocators" xfId="20146" xr:uid="{635D3E9C-A4B4-4FE1-BFF2-4BD821BF8D5A}"/>
    <cellStyle name="Heading 4 2 30" xfId="20147" xr:uid="{B0A0A07B-1423-4F87-A9F0-7855A3BF365E}"/>
    <cellStyle name="Heading 4 2 31" xfId="20148" xr:uid="{602AD92D-B5A3-47AA-9D4D-F4204612C4A3}"/>
    <cellStyle name="Heading 4 2 32" xfId="20149" xr:uid="{FE8FAE11-C32B-43E0-9314-BFEF7820460D}"/>
    <cellStyle name="Heading 4 2 33" xfId="20150" xr:uid="{514FDEC2-363C-4E94-807F-56B5C0B8B1C6}"/>
    <cellStyle name="Heading 4 2 34" xfId="20151" xr:uid="{D9EB9DCA-7ED1-49B2-9622-4D119A669229}"/>
    <cellStyle name="Heading 4 2 35" xfId="20152" xr:uid="{FB0B106A-221C-4FD6-8BA7-96FD1C6E0373}"/>
    <cellStyle name="Heading 4 2 36" xfId="20153" xr:uid="{1E179C9D-F128-40CC-9AA3-127F9C49F6D0}"/>
    <cellStyle name="Heading 4 2 37" xfId="20154" xr:uid="{9B6A1BA8-9830-40FF-A61D-F7A3A9523E0B}"/>
    <cellStyle name="Heading 4 2 38" xfId="20155" xr:uid="{B33E598B-D1E6-4FC6-A119-0BFDB57ACE18}"/>
    <cellStyle name="Heading 4 2 39" xfId="20156" xr:uid="{5AD229E0-8886-4826-B5EE-BA152BB3823C}"/>
    <cellStyle name="Heading 4 2 4" xfId="20157" xr:uid="{A9662A05-7E57-447B-A954-C263E5E1508F}"/>
    <cellStyle name="Heading 4 2 4 2" xfId="20158" xr:uid="{EA4A9023-603F-41FB-BC9F-11DFBF004817}"/>
    <cellStyle name="Heading 4 2 4 2 2" xfId="20159" xr:uid="{A9F11789-0BD3-401C-8AA4-F2D21C2F0ED2}"/>
    <cellStyle name="Heading 4 2 4 2_INPUT Allocators" xfId="20160" xr:uid="{46AD9A1C-59CC-4E5F-92AF-FD229B54B1C6}"/>
    <cellStyle name="Heading 4 2 4 3" xfId="20161" xr:uid="{630C8D69-4922-4BEF-B395-28C727EA1815}"/>
    <cellStyle name="Heading 4 2 4 4" xfId="20162" xr:uid="{3FBB389A-D747-4100-BA6D-2E321B931647}"/>
    <cellStyle name="Heading 4 2 4_INPUT Allocators" xfId="20163" xr:uid="{ED4B5596-8606-41B9-9D5F-290B7A90EFF5}"/>
    <cellStyle name="Heading 4 2 40" xfId="20164" xr:uid="{2146E214-97F9-4B39-BA54-66EE86B93B5F}"/>
    <cellStyle name="Heading 4 2 41" xfId="20165" xr:uid="{8CFBEAF5-418B-4E66-9EF9-50EB3D90F837}"/>
    <cellStyle name="Heading 4 2 42" xfId="20166" xr:uid="{793D9949-E2FB-41C7-A4F4-3403DB0BF509}"/>
    <cellStyle name="Heading 4 2 43" xfId="20167" xr:uid="{C87022DF-8101-4045-AB86-2F107B0588D2}"/>
    <cellStyle name="Heading 4 2 44" xfId="20168" xr:uid="{8C0021E3-7D35-44D1-846E-C019DD59009C}"/>
    <cellStyle name="Heading 4 2 45" xfId="20169" xr:uid="{1BA9AA0F-1C9B-4775-A183-269C5686091F}"/>
    <cellStyle name="Heading 4 2 46" xfId="20170" xr:uid="{F022152F-B823-484F-8325-1DDE0EF1B881}"/>
    <cellStyle name="Heading 4 2 47" xfId="20171" xr:uid="{29E5C0BE-E733-421F-A7B6-9FA993A7D92F}"/>
    <cellStyle name="Heading 4 2 48" xfId="20172" xr:uid="{1FCC2B7F-8251-4BEC-A82F-834B5ABFE1A2}"/>
    <cellStyle name="Heading 4 2 49" xfId="20173" xr:uid="{517EB364-EDAE-496D-A946-4AB3F2DF9834}"/>
    <cellStyle name="Heading 4 2 5" xfId="20174" xr:uid="{8C7108FB-9D77-45F1-8710-47E9F3C478E5}"/>
    <cellStyle name="Heading 4 2 5 2" xfId="20175" xr:uid="{FB52AE72-9EBC-425B-8484-E20E96B9D478}"/>
    <cellStyle name="Heading 4 2 5 2 2" xfId="20176" xr:uid="{2211E0F6-8518-4F92-A8AE-0B7FC3FA692D}"/>
    <cellStyle name="Heading 4 2 5 2_INPUT Allocators" xfId="20177" xr:uid="{6ECB49AD-FA32-43FA-8017-02A96CB7B297}"/>
    <cellStyle name="Heading 4 2 5 3" xfId="20178" xr:uid="{EEC2FAB7-C6D6-4805-8639-B43746CDB08C}"/>
    <cellStyle name="Heading 4 2 5 4" xfId="20179" xr:uid="{370D2F70-F2D5-4580-BECA-02CAF2263185}"/>
    <cellStyle name="Heading 4 2 5_INPUT Allocators" xfId="20180" xr:uid="{45C2EBF6-C6AB-4BF5-AC63-CD95AA2B77E6}"/>
    <cellStyle name="Heading 4 2 50" xfId="20181" xr:uid="{1075A9AD-2C2E-4AA2-8011-612E89BD7E40}"/>
    <cellStyle name="Heading 4 2 51" xfId="20182" xr:uid="{B8755CC7-1BB6-4916-AEA4-834C31507A66}"/>
    <cellStyle name="Heading 4 2 52" xfId="20183" xr:uid="{3FA5FFD5-9F34-4C47-8032-B0D017B69187}"/>
    <cellStyle name="Heading 4 2 53" xfId="20184" xr:uid="{B9E76F37-8BD8-43B8-B7FD-43477B47A193}"/>
    <cellStyle name="Heading 4 2 6" xfId="20185" xr:uid="{0FF669F8-DF07-400A-A21C-1710C1BD1421}"/>
    <cellStyle name="Heading 4 2 7" xfId="20186" xr:uid="{3C012EB3-0FF6-4F86-8B62-B5D889497BA2}"/>
    <cellStyle name="Heading 4 2 8" xfId="20187" xr:uid="{05A4F22A-8A73-4A33-AF14-A429BD7DEAB7}"/>
    <cellStyle name="Heading 4 2 9" xfId="20188" xr:uid="{059F7174-DCC7-4723-8A0E-2ED45C1BFB97}"/>
    <cellStyle name="Heading 4 2_INPUT Allocators" xfId="20189" xr:uid="{D0FAD632-148C-4A7F-A3F4-11FD53AF7B99}"/>
    <cellStyle name="Heading 4 20" xfId="20190" xr:uid="{5C0302B2-97B1-4540-A9DC-2A618E888CD7}"/>
    <cellStyle name="Heading 4 21" xfId="20191" xr:uid="{C1F25041-65D9-4417-9918-753E036783A5}"/>
    <cellStyle name="Heading 4 22" xfId="20192" xr:uid="{18E78123-FDA3-4923-A5C5-07C6F3E30BF0}"/>
    <cellStyle name="Heading 4 23" xfId="20193" xr:uid="{C001D8B4-28DF-4A28-AE90-4CA13F986D72}"/>
    <cellStyle name="Heading 4 24" xfId="20194" xr:uid="{827F9DCF-38E7-46F2-8131-A90ADF2FB316}"/>
    <cellStyle name="Heading 4 25" xfId="20195" xr:uid="{9FDCD6D4-866F-4BC1-978B-52B50AEC9E3B}"/>
    <cellStyle name="Heading 4 26" xfId="20196" xr:uid="{1AF3DD7D-1E7B-497B-AA0A-08CF4DC9F3EE}"/>
    <cellStyle name="Heading 4 27" xfId="20197" xr:uid="{4578954C-C257-4992-9993-0081502AF67B}"/>
    <cellStyle name="Heading 4 28" xfId="20198" xr:uid="{2AF6540C-1F22-4593-829B-8810ACF18A89}"/>
    <cellStyle name="Heading 4 29" xfId="20199" xr:uid="{4B3D8F85-2D65-4E43-9DD6-8060EFCC9AD3}"/>
    <cellStyle name="Heading 4 3" xfId="20200" xr:uid="{3B4F0507-C56F-4560-BFF1-3A4BA11BF8CB}"/>
    <cellStyle name="Heading 4 3 2" xfId="20201" xr:uid="{FCE99AA5-CB4E-4055-99AA-F29E8930E6F2}"/>
    <cellStyle name="Heading 4 3 2 2" xfId="20202" xr:uid="{A5A4475C-8635-496A-AF71-BFF7EBFB2E5E}"/>
    <cellStyle name="Heading 4 3 2 2 2" xfId="20203" xr:uid="{A398B4F0-F515-4672-ADC7-8CFCCC5D5A1E}"/>
    <cellStyle name="Heading 4 3 2 2_INPUT Allocators" xfId="20204" xr:uid="{682831E5-89A4-466D-96DC-7AF06F7F6E07}"/>
    <cellStyle name="Heading 4 3 2 3" xfId="20205" xr:uid="{09A89A85-C72A-4238-A6F9-43256CEBC71A}"/>
    <cellStyle name="Heading 4 3 2 4" xfId="20206" xr:uid="{60592574-774B-4BA3-ABC3-3472B6A88062}"/>
    <cellStyle name="Heading 4 3 2_INPUT Allocators" xfId="20207" xr:uid="{E889953A-3530-43F6-B1E0-CB9708BEF35C}"/>
    <cellStyle name="Heading 4 3 3" xfId="20208" xr:uid="{EFBD2B73-318D-4F99-B9F9-4CF0D7818FCC}"/>
    <cellStyle name="Heading 4 3 3 2" xfId="20209" xr:uid="{A34EDE42-BFD9-4A22-8323-7B51D25EDB79}"/>
    <cellStyle name="Heading 4 3 3 2 2" xfId="20210" xr:uid="{259DBED4-3C84-4F48-A133-0C73D0538498}"/>
    <cellStyle name="Heading 4 3 3 2_INPUT Allocators" xfId="20211" xr:uid="{27143B89-E49D-4DB0-A1A0-7C5B626ECE25}"/>
    <cellStyle name="Heading 4 3 3 3" xfId="20212" xr:uid="{D73DB0BE-D12A-4B80-ACE4-AA88C704B923}"/>
    <cellStyle name="Heading 4 3 3 4" xfId="20213" xr:uid="{6CDA16D7-7181-4430-930F-6436770A1671}"/>
    <cellStyle name="Heading 4 3 3_INPUT Allocators" xfId="20214" xr:uid="{B4E500F8-8622-4EE7-9B1A-C127FEDFD60D}"/>
    <cellStyle name="Heading 4 3 4" xfId="20215" xr:uid="{736AE92B-38CC-484C-A6ED-3D9282E2DA34}"/>
    <cellStyle name="Heading 4 3 4 2" xfId="20216" xr:uid="{C8AE1ADD-1493-4661-8D91-36ACB804EF54}"/>
    <cellStyle name="Heading 4 3 4_INPUT Allocators" xfId="20217" xr:uid="{DBFDF84A-824D-4974-9E4E-304DDB39A9F0}"/>
    <cellStyle name="Heading 4 3 5" xfId="20218" xr:uid="{E438AC98-F55F-4963-B0F5-974F0EDA77B0}"/>
    <cellStyle name="Heading 4 3 6" xfId="20219" xr:uid="{EC8C52BA-EC19-4F88-9B4B-6064AB8B7829}"/>
    <cellStyle name="Heading 4 3_INPUT Allocators" xfId="20220" xr:uid="{B533458D-69F8-49BB-BAB4-A752E0CD7CBD}"/>
    <cellStyle name="Heading 4 30" xfId="20221" xr:uid="{3C0C56E3-0F4D-4D22-AC99-9FA8607E8729}"/>
    <cellStyle name="Heading 4 31" xfId="20222" xr:uid="{53EF4BC6-79CA-4ACC-830D-6581DBDAA036}"/>
    <cellStyle name="Heading 4 32" xfId="20223" xr:uid="{818CDF74-A70B-45D0-AB74-A5A5977FEE90}"/>
    <cellStyle name="Heading 4 33" xfId="20224" xr:uid="{076DE3FA-F742-444A-B4B7-0A2C946D9C1F}"/>
    <cellStyle name="Heading 4 34" xfId="20225" xr:uid="{A458ACB4-D499-4BD9-98B1-E3690DFE4D97}"/>
    <cellStyle name="Heading 4 35" xfId="20226" xr:uid="{AFDDDD3F-9D14-4B5A-A313-88CE728FCFE3}"/>
    <cellStyle name="Heading 4 36" xfId="20227" xr:uid="{0434500F-A52A-459C-8FA0-7065829D3605}"/>
    <cellStyle name="Heading 4 37" xfId="20228" xr:uid="{3C5DD057-366F-4FDD-8A79-3DFB1BD14D7F}"/>
    <cellStyle name="Heading 4 38" xfId="20229" xr:uid="{55C4FC89-8676-4404-B6C3-8063F954A23D}"/>
    <cellStyle name="Heading 4 39" xfId="20230" xr:uid="{DA1940E6-36AB-488F-BEAD-05A8FFD485C0}"/>
    <cellStyle name="Heading 4 4" xfId="20231" xr:uid="{9F81B7B7-12E7-4A17-9DE8-9EC966B26618}"/>
    <cellStyle name="Heading 4 4 2" xfId="20232" xr:uid="{B9122D03-0370-43AC-9BD8-E36ECB31F95E}"/>
    <cellStyle name="Heading 4 4 2 2" xfId="20233" xr:uid="{2C3BAF16-7F6F-4429-9930-40CC4CD8624F}"/>
    <cellStyle name="Heading 4 4 2 2 2" xfId="20234" xr:uid="{DA9E4BE6-358A-4949-B9C6-D95620EB3B67}"/>
    <cellStyle name="Heading 4 4 2 2_INPUT Allocators" xfId="20235" xr:uid="{3DC8E434-71E4-4980-B818-A907144582F8}"/>
    <cellStyle name="Heading 4 4 2 3" xfId="20236" xr:uid="{9583A894-7A2F-45CF-AC41-731ED111DCD3}"/>
    <cellStyle name="Heading 4 4 2 4" xfId="20237" xr:uid="{064FD581-CC3E-409C-B6AD-D63226310F1F}"/>
    <cellStyle name="Heading 4 4 2_INPUT Allocators" xfId="20238" xr:uid="{D5A4E999-B013-40D9-A5E3-4C1E21E52D19}"/>
    <cellStyle name="Heading 4 4 3" xfId="20239" xr:uid="{FA45C7E6-ECAF-4704-9780-56B039D054A5}"/>
    <cellStyle name="Heading 4 4 3 2" xfId="20240" xr:uid="{2E21E2A4-3040-4FDA-8AE9-17E87662A388}"/>
    <cellStyle name="Heading 4 4 3 2 2" xfId="20241" xr:uid="{7B72753A-C4FA-4F11-A4D5-FB3F74C51CC8}"/>
    <cellStyle name="Heading 4 4 3 2_INPUT Allocators" xfId="20242" xr:uid="{499C7F06-A4C1-4696-98E2-F4E9EB120AD5}"/>
    <cellStyle name="Heading 4 4 3 3" xfId="20243" xr:uid="{10DCCDD3-62D5-4A94-8502-BDE2F9CE6968}"/>
    <cellStyle name="Heading 4 4 3 4" xfId="20244" xr:uid="{802B4D29-7022-4EB7-A054-D5EF52A8831D}"/>
    <cellStyle name="Heading 4 4 3_INPUT Allocators" xfId="20245" xr:uid="{005F0C0C-D0D7-4C25-B6C8-8897BBEF5FA8}"/>
    <cellStyle name="Heading 4 4 4" xfId="20246" xr:uid="{B3B90860-8A4E-4F66-BF6A-1F79E655D043}"/>
    <cellStyle name="Heading 4 4 4 2" xfId="20247" xr:uid="{5E9EAF65-CD99-41FA-B8CE-5A582CF1BBA6}"/>
    <cellStyle name="Heading 4 4 4_INPUT Allocators" xfId="20248" xr:uid="{4CD4A43F-9001-4C93-8DDA-657A1E2484C2}"/>
    <cellStyle name="Heading 4 4 5" xfId="20249" xr:uid="{C9C173D9-1642-43F6-9DDD-E800497457C3}"/>
    <cellStyle name="Heading 4 4 6" xfId="20250" xr:uid="{483A7340-5134-41BF-AD4F-190181C114E9}"/>
    <cellStyle name="Heading 4 4_INPUT Allocators" xfId="20251" xr:uid="{2B49F0E8-813C-43A1-AFBC-4C5F6899F8BD}"/>
    <cellStyle name="Heading 4 40" xfId="20252" xr:uid="{135D497D-185E-48BC-9D80-0BDEE1A74EF0}"/>
    <cellStyle name="Heading 4 41" xfId="20253" xr:uid="{EE0DF136-54B2-4CA6-BC2D-551BFB7B8378}"/>
    <cellStyle name="Heading 4 42" xfId="20254" xr:uid="{13E960B4-BBF8-4B11-8120-533481EFE83F}"/>
    <cellStyle name="Heading 4 43" xfId="20255" xr:uid="{93B7FBAB-CF1E-429C-9A17-6B03E6391CDB}"/>
    <cellStyle name="Heading 4 44" xfId="20256" xr:uid="{259134DC-0EA1-4C3D-9B66-2C00758D7B71}"/>
    <cellStyle name="Heading 4 45" xfId="20257" xr:uid="{CCC2BB86-856B-4596-990E-A215A2506D5E}"/>
    <cellStyle name="Heading 4 46" xfId="20258" xr:uid="{1260E133-4DF3-48B5-92E7-9305C5F9F9FF}"/>
    <cellStyle name="Heading 4 47" xfId="20259" xr:uid="{52CE9CFC-B07A-4766-8146-1967E097D4AB}"/>
    <cellStyle name="Heading 4 48" xfId="20260" xr:uid="{4A7AE3E3-3ED2-45A2-A573-B5BDDDAF028E}"/>
    <cellStyle name="Heading 4 49" xfId="20261" xr:uid="{930A0561-BBA3-436E-9FE1-61D1DCEEAF07}"/>
    <cellStyle name="Heading 4 5" xfId="20262" xr:uid="{546DF2FA-B443-44CB-8E9F-9F517E0C0C4D}"/>
    <cellStyle name="Heading 4 5 2" xfId="20263" xr:uid="{5CA4323C-5BB7-405D-8018-7EE6B54EE08B}"/>
    <cellStyle name="Heading 4 5 2 2" xfId="20264" xr:uid="{7DC3EC3D-09C9-4AE9-BF94-A794F26069F0}"/>
    <cellStyle name="Heading 4 5 2 2 2" xfId="20265" xr:uid="{0F66F828-EA41-4C2C-AFEB-8F16E359B6B2}"/>
    <cellStyle name="Heading 4 5 2 2_INPUT Allocators" xfId="20266" xr:uid="{3219C900-9EAB-4ADA-BA12-B611D6A74DD7}"/>
    <cellStyle name="Heading 4 5 2 3" xfId="20267" xr:uid="{996E2A93-1BD7-4FAF-A573-93DAE8FE54AC}"/>
    <cellStyle name="Heading 4 5 2 4" xfId="20268" xr:uid="{EEB83199-9F40-42EC-B22E-8BD3BE8AA5CB}"/>
    <cellStyle name="Heading 4 5 2_INPUT Allocators" xfId="20269" xr:uid="{559A9600-0AB1-49CB-9D00-1EBCD9F91A2B}"/>
    <cellStyle name="Heading 4 5 3" xfId="20270" xr:uid="{F32FCDCB-A2D7-4ADD-8F3C-3F2226056C64}"/>
    <cellStyle name="Heading 4 5 3 2" xfId="20271" xr:uid="{AABF25CD-CC53-4809-8D18-48BE37A260DD}"/>
    <cellStyle name="Heading 4 5 3 2 2" xfId="20272" xr:uid="{654BFC0D-640C-467D-8423-5247CA1FBBC9}"/>
    <cellStyle name="Heading 4 5 3 2_INPUT Allocators" xfId="20273" xr:uid="{628D3D74-C658-4098-823F-B1DC7CC27867}"/>
    <cellStyle name="Heading 4 5 3 3" xfId="20274" xr:uid="{F27BC7D9-F1F2-46C6-9528-819A6E920528}"/>
    <cellStyle name="Heading 4 5 3 4" xfId="20275" xr:uid="{0749A57A-3F47-4F6A-AF34-BED31B8C5BBD}"/>
    <cellStyle name="Heading 4 5 3_INPUT Allocators" xfId="20276" xr:uid="{7082E65D-7014-49C7-A4B4-574D24C8134A}"/>
    <cellStyle name="Heading 4 5 4" xfId="20277" xr:uid="{874CB073-ECFB-4C37-879C-E10DF5E92B2C}"/>
    <cellStyle name="Heading 4 5 4 2" xfId="20278" xr:uid="{08A30907-AC4D-497D-BF54-F848CE1BE7BE}"/>
    <cellStyle name="Heading 4 5 4_INPUT Allocators" xfId="20279" xr:uid="{7D1C4CFF-5F17-447A-96A5-3954F08E5698}"/>
    <cellStyle name="Heading 4 5 5" xfId="20280" xr:uid="{8AE61B38-C623-4DD7-B8B3-B6FE7A5C702D}"/>
    <cellStyle name="Heading 4 5 6" xfId="20281" xr:uid="{9566F0F4-6BC2-4D97-BBE7-19E87274DE64}"/>
    <cellStyle name="Heading 4 5_INPUT Allocators" xfId="20282" xr:uid="{2671428B-1CC5-4C6F-B9EB-320B124F4206}"/>
    <cellStyle name="Heading 4 50" xfId="20283" xr:uid="{4F27980D-EA4A-4398-AA75-BA024CFF69F1}"/>
    <cellStyle name="Heading 4 51" xfId="20284" xr:uid="{122E7BD8-4143-4AEF-BD18-3A32331D9981}"/>
    <cellStyle name="Heading 4 52" xfId="20285" xr:uid="{6E91F010-1B5B-4011-9415-688D730E1E26}"/>
    <cellStyle name="Heading 4 53" xfId="20286" xr:uid="{0CE310BD-74B2-4D9D-B194-FB33AE0C44B5}"/>
    <cellStyle name="Heading 4 54" xfId="20287" xr:uid="{2B15B885-2A89-4AC3-8972-4EE5B19DF65F}"/>
    <cellStyle name="Heading 4 55" xfId="20288" xr:uid="{B122B76B-E862-42ED-B825-4F6743B59C04}"/>
    <cellStyle name="Heading 4 56" xfId="20289" xr:uid="{A9A9FB97-7E73-4712-9541-9E1E84B03C16}"/>
    <cellStyle name="Heading 4 57" xfId="20290" xr:uid="{3083201F-9336-4B12-B428-B5C1BC98070B}"/>
    <cellStyle name="Heading 4 58" xfId="20291" xr:uid="{2F5FB8FB-59F9-4A03-BC8F-456268A9BBB7}"/>
    <cellStyle name="Heading 4 59" xfId="20292" xr:uid="{3801DAED-9DD2-453F-AAB6-67A9BA42A412}"/>
    <cellStyle name="Heading 4 6" xfId="20293" xr:uid="{1534CA6D-8061-4C64-A1F9-1FB41A333174}"/>
    <cellStyle name="Heading 4 6 2" xfId="20294" xr:uid="{F80788E1-D114-46D4-8CE5-9F2D6431E655}"/>
    <cellStyle name="Heading 4 6 2 2" xfId="20295" xr:uid="{76A3CA93-206E-4B25-A992-E7EB32D40685}"/>
    <cellStyle name="Heading 4 6 2_INPUT Allocators" xfId="20296" xr:uid="{2014D099-D607-44B7-9650-4495407823AA}"/>
    <cellStyle name="Heading 4 6 3" xfId="20297" xr:uid="{4107260D-4DCD-4E2E-ACDF-8BA5252578F2}"/>
    <cellStyle name="Heading 4 6 4" xfId="20298" xr:uid="{E9245F46-FA81-4DCF-BE39-80C1B2DE1B0F}"/>
    <cellStyle name="Heading 4 6_INPUT Allocators" xfId="20299" xr:uid="{8D7B2A42-B2EE-4544-8768-68D7D9FD2D06}"/>
    <cellStyle name="Heading 4 60" xfId="20300" xr:uid="{F186F087-D635-46B6-BD3C-138C4B2F2C4C}"/>
    <cellStyle name="Heading 4 61" xfId="20301" xr:uid="{31045EE4-F4FA-4332-9EFF-71E6BD9829C8}"/>
    <cellStyle name="Heading 4 62" xfId="20302" xr:uid="{8585211A-9C68-48E9-8F67-290B1414156D}"/>
    <cellStyle name="Heading 4 63" xfId="20303" xr:uid="{57B1BDB3-478D-4606-8F91-EA0674C59C80}"/>
    <cellStyle name="Heading 4 64" xfId="20304" xr:uid="{52DE7C50-2F52-41B6-80AF-B8C430F58F41}"/>
    <cellStyle name="Heading 4 65" xfId="20305" xr:uid="{8E6D5EE9-B94E-4C24-963A-DE0308531865}"/>
    <cellStyle name="Heading 4 66" xfId="20306" xr:uid="{2D048C31-3CAC-4B72-8443-F62A4B7417BA}"/>
    <cellStyle name="Heading 4 67" xfId="20307" xr:uid="{39C2572D-1D49-465B-BD5B-630FDDD2880A}"/>
    <cellStyle name="Heading 4 68" xfId="20308" xr:uid="{FCE27480-97B7-4ADF-8F7A-2AC558679B00}"/>
    <cellStyle name="Heading 4 69" xfId="20309" xr:uid="{69081FD3-0A33-42C4-A0CF-0474AB328F6A}"/>
    <cellStyle name="Heading 4 7" xfId="20310" xr:uid="{8414B251-A9DD-4DBF-970A-60D7857ACD1D}"/>
    <cellStyle name="Heading 4 7 2" xfId="20311" xr:uid="{7C289A77-821D-4ECD-8977-ECEB064FFEDC}"/>
    <cellStyle name="Heading 4 7 2 2" xfId="20312" xr:uid="{50E2470A-414D-4927-919A-3B1964DD254C}"/>
    <cellStyle name="Heading 4 7 2_INPUT Allocators" xfId="20313" xr:uid="{1B3F7491-7E1E-4287-A3FF-43F5178C63FA}"/>
    <cellStyle name="Heading 4 7 3" xfId="20314" xr:uid="{87C735BD-BA9C-413A-9C50-CB8A04A05CC4}"/>
    <cellStyle name="Heading 4 7 4" xfId="20315" xr:uid="{75A333D2-DC19-4DF3-8EB3-F94D7A939431}"/>
    <cellStyle name="Heading 4 7_INPUT Allocators" xfId="20316" xr:uid="{7918E2C9-06FE-4FEF-8FC2-D1506CD079A1}"/>
    <cellStyle name="Heading 4 70" xfId="20317" xr:uid="{65A9003D-574A-401C-92FF-84FE70B22511}"/>
    <cellStyle name="Heading 4 71" xfId="20318" xr:uid="{D45B866A-DFA3-431A-BEB6-549E1A1727DE}"/>
    <cellStyle name="Heading 4 72" xfId="20319" xr:uid="{2FEC104E-3515-4901-AB85-62CAFAE61ABD}"/>
    <cellStyle name="Heading 4 73" xfId="20320" xr:uid="{0F0120EA-0976-4255-8690-AD69F1826DAD}"/>
    <cellStyle name="Heading 4 74" xfId="20321" xr:uid="{6534FADB-F9CC-4239-8AFB-ACF70E8402D4}"/>
    <cellStyle name="Heading 4 75" xfId="20322" xr:uid="{CCDD27BF-7FE4-484B-BC37-326D379454B7}"/>
    <cellStyle name="Heading 4 76" xfId="20323" xr:uid="{E4E694F3-A4B7-4756-8FF3-9245E193E533}"/>
    <cellStyle name="Heading 4 77" xfId="20324" xr:uid="{EAEBA0FB-F5A8-4E93-BFA4-DCE668F6183B}"/>
    <cellStyle name="Heading 4 78" xfId="20325" xr:uid="{FBB58F92-B0A1-499C-8527-338D9748F26E}"/>
    <cellStyle name="Heading 4 79" xfId="20326" xr:uid="{25996C6D-59B5-48FB-A1D7-E82B836CE782}"/>
    <cellStyle name="Heading 4 8" xfId="20327" xr:uid="{E380BC41-EE3C-4D35-9396-E56250C7F0B5}"/>
    <cellStyle name="Heading 4 8 2" xfId="20328" xr:uid="{2B09DFE3-6921-485C-8FB6-854D343929F2}"/>
    <cellStyle name="Heading 4 8 3" xfId="20329" xr:uid="{3D460443-6B47-4E11-AB1A-D20DBAAFF1CD}"/>
    <cellStyle name="Heading 4 8 3 2" xfId="20330" xr:uid="{065C8A6D-A967-4EE6-ADA7-C97037D20728}"/>
    <cellStyle name="Heading 4 8 3_INPUT Allocators" xfId="20331" xr:uid="{C265C91C-7699-4A74-BB42-89DAE7AF9600}"/>
    <cellStyle name="Heading 4 8 4" xfId="20332" xr:uid="{D72E5D2B-30B4-46D4-AC7B-FC96A519DDB1}"/>
    <cellStyle name="Heading 4 8_INPUT Allocators" xfId="20333" xr:uid="{9023E920-BCC8-4467-8985-73E75471C2C8}"/>
    <cellStyle name="Heading 4 80" xfId="20334" xr:uid="{2B9673B6-2D99-4E88-81AA-54D5CD0C86F9}"/>
    <cellStyle name="Heading 4 81" xfId="20335" xr:uid="{5C8672E5-B897-413B-997E-E6062CC0BFF9}"/>
    <cellStyle name="Heading 4 82" xfId="20336" xr:uid="{45ED9C30-B993-404C-94B6-7252966FF320}"/>
    <cellStyle name="Heading 4 83" xfId="20337" xr:uid="{A47236C8-8050-480A-8DF3-9997884E179A}"/>
    <cellStyle name="Heading 4 84" xfId="20338" xr:uid="{B46E5EC4-F222-4C90-A33A-347A0F0FEC74}"/>
    <cellStyle name="Heading 4 85" xfId="20339" xr:uid="{ED6EA2F3-AB94-423F-8AC5-67D7C8C99107}"/>
    <cellStyle name="Heading 4 86" xfId="20340" xr:uid="{411A8560-B98B-4F12-A88E-1E07E012E183}"/>
    <cellStyle name="Heading 4 87" xfId="20341" xr:uid="{C63AFC00-1C5E-4A26-BA59-875E299B807C}"/>
    <cellStyle name="Heading 4 88" xfId="20342" xr:uid="{51F3EE91-3519-44FD-B8E0-04F99AC719E5}"/>
    <cellStyle name="Heading 4 89" xfId="20343" xr:uid="{BD70DE14-1A11-4DF6-A4B8-90E57E9C6270}"/>
    <cellStyle name="Heading 4 9" xfId="20344" xr:uid="{73D6A9C9-7029-450C-95AC-1C4BCD93AC4D}"/>
    <cellStyle name="Heading 4 9 2" xfId="20345" xr:uid="{E70A0C84-17A7-401D-8239-4464FFF0C37D}"/>
    <cellStyle name="Heading 4 9 2 2" xfId="20346" xr:uid="{AEFE4A55-4C0B-4D9D-8BF4-0639BC38B7C0}"/>
    <cellStyle name="Heading 4 9 2_INPUT Allocators" xfId="20347" xr:uid="{1C3B86D3-4A36-47E0-9DDF-598888BDAA0C}"/>
    <cellStyle name="Heading 4 9 3" xfId="20348" xr:uid="{C3645335-29DD-4457-8F12-12229B311561}"/>
    <cellStyle name="Heading 4 9 4" xfId="20349" xr:uid="{CE77BB2F-27BE-4721-A30D-87D1184B1106}"/>
    <cellStyle name="Heading 4 9_INPUT Allocators" xfId="20350" xr:uid="{E7C38B1B-7ACF-4A6D-B74D-266FFA0B36BF}"/>
    <cellStyle name="Heading1" xfId="20351" xr:uid="{374EDDC7-186F-4495-B0A4-59A18BA54682}"/>
    <cellStyle name="Heading2" xfId="20352" xr:uid="{FB47C2E9-6124-4CBB-8355-4BE79EE29294}"/>
    <cellStyle name="Input 10" xfId="20353" xr:uid="{D6C8982A-0867-4B38-ADAA-B5F934D53BEF}"/>
    <cellStyle name="Input 10 10" xfId="20354" xr:uid="{5A8944DF-A468-40F2-9394-6F0788CCAD18}"/>
    <cellStyle name="Input 10 11" xfId="20355" xr:uid="{02F69F5D-71AE-4461-85F2-3B955EA9718A}"/>
    <cellStyle name="Input 10 2" xfId="20356" xr:uid="{7D0CD349-89D9-4666-B263-53723B9B5109}"/>
    <cellStyle name="Input 10 3" xfId="20357" xr:uid="{82FDD68F-4174-4A10-B220-1D5C1AA5D69C}"/>
    <cellStyle name="Input 10 3 2" xfId="20358" xr:uid="{A0CB2277-FC77-4819-8AD2-EE6C59B41384}"/>
    <cellStyle name="Input 10 3 2 2" xfId="20359" xr:uid="{8A640D7E-0A88-4D9C-97AA-8F21E6A7D3FB}"/>
    <cellStyle name="Input 10 3 2 2 2" xfId="20360" xr:uid="{3B130173-1878-4498-8F50-FC558FB32353}"/>
    <cellStyle name="Input 10 3 2 2 3" xfId="20361" xr:uid="{1985196F-F2DE-4AAF-B18E-29DD8BA9D2D6}"/>
    <cellStyle name="Input 10 3 2 2 4" xfId="20362" xr:uid="{18ED31F8-3060-48EA-883C-328A4C2B5B31}"/>
    <cellStyle name="Input 10 3 2 2 5" xfId="20363" xr:uid="{B78D01F8-92EC-4C89-AC63-374771E3082D}"/>
    <cellStyle name="Input 10 3 2 2_Int on Cust Dep" xfId="20364" xr:uid="{EF0428B7-A01E-407D-9535-C2D133A47F36}"/>
    <cellStyle name="Input 10 3 2 3" xfId="20365" xr:uid="{75809854-14C3-480E-B13C-E65AC56FF500}"/>
    <cellStyle name="Input 10 3 2 4" xfId="20366" xr:uid="{B792136E-8FB8-4BCD-8DDC-6DCA1B82DEA7}"/>
    <cellStyle name="Input 10 3 2 5" xfId="20367" xr:uid="{CF7194EB-711B-4410-988A-30789C923659}"/>
    <cellStyle name="Input 10 3 2 6" xfId="20368" xr:uid="{B1D2327D-256C-490A-A7C6-9B86083A0405}"/>
    <cellStyle name="Input 10 3 2 7" xfId="20369" xr:uid="{FF3C40F4-553A-426F-9008-DFCAEFD89149}"/>
    <cellStyle name="Input 10 3 2 8" xfId="20370" xr:uid="{F066B90C-C07B-4665-8E7B-AB912E9BDDD9}"/>
    <cellStyle name="Input 10 3 2 9" xfId="20371" xr:uid="{2A020A7F-CD2B-4286-B2CB-6B2618EB3C27}"/>
    <cellStyle name="Input 10 3 2_Int on Cust Dep" xfId="20372" xr:uid="{76F1FA27-8565-4FCF-BCB2-7AF90F25E502}"/>
    <cellStyle name="Input 10 3 3" xfId="20373" xr:uid="{069C3E04-1FF4-44D3-A326-0C660EFA2C2B}"/>
    <cellStyle name="Input 10 3 3 2" xfId="20374" xr:uid="{04EE70DB-53D1-4F82-A7D0-2B11F82859A9}"/>
    <cellStyle name="Input 10 3 3 3" xfId="20375" xr:uid="{DDE2C095-80DB-4AD8-9CCD-23940137E55E}"/>
    <cellStyle name="Input 10 3 3 4" xfId="20376" xr:uid="{9E7C8FA3-6FEC-46CE-BF9C-DC87D665DAF1}"/>
    <cellStyle name="Input 10 3 3 5" xfId="20377" xr:uid="{4BDA39D6-ED23-4279-9402-7AF562EF4A09}"/>
    <cellStyle name="Input 10 3 3_Int on Cust Dep" xfId="20378" xr:uid="{55EEC080-4BB5-481D-8B0E-02A44D751D19}"/>
    <cellStyle name="Input 10 3 4" xfId="20379" xr:uid="{79D8F450-AE32-4E8B-9EAB-F4DA2B97DF08}"/>
    <cellStyle name="Input 10 3 5" xfId="20380" xr:uid="{20FEDF1C-37FD-4950-A379-85DDB642DC3E}"/>
    <cellStyle name="Input 10 3 6" xfId="20381" xr:uid="{4CF2006B-D051-4E50-9B83-1C640241C3E3}"/>
    <cellStyle name="Input 10 3_INPUT Allocators" xfId="20382" xr:uid="{9F1C81B0-624C-4F0F-9C5C-9C73A25B1612}"/>
    <cellStyle name="Input 10 4" xfId="20383" xr:uid="{E102C2A9-97F0-4EDA-90B9-1D23A856EA2C}"/>
    <cellStyle name="Input 10 4 2" xfId="20384" xr:uid="{2DBED4BC-D245-42C5-BE6A-EFC4AF9D0D9B}"/>
    <cellStyle name="Input 10 4 3" xfId="20385" xr:uid="{4D6B6BD5-796A-4F05-B476-0671A58C52A3}"/>
    <cellStyle name="Input 10 4 4" xfId="20386" xr:uid="{4402F19E-FDE7-4B4E-88C7-72DBB304477C}"/>
    <cellStyle name="Input 10 4 5" xfId="20387" xr:uid="{B868B464-0831-48AE-A655-9104382F4F8D}"/>
    <cellStyle name="Input 10 4_Int on Cust Dep" xfId="20388" xr:uid="{C958D329-0A21-427D-9632-224CF173C548}"/>
    <cellStyle name="Input 10 5" xfId="20389" xr:uid="{4598E9ED-A19B-49FA-B611-F5A2CDD71860}"/>
    <cellStyle name="Input 10 5 2" xfId="20390" xr:uid="{892A9484-3808-48F0-BBA3-97E131433D19}"/>
    <cellStyle name="Input 10 5 3" xfId="20391" xr:uid="{372773B4-35DA-41E2-8B49-72D6E2008191}"/>
    <cellStyle name="Input 10 5 4" xfId="20392" xr:uid="{FDCAAB14-A4B1-4CF7-8476-BA74D5A00443}"/>
    <cellStyle name="Input 10 5 5" xfId="20393" xr:uid="{F8A17759-40AB-4D0C-9AFD-C5E1FA65F37D}"/>
    <cellStyle name="Input 10 5_Int on Cust Dep" xfId="20394" xr:uid="{1AC2D367-BE16-4B72-B4AE-67D826A8A613}"/>
    <cellStyle name="Input 10 6" xfId="20395" xr:uid="{28AA1156-1D44-47B2-A557-B800C299574A}"/>
    <cellStyle name="Input 10 7" xfId="20396" xr:uid="{7D2985EE-3340-4957-98E6-3BD96F3F2311}"/>
    <cellStyle name="Input 10 8" xfId="20397" xr:uid="{30826CAA-B10B-4D11-AEF4-DAA3A4FD5F6C}"/>
    <cellStyle name="Input 10 9" xfId="20398" xr:uid="{DBD53A57-4018-47A6-BE0F-DA0E73FB5C85}"/>
    <cellStyle name="Input 10_INPUT Allocators" xfId="20399" xr:uid="{214EC9FC-2BB6-406C-B1E0-1ECE98AF2FA5}"/>
    <cellStyle name="Input 11" xfId="20400" xr:uid="{700DE0F3-379C-4D5E-897B-EF8562172249}"/>
    <cellStyle name="Input 11 10" xfId="20401" xr:uid="{DAB9223D-2158-4253-B549-7AEA620DCB5D}"/>
    <cellStyle name="Input 11 2" xfId="20402" xr:uid="{B1610E50-FE3D-4274-B253-D43B1222361E}"/>
    <cellStyle name="Input 11 2 2" xfId="20403" xr:uid="{45DF9F92-D814-465E-8239-61CF54AEF258}"/>
    <cellStyle name="Input 11 2 2 2" xfId="20404" xr:uid="{40702DA1-D2B4-49B0-A4FA-A0965DAE2432}"/>
    <cellStyle name="Input 11 2 2 2 2" xfId="20405" xr:uid="{67C90022-1F60-46CB-A31B-628994C0F23D}"/>
    <cellStyle name="Input 11 2 2 2 3" xfId="20406" xr:uid="{9836237E-D3CF-4575-BA23-7D805F7FCEE0}"/>
    <cellStyle name="Input 11 2 2 2 4" xfId="20407" xr:uid="{064D589B-62F4-4845-A41A-859AD493BAD0}"/>
    <cellStyle name="Input 11 2 2 2 5" xfId="20408" xr:uid="{FFC15AC7-0AE8-4D46-8A72-3BA125C700E0}"/>
    <cellStyle name="Input 11 2 2 2_Int on Cust Dep" xfId="20409" xr:uid="{8136D167-D59E-474C-A296-201B54B6977C}"/>
    <cellStyle name="Input 11 2 2 3" xfId="20410" xr:uid="{6477A3A4-DA10-4533-85F7-3CDE0977C203}"/>
    <cellStyle name="Input 11 2 2 4" xfId="20411" xr:uid="{053F9C6A-CD06-4904-918C-F9ABF86CA675}"/>
    <cellStyle name="Input 11 2 2 5" xfId="20412" xr:uid="{B040F55F-8619-4BE7-9077-66B3C1134C65}"/>
    <cellStyle name="Input 11 2 2 6" xfId="20413" xr:uid="{CEFFA080-B531-4EE8-B061-1ECD5830CE9A}"/>
    <cellStyle name="Input 11 2 2 7" xfId="20414" xr:uid="{E2DE9CDE-F0F2-48F7-A35E-211F06EBDE8F}"/>
    <cellStyle name="Input 11 2 2 8" xfId="20415" xr:uid="{B27818DF-255F-462F-A469-B0C5798552BC}"/>
    <cellStyle name="Input 11 2 2 9" xfId="20416" xr:uid="{07461ED7-2494-4308-A15D-42A30A98D952}"/>
    <cellStyle name="Input 11 2 2_Int on Cust Dep" xfId="20417" xr:uid="{16B3682C-8AF5-4325-ACEF-7ABE4C7074AA}"/>
    <cellStyle name="Input 11 2 3" xfId="20418" xr:uid="{352C1707-F3B8-4EA3-A220-13F42C711FCA}"/>
    <cellStyle name="Input 11 2 3 2" xfId="20419" xr:uid="{08F9EEFD-73D0-49CC-A428-74E86598E19F}"/>
    <cellStyle name="Input 11 2 3 3" xfId="20420" xr:uid="{22EBD435-8848-43F0-B105-3353EF3A74B7}"/>
    <cellStyle name="Input 11 2 3 4" xfId="20421" xr:uid="{F1D262FD-610A-4BAF-82D5-6B894CEEF061}"/>
    <cellStyle name="Input 11 2 3 5" xfId="20422" xr:uid="{1B8CFA3B-2616-454F-879B-BF391F9A9471}"/>
    <cellStyle name="Input 11 2 3_Int on Cust Dep" xfId="20423" xr:uid="{DAE47B6B-3C48-497D-9BC3-17FDBFBD94F6}"/>
    <cellStyle name="Input 11 2 4" xfId="20424" xr:uid="{4A57932A-8602-4CDC-9875-6505AAEE9239}"/>
    <cellStyle name="Input 11 2 5" xfId="20425" xr:uid="{C0525B23-ACEF-4EBD-BEB5-4D8BF9BAC59D}"/>
    <cellStyle name="Input 11 2 6" xfId="20426" xr:uid="{091CF4D8-4377-45E0-B775-07FE5405F285}"/>
    <cellStyle name="Input 11 2_INPUT Allocators" xfId="20427" xr:uid="{68C2F97A-1F76-45C8-8B73-3F216CF3D717}"/>
    <cellStyle name="Input 11 3" xfId="20428" xr:uid="{74DA6D04-7473-477F-9EBA-459203B109B5}"/>
    <cellStyle name="Input 11 3 2" xfId="20429" xr:uid="{79F6EF47-D7C8-45DE-8595-1F68CD334BE3}"/>
    <cellStyle name="Input 11 3 3" xfId="20430" xr:uid="{C2C7FB52-EF67-4D30-8F00-6FB5DCDD0EBE}"/>
    <cellStyle name="Input 11 3 4" xfId="20431" xr:uid="{79082915-1103-4AE7-9CFE-E7AB17E111F9}"/>
    <cellStyle name="Input 11 3 5" xfId="20432" xr:uid="{1D2BFF07-00CD-416D-8F20-ADD063A0140F}"/>
    <cellStyle name="Input 11 3_Int on Cust Dep" xfId="20433" xr:uid="{86C0D0AA-F14E-47D8-8DAF-0CE3F43BC24E}"/>
    <cellStyle name="Input 11 4" xfId="20434" xr:uid="{85FFF656-E602-468F-AF8B-083C550D9D0D}"/>
    <cellStyle name="Input 11 4 2" xfId="20435" xr:uid="{0B66F763-2208-406E-B8D9-C85E6CBCE90A}"/>
    <cellStyle name="Input 11 4 3" xfId="20436" xr:uid="{4C9B4ABA-6896-4A61-A3CA-FD3417A595B9}"/>
    <cellStyle name="Input 11 4 4" xfId="20437" xr:uid="{AF32F4C0-D0AC-4D76-B95F-FB4322D0B2D9}"/>
    <cellStyle name="Input 11 4 5" xfId="20438" xr:uid="{352AE598-F6EE-4F31-AFBF-AB2E9F0307B7}"/>
    <cellStyle name="Input 11 4_Int on Cust Dep" xfId="20439" xr:uid="{CC3E801F-2D71-4E87-B76E-77EEA5BFB9D9}"/>
    <cellStyle name="Input 11 5" xfId="20440" xr:uid="{582DC30D-B64D-425B-911A-2C7CE4C4C672}"/>
    <cellStyle name="Input 11 6" xfId="20441" xr:uid="{A5C44131-744A-4279-9091-7F54C7013C52}"/>
    <cellStyle name="Input 11 7" xfId="20442" xr:uid="{2526C931-38D6-484B-83BD-40A9FE1D253C}"/>
    <cellStyle name="Input 11 8" xfId="20443" xr:uid="{52ABCF67-1EC9-40B4-B6F2-E2CB95BF960E}"/>
    <cellStyle name="Input 11 9" xfId="20444" xr:uid="{5AF10B32-446C-40CF-9DA5-46F0D43F6D84}"/>
    <cellStyle name="Input 11_INPUT Allocators" xfId="20445" xr:uid="{1495FF9D-2EA0-4C38-9251-5EB85507EDAE}"/>
    <cellStyle name="Input 12" xfId="20446" xr:uid="{0AF17704-74F0-40B8-A5F9-DFABEB9EA630}"/>
    <cellStyle name="Input 12 10" xfId="20447" xr:uid="{1477E4F1-BBDC-4376-8F6A-9F05581A521F}"/>
    <cellStyle name="Input 12 2" xfId="20448" xr:uid="{71B53185-6874-4D62-8FC3-E5F3AFFFD3EE}"/>
    <cellStyle name="Input 12 2 2" xfId="20449" xr:uid="{20AFF252-F499-4FA7-B383-06046BFB8069}"/>
    <cellStyle name="Input 12 2 2 2" xfId="20450" xr:uid="{8B16D3FC-9CD6-448B-A11A-A184A265F0C6}"/>
    <cellStyle name="Input 12 2 2 2 2" xfId="20451" xr:uid="{3A48A881-942E-4689-8B28-3C28A21F2B36}"/>
    <cellStyle name="Input 12 2 2 2 3" xfId="20452" xr:uid="{12CA1854-4D55-491D-ADF6-9E6C9438438E}"/>
    <cellStyle name="Input 12 2 2 2 4" xfId="20453" xr:uid="{124A2CDC-14D9-41ED-9732-A024541E5FAA}"/>
    <cellStyle name="Input 12 2 2 2 5" xfId="20454" xr:uid="{B652BF06-D709-4DD2-98F3-D0AD7CB07606}"/>
    <cellStyle name="Input 12 2 2 2_Int on Cust Dep" xfId="20455" xr:uid="{1B790656-DC7E-41E0-BC0B-4AB2D234CA7A}"/>
    <cellStyle name="Input 12 2 2 3" xfId="20456" xr:uid="{7C2E3EEE-6240-409F-97EA-399DDBBFCA40}"/>
    <cellStyle name="Input 12 2 2 4" xfId="20457" xr:uid="{1311CB5A-2D36-4907-9597-EB5BD41EE2D7}"/>
    <cellStyle name="Input 12 2 2 5" xfId="20458" xr:uid="{64927B46-E32E-4191-89D3-807715F230FC}"/>
    <cellStyle name="Input 12 2 2 6" xfId="20459" xr:uid="{4F59F4A3-3B75-4335-A485-9A5E94A800BB}"/>
    <cellStyle name="Input 12 2 2 7" xfId="20460" xr:uid="{B6E11747-A3C1-4433-B00F-E1024BE2D181}"/>
    <cellStyle name="Input 12 2 2 8" xfId="20461" xr:uid="{62371A02-5339-4A87-BFA2-CD07BEA8E4BC}"/>
    <cellStyle name="Input 12 2 2 9" xfId="20462" xr:uid="{29570A6E-AAF8-409E-BE01-990D43FDE1AB}"/>
    <cellStyle name="Input 12 2 2_Int on Cust Dep" xfId="20463" xr:uid="{DB9FDF48-875D-43C6-8079-6E5E23529D62}"/>
    <cellStyle name="Input 12 2 3" xfId="20464" xr:uid="{1E2243E7-44EE-4AD9-86D5-D4F8D284CBAA}"/>
    <cellStyle name="Input 12 2 3 2" xfId="20465" xr:uid="{D743BCC7-16A8-4B32-BC59-5AD734885809}"/>
    <cellStyle name="Input 12 2 3 3" xfId="20466" xr:uid="{85F529C8-22B6-4DC0-BF8F-140A1D3C9AD6}"/>
    <cellStyle name="Input 12 2 3 4" xfId="20467" xr:uid="{83163ED1-6315-4A4F-843C-463E769EDF45}"/>
    <cellStyle name="Input 12 2 3 5" xfId="20468" xr:uid="{4F6F4242-F0EB-4A2B-808A-5A6316D06ECA}"/>
    <cellStyle name="Input 12 2 3_Int on Cust Dep" xfId="20469" xr:uid="{D427EE2D-4618-4E7B-BD26-942BD63AE4B1}"/>
    <cellStyle name="Input 12 2 4" xfId="20470" xr:uid="{47E74DA4-CED2-4F30-B3B3-C12E6E52E611}"/>
    <cellStyle name="Input 12 2 5" xfId="20471" xr:uid="{D15FD0BB-7992-4513-9A6B-3CB625C95DE9}"/>
    <cellStyle name="Input 12 2 6" xfId="20472" xr:uid="{C5300D3D-62A3-4AA3-AEE0-1F7F8FD2864D}"/>
    <cellStyle name="Input 12 2_INPUT Allocators" xfId="20473" xr:uid="{D7F4896E-4515-49CC-B73F-8A9512CADEDC}"/>
    <cellStyle name="Input 12 3" xfId="20474" xr:uid="{2DA71D42-952A-4FEE-B99A-FE7807CF2C56}"/>
    <cellStyle name="Input 12 3 2" xfId="20475" xr:uid="{7FC7C324-7A14-47F7-B588-B49DB179962F}"/>
    <cellStyle name="Input 12 3 3" xfId="20476" xr:uid="{7BE3EA34-728E-40A1-9E45-B721180C480C}"/>
    <cellStyle name="Input 12 3 4" xfId="20477" xr:uid="{78A7EEBD-30DE-4B10-9591-0CB20ADA6DCB}"/>
    <cellStyle name="Input 12 3 5" xfId="20478" xr:uid="{1FBBA99C-2FAF-47B7-B222-6F9F752DD1DF}"/>
    <cellStyle name="Input 12 3_Int on Cust Dep" xfId="20479" xr:uid="{C35DAC3B-CA5D-4406-BAB5-93118A9DDFAF}"/>
    <cellStyle name="Input 12 4" xfId="20480" xr:uid="{BF319090-9050-446C-8B7C-EE34942DC312}"/>
    <cellStyle name="Input 12 4 2" xfId="20481" xr:uid="{C7558EFD-8BA0-42FA-AC47-39B434457030}"/>
    <cellStyle name="Input 12 4 3" xfId="20482" xr:uid="{4DBE9F06-8D32-4FE7-9DF8-806B7E54AB0F}"/>
    <cellStyle name="Input 12 4 4" xfId="20483" xr:uid="{BEA48588-952A-4435-ADBE-029A4E82CB78}"/>
    <cellStyle name="Input 12 4 5" xfId="20484" xr:uid="{0878CF01-6A55-4B95-AAAC-E5D0A0C704E2}"/>
    <cellStyle name="Input 12 4_Int on Cust Dep" xfId="20485" xr:uid="{4221B360-BD38-44F0-93A8-D9F5B60FE81A}"/>
    <cellStyle name="Input 12 5" xfId="20486" xr:uid="{B5844B60-AD50-48D5-91D4-028360DB2C9A}"/>
    <cellStyle name="Input 12 6" xfId="20487" xr:uid="{DA2B2BC2-F220-4A77-B83F-851EF3F8E5E7}"/>
    <cellStyle name="Input 12 7" xfId="20488" xr:uid="{5D001ED4-79D6-4655-8743-2B54DB9058B9}"/>
    <cellStyle name="Input 12 8" xfId="20489" xr:uid="{D5E655C6-2BE1-415A-A00D-4C93270CE8BC}"/>
    <cellStyle name="Input 12 9" xfId="20490" xr:uid="{0A70CA79-F074-45CC-97C8-D73DF6DE8790}"/>
    <cellStyle name="Input 12_INPUT Allocators" xfId="20491" xr:uid="{3C06EA1B-EAA7-40C6-AA21-DEDED6BC396B}"/>
    <cellStyle name="Input 13" xfId="20492" xr:uid="{8206B3E6-3FC8-4AD9-B943-F492FBEDD059}"/>
    <cellStyle name="Input 13 10" xfId="20493" xr:uid="{23F18E9A-C70D-43DC-9C00-A5056CD46B04}"/>
    <cellStyle name="Input 13 2" xfId="20494" xr:uid="{2E28B7FC-2E20-4AAE-BE65-DE78F0897788}"/>
    <cellStyle name="Input 13 2 2" xfId="20495" xr:uid="{4E702D80-28C2-4D24-A4D7-0955BB54A020}"/>
    <cellStyle name="Input 13 2 2 2" xfId="20496" xr:uid="{A02CF439-9736-453B-AA76-7363DAC0584A}"/>
    <cellStyle name="Input 13 2 2 2 2" xfId="20497" xr:uid="{B02CF5D8-9697-407D-B9A2-1A483C022438}"/>
    <cellStyle name="Input 13 2 2 2 3" xfId="20498" xr:uid="{BD909E96-9D9F-4ABC-8437-1C1CCA38CBEC}"/>
    <cellStyle name="Input 13 2 2 2 4" xfId="20499" xr:uid="{439552FD-076E-4EA0-BD46-502B097119F9}"/>
    <cellStyle name="Input 13 2 2 2 5" xfId="20500" xr:uid="{D9FD125B-554C-4EFA-9822-D8B38E971197}"/>
    <cellStyle name="Input 13 2 2 2_Int on Cust Dep" xfId="20501" xr:uid="{5FFCEB67-90FA-4A8C-A16E-CD71767625A2}"/>
    <cellStyle name="Input 13 2 2 3" xfId="20502" xr:uid="{F80E14F2-E1FE-4CD9-9952-0DFA38849711}"/>
    <cellStyle name="Input 13 2 2 4" xfId="20503" xr:uid="{DA6C3057-812D-4254-AC7C-D0796B21B45E}"/>
    <cellStyle name="Input 13 2 2 5" xfId="20504" xr:uid="{AEBA8A0D-1BDE-4300-BBED-050F5443F591}"/>
    <cellStyle name="Input 13 2 2 6" xfId="20505" xr:uid="{4AED926A-7388-4C95-B28B-D74AB5F4504E}"/>
    <cellStyle name="Input 13 2 2 7" xfId="20506" xr:uid="{E651D39C-1AF7-4A2D-B240-2CAA36303DED}"/>
    <cellStyle name="Input 13 2 2 8" xfId="20507" xr:uid="{7EE88BE4-1902-4843-9146-111F43BB8ECF}"/>
    <cellStyle name="Input 13 2 2 9" xfId="20508" xr:uid="{DAB64D8B-9E43-4195-BCB5-A0FD51E39F0A}"/>
    <cellStyle name="Input 13 2 2_Int on Cust Dep" xfId="20509" xr:uid="{87E19BF3-5D71-49C7-9393-1C4E9CD6D229}"/>
    <cellStyle name="Input 13 2 3" xfId="20510" xr:uid="{3A8EFDC4-A842-40CE-B4B2-EAA849AE58D7}"/>
    <cellStyle name="Input 13 2 3 2" xfId="20511" xr:uid="{883F8D74-55E0-447C-84B9-F8599AF2DCCB}"/>
    <cellStyle name="Input 13 2 3 3" xfId="20512" xr:uid="{0833CDC4-F08D-4CFD-AF48-D3C3C99F89A1}"/>
    <cellStyle name="Input 13 2 3 4" xfId="20513" xr:uid="{85588ADD-5863-472E-9EFB-B3BC8A4F0B93}"/>
    <cellStyle name="Input 13 2 3 5" xfId="20514" xr:uid="{F033F0F2-876D-4164-A0BC-3F5733EBB26C}"/>
    <cellStyle name="Input 13 2 3_Int on Cust Dep" xfId="20515" xr:uid="{3630D8D1-1B5B-408D-8A30-0264CB003172}"/>
    <cellStyle name="Input 13 2 4" xfId="20516" xr:uid="{D0259155-C043-462B-8B7A-6B5969AA750C}"/>
    <cellStyle name="Input 13 2 5" xfId="20517" xr:uid="{6A3D1DFD-6A49-4089-BEE4-DE575942A83A}"/>
    <cellStyle name="Input 13 2 6" xfId="20518" xr:uid="{9A3EA2CF-6A67-46F1-B625-343BF8DA5D0D}"/>
    <cellStyle name="Input 13 2_INPUT Allocators" xfId="20519" xr:uid="{CD10C0C8-7F0F-4467-9663-9CE6FEBE986C}"/>
    <cellStyle name="Input 13 3" xfId="20520" xr:uid="{C8631481-FA91-4E29-B90B-85AE10A103E3}"/>
    <cellStyle name="Input 13 3 2" xfId="20521" xr:uid="{67DF4170-C02B-4479-95F8-8D5FB9150209}"/>
    <cellStyle name="Input 13 3 3" xfId="20522" xr:uid="{2ED2B6B8-ED6B-4EEF-9CAA-B56915626B93}"/>
    <cellStyle name="Input 13 3 4" xfId="20523" xr:uid="{82736442-6C78-4877-8EC3-7181CBE4B2F8}"/>
    <cellStyle name="Input 13 3 5" xfId="20524" xr:uid="{C9E7C53A-CDFC-4FD5-8AB4-2CC6507DD277}"/>
    <cellStyle name="Input 13 3_Int on Cust Dep" xfId="20525" xr:uid="{FFBCBB7F-D5CF-45A0-B0A4-B29A400EADDC}"/>
    <cellStyle name="Input 13 4" xfId="20526" xr:uid="{1D288C03-51E3-4EA3-B0A3-C62B1B68B9FD}"/>
    <cellStyle name="Input 13 4 2" xfId="20527" xr:uid="{0F15E0A0-4420-4B93-8DE5-1DCA39F2FB5C}"/>
    <cellStyle name="Input 13 4 3" xfId="20528" xr:uid="{D7EF8191-29DE-4F35-AC94-18E5B3E34799}"/>
    <cellStyle name="Input 13 4 4" xfId="20529" xr:uid="{00675D2B-4F3D-41B7-8A0F-8FB4EE767CF0}"/>
    <cellStyle name="Input 13 4 5" xfId="20530" xr:uid="{6A2675DE-C0E0-481D-BE49-32FD9FC7F55F}"/>
    <cellStyle name="Input 13 4_Int on Cust Dep" xfId="20531" xr:uid="{19002E8D-0E6B-42E2-AD06-BEE0113DAAE1}"/>
    <cellStyle name="Input 13 5" xfId="20532" xr:uid="{A382FEB2-A231-4135-8A3C-CD4D22464FD4}"/>
    <cellStyle name="Input 13 6" xfId="20533" xr:uid="{FDB1BAC1-9166-4E40-8043-5C3601F9B417}"/>
    <cellStyle name="Input 13 7" xfId="20534" xr:uid="{89DB3EAC-A47D-4171-8332-6703C4ECC32B}"/>
    <cellStyle name="Input 13 8" xfId="20535" xr:uid="{78AEF445-CA34-4C48-8359-BF2934AFB9D5}"/>
    <cellStyle name="Input 13 9" xfId="20536" xr:uid="{4D4A8DAC-0BC0-4AC1-AF03-BE6B71B5A8AE}"/>
    <cellStyle name="Input 13_INPUT Allocators" xfId="20537" xr:uid="{7E9E0D4B-4AD0-43B2-8E45-FAEC6F8A1778}"/>
    <cellStyle name="Input 14" xfId="20538" xr:uid="{05C76DAA-5278-40A6-96E3-0749C98B08A9}"/>
    <cellStyle name="Input 14 10" xfId="20539" xr:uid="{45137A06-7854-4408-8CFA-77A2AE7BBF76}"/>
    <cellStyle name="Input 14 2" xfId="20540" xr:uid="{AD34B73A-CDDD-40BC-B570-B11641EFBD67}"/>
    <cellStyle name="Input 14 2 2" xfId="20541" xr:uid="{BDDA756B-B284-431B-A72F-3CE8C7C5F305}"/>
    <cellStyle name="Input 14 2 2 2" xfId="20542" xr:uid="{61FE8D10-7592-4369-A75F-2E11BEB9EA83}"/>
    <cellStyle name="Input 14 2 2 2 2" xfId="20543" xr:uid="{6F8AE7CF-9B80-4F12-88AE-62303576FB97}"/>
    <cellStyle name="Input 14 2 2 2 3" xfId="20544" xr:uid="{92DA6B77-24F2-4A8D-9B12-E0EDA7C7B07B}"/>
    <cellStyle name="Input 14 2 2 2 4" xfId="20545" xr:uid="{59F5E5E4-675B-4C00-A0BE-AE29B41E74F8}"/>
    <cellStyle name="Input 14 2 2 2 5" xfId="20546" xr:uid="{0D07008A-DEC3-424C-BDD3-86B221372274}"/>
    <cellStyle name="Input 14 2 2 2_Int on Cust Dep" xfId="20547" xr:uid="{DE967216-1B03-4CE0-8B25-CB099054BA11}"/>
    <cellStyle name="Input 14 2 2 3" xfId="20548" xr:uid="{613BF6C7-84E1-4D1E-9320-C0D14537D0A0}"/>
    <cellStyle name="Input 14 2 2 4" xfId="20549" xr:uid="{0A7D5008-314E-4385-B58E-993160C582D2}"/>
    <cellStyle name="Input 14 2 2 5" xfId="20550" xr:uid="{8A0A8F93-DE4B-4794-AEB9-3DA714D561C1}"/>
    <cellStyle name="Input 14 2 2 6" xfId="20551" xr:uid="{99506329-5199-49C0-8E1F-37AB245DF59E}"/>
    <cellStyle name="Input 14 2 2 7" xfId="20552" xr:uid="{2E0EA9D2-66AE-4503-821E-3554DCAE4934}"/>
    <cellStyle name="Input 14 2 2 8" xfId="20553" xr:uid="{1AD4176F-C158-4A82-894E-D30265F3F174}"/>
    <cellStyle name="Input 14 2 2 9" xfId="20554" xr:uid="{44F6A0F0-E8F6-4D78-8B48-D2F08AA5DC42}"/>
    <cellStyle name="Input 14 2 2_Int on Cust Dep" xfId="20555" xr:uid="{CF0AAC47-3E7E-4D66-B4FB-3B223DEC16BD}"/>
    <cellStyle name="Input 14 2 3" xfId="20556" xr:uid="{1677678B-70EA-49C4-AA9B-2AF883304214}"/>
    <cellStyle name="Input 14 2 3 2" xfId="20557" xr:uid="{9A7335B9-C0F3-4371-A762-B9A61685D593}"/>
    <cellStyle name="Input 14 2 3 3" xfId="20558" xr:uid="{6343A116-5E54-4DEC-B102-689E2DE810BD}"/>
    <cellStyle name="Input 14 2 3 4" xfId="20559" xr:uid="{082DAB62-7703-4D6F-AD03-AB9BF3CCE864}"/>
    <cellStyle name="Input 14 2 3 5" xfId="20560" xr:uid="{F33108DD-78DD-47C2-87A5-C4563CB4286F}"/>
    <cellStyle name="Input 14 2 3_Int on Cust Dep" xfId="20561" xr:uid="{BDA2EB93-5FAB-4F96-BFD4-4871A162A40D}"/>
    <cellStyle name="Input 14 2 4" xfId="20562" xr:uid="{9BEACE4C-A6ED-42D7-8B57-6711AF80D734}"/>
    <cellStyle name="Input 14 2 5" xfId="20563" xr:uid="{20BFE33F-FA9B-4986-BF68-D53A50682CD8}"/>
    <cellStyle name="Input 14 2 6" xfId="20564" xr:uid="{E9C911A3-C1C5-40F2-B7A9-ED1BE1FA896C}"/>
    <cellStyle name="Input 14 2_INPUT Allocators" xfId="20565" xr:uid="{BF4651C3-FB9F-4C2B-A9D8-F0DD5E02811E}"/>
    <cellStyle name="Input 14 3" xfId="20566" xr:uid="{EFDD623B-5D37-4982-B136-A363E8889094}"/>
    <cellStyle name="Input 14 3 2" xfId="20567" xr:uid="{662887A2-703E-4E4F-ABA6-BC089EAF8949}"/>
    <cellStyle name="Input 14 3 3" xfId="20568" xr:uid="{6A0C03B3-A400-4905-93E5-D278FD605038}"/>
    <cellStyle name="Input 14 3 4" xfId="20569" xr:uid="{B28D8A61-75EF-4109-9DDF-9980310BB464}"/>
    <cellStyle name="Input 14 3 5" xfId="20570" xr:uid="{33F59B37-B1FA-4952-8C5A-A93A9E008F58}"/>
    <cellStyle name="Input 14 3_Int on Cust Dep" xfId="20571" xr:uid="{4B5A9A59-9092-4E3F-88E7-6AA05321DDAB}"/>
    <cellStyle name="Input 14 4" xfId="20572" xr:uid="{F557E562-AD5A-4E77-8F94-92F12FE2F502}"/>
    <cellStyle name="Input 14 4 2" xfId="20573" xr:uid="{94EF3CEA-EE6E-47B9-9174-C616A27661F8}"/>
    <cellStyle name="Input 14 4 3" xfId="20574" xr:uid="{631B0671-C769-4BAE-9249-878643EDA811}"/>
    <cellStyle name="Input 14 4 4" xfId="20575" xr:uid="{7A6E5D2E-69B6-4712-9EDA-3D6286C8FB28}"/>
    <cellStyle name="Input 14 4 5" xfId="20576" xr:uid="{E295E4D3-BE9F-41E0-B253-3F7CFD9B0A65}"/>
    <cellStyle name="Input 14 4_Int on Cust Dep" xfId="20577" xr:uid="{064464D3-2C0F-4A46-94E5-866568084D20}"/>
    <cellStyle name="Input 14 5" xfId="20578" xr:uid="{845C76BA-7CF8-46CE-A3E7-D1B42D2F6364}"/>
    <cellStyle name="Input 14 6" xfId="20579" xr:uid="{47C1A066-1FDF-49CD-9EAF-4686B9523B45}"/>
    <cellStyle name="Input 14 7" xfId="20580" xr:uid="{D593A91D-FBE7-4126-9E22-BD2AF69AFEAB}"/>
    <cellStyle name="Input 14 8" xfId="20581" xr:uid="{57E78E87-B419-4686-9CBB-9F13212A263B}"/>
    <cellStyle name="Input 14 9" xfId="20582" xr:uid="{27DA93DB-C631-4B31-B5B7-2A7C185F0179}"/>
    <cellStyle name="Input 14_INPUT Allocators" xfId="20583" xr:uid="{51D2AD8E-9E99-4E34-B078-3BF9ACB30603}"/>
    <cellStyle name="Input 15" xfId="20584" xr:uid="{2CCA71F7-91E1-47DB-943D-631BAE148C30}"/>
    <cellStyle name="Input 15 10" xfId="20585" xr:uid="{88DE039F-AC3C-49F1-B750-4AE52D60E860}"/>
    <cellStyle name="Input 15 2" xfId="20586" xr:uid="{A7A6B0AD-F5E5-4F3A-B6C1-85C023BB0990}"/>
    <cellStyle name="Input 15 2 2" xfId="20587" xr:uid="{5CE952E6-CA21-42F6-A9DF-099054A265E2}"/>
    <cellStyle name="Input 15 2 2 2" xfId="20588" xr:uid="{0E160682-D246-48E6-8CE6-60FD54CDC2F6}"/>
    <cellStyle name="Input 15 2 2 2 2" xfId="20589" xr:uid="{252E9E01-A0A3-4BFF-8C15-068B77057B18}"/>
    <cellStyle name="Input 15 2 2 2 3" xfId="20590" xr:uid="{394B1BD8-BAE7-41CA-A82A-14FC0B4D1DFC}"/>
    <cellStyle name="Input 15 2 2 2 4" xfId="20591" xr:uid="{B61ADCD3-9163-49B7-80DB-8EA4634D0C4A}"/>
    <cellStyle name="Input 15 2 2 2 5" xfId="20592" xr:uid="{E8F0FC82-6D55-481F-A618-2D0A301483FC}"/>
    <cellStyle name="Input 15 2 2 2_Int on Cust Dep" xfId="20593" xr:uid="{E3980EB6-520A-4EF6-B79E-A43F9FA39D7B}"/>
    <cellStyle name="Input 15 2 2 3" xfId="20594" xr:uid="{140E7AD6-0091-462F-AD71-151FB3615536}"/>
    <cellStyle name="Input 15 2 2 4" xfId="20595" xr:uid="{30C02593-A57E-4BA6-B6BC-57657EF7B9DA}"/>
    <cellStyle name="Input 15 2 2 5" xfId="20596" xr:uid="{BE94BD49-536D-4B48-8E51-BE49667B2140}"/>
    <cellStyle name="Input 15 2 2 6" xfId="20597" xr:uid="{BA2EC54C-6DEB-4B39-BB57-8783FCC957D7}"/>
    <cellStyle name="Input 15 2 2 7" xfId="20598" xr:uid="{560EA56B-4CE7-4467-A584-A2C578B11660}"/>
    <cellStyle name="Input 15 2 2 8" xfId="20599" xr:uid="{646BB6F0-7412-4140-B5B9-F2624BAA1C00}"/>
    <cellStyle name="Input 15 2 2 9" xfId="20600" xr:uid="{5986FFC0-B218-4578-A9AD-DA61C3346E30}"/>
    <cellStyle name="Input 15 2 2_Int on Cust Dep" xfId="20601" xr:uid="{9008AB14-8A6D-4C55-81E9-31D363BA14E2}"/>
    <cellStyle name="Input 15 2 3" xfId="20602" xr:uid="{846BBC95-52AE-48A6-8088-A45162C7859E}"/>
    <cellStyle name="Input 15 2 3 2" xfId="20603" xr:uid="{77184193-45D9-433F-BBF6-902E20A0B555}"/>
    <cellStyle name="Input 15 2 3 3" xfId="20604" xr:uid="{157EE1DF-9731-4CB6-BEA2-CD5A9FBA78E4}"/>
    <cellStyle name="Input 15 2 3 4" xfId="20605" xr:uid="{6092502C-7976-44C6-B7AC-8ADEEED1B3D5}"/>
    <cellStyle name="Input 15 2 3 5" xfId="20606" xr:uid="{62E60E58-C50C-4CF1-8285-E87E9FFF67D5}"/>
    <cellStyle name="Input 15 2 3_Int on Cust Dep" xfId="20607" xr:uid="{01110D46-6523-4FAE-B39F-E3D2A2AC717C}"/>
    <cellStyle name="Input 15 2 4" xfId="20608" xr:uid="{2C5065CF-F7B4-434C-A293-4B0A407F866C}"/>
    <cellStyle name="Input 15 2 5" xfId="20609" xr:uid="{98AD4F89-F576-4338-B35C-158B3466F94F}"/>
    <cellStyle name="Input 15 2 6" xfId="20610" xr:uid="{5C0DDE2B-9607-4378-9CCA-C74B3A55C870}"/>
    <cellStyle name="Input 15 2_INPUT Allocators" xfId="20611" xr:uid="{114607C4-C255-476F-B93E-7F395A4F6B2C}"/>
    <cellStyle name="Input 15 3" xfId="20612" xr:uid="{50FB54DD-DFAB-40CE-BF19-679BDC655DE0}"/>
    <cellStyle name="Input 15 3 2" xfId="20613" xr:uid="{7900ECE4-7653-41FB-BB86-066B130FFA11}"/>
    <cellStyle name="Input 15 3 3" xfId="20614" xr:uid="{BA1582EC-E14E-4324-9F25-EF267C5CE433}"/>
    <cellStyle name="Input 15 3 4" xfId="20615" xr:uid="{727E4091-63D0-4C2E-A86C-A04A891CE994}"/>
    <cellStyle name="Input 15 3 5" xfId="20616" xr:uid="{ADC4B2FC-9FA7-420D-9EE8-E52962EF0086}"/>
    <cellStyle name="Input 15 3_Int on Cust Dep" xfId="20617" xr:uid="{72C260C9-EB62-447A-ACFF-D46CDF6B5A4B}"/>
    <cellStyle name="Input 15 4" xfId="20618" xr:uid="{7D3E8423-781B-47A1-8103-1150B3C56E96}"/>
    <cellStyle name="Input 15 4 2" xfId="20619" xr:uid="{77242245-8FDE-4C12-84E7-33665CE8D815}"/>
    <cellStyle name="Input 15 4 3" xfId="20620" xr:uid="{8733B8E0-19AC-4111-B304-4A24D9FF944E}"/>
    <cellStyle name="Input 15 4 4" xfId="20621" xr:uid="{443E8873-5BA2-42FF-A7FC-0690211CE914}"/>
    <cellStyle name="Input 15 4 5" xfId="20622" xr:uid="{8328199C-D09B-4E06-B8DA-2F4B5CA654DB}"/>
    <cellStyle name="Input 15 4_Int on Cust Dep" xfId="20623" xr:uid="{ACFFDCE3-8FE4-471E-82F8-6E7C170D24E4}"/>
    <cellStyle name="Input 15 5" xfId="20624" xr:uid="{464C6417-7101-48BA-82E8-AC11AD455675}"/>
    <cellStyle name="Input 15 6" xfId="20625" xr:uid="{1C6D25DC-967D-4AF5-9CB9-686DC2A0339E}"/>
    <cellStyle name="Input 15 7" xfId="20626" xr:uid="{893A9503-104A-40F7-BF5A-2CFDB27C01F3}"/>
    <cellStyle name="Input 15 8" xfId="20627" xr:uid="{4AF280F2-3D9B-43CE-9EF4-AE13F46E4438}"/>
    <cellStyle name="Input 15 9" xfId="20628" xr:uid="{88E5A04D-9B32-41A3-A39E-7F50CD547D1F}"/>
    <cellStyle name="Input 15_INPUT Allocators" xfId="20629" xr:uid="{20077406-40D9-44C3-A805-D435304EDBA0}"/>
    <cellStyle name="Input 16" xfId="20630" xr:uid="{7C4AB77F-5D0E-41CA-AA05-35079121839C}"/>
    <cellStyle name="Input 16 10" xfId="20631" xr:uid="{1D174E87-3732-489A-A82A-FF2D2BAD2708}"/>
    <cellStyle name="Input 16 2" xfId="20632" xr:uid="{09ED4BC3-993A-479C-9BB5-421E1EF1A3F3}"/>
    <cellStyle name="Input 16 2 2" xfId="20633" xr:uid="{435D9210-E43D-4192-9E38-25C1A0F02FE0}"/>
    <cellStyle name="Input 16 2 2 2" xfId="20634" xr:uid="{F9034237-29F3-4E06-849D-E9AFCE9B4CB3}"/>
    <cellStyle name="Input 16 2 2 2 2" xfId="20635" xr:uid="{080BB439-BAB4-4372-B462-7DCD191F81EA}"/>
    <cellStyle name="Input 16 2 2 2 3" xfId="20636" xr:uid="{865FBAB0-BA03-4B82-A8C6-EFE5D7EF72DE}"/>
    <cellStyle name="Input 16 2 2 2 4" xfId="20637" xr:uid="{DDD99569-C45D-491A-A32F-0CB0AF5A35FC}"/>
    <cellStyle name="Input 16 2 2 2 5" xfId="20638" xr:uid="{28F575A5-810C-4072-9074-CE246578D944}"/>
    <cellStyle name="Input 16 2 2 2_Int on Cust Dep" xfId="20639" xr:uid="{BB1D12D7-03E0-4FD7-BD04-C0DF6F46B462}"/>
    <cellStyle name="Input 16 2 2 3" xfId="20640" xr:uid="{CC253232-9B27-4421-8CF9-017BD20E8482}"/>
    <cellStyle name="Input 16 2 2 4" xfId="20641" xr:uid="{7BA8FA0D-C5D4-4D26-A75D-2D0442AD7DE7}"/>
    <cellStyle name="Input 16 2 2 5" xfId="20642" xr:uid="{EABD7E0C-2A9B-48C6-A171-3462555C336B}"/>
    <cellStyle name="Input 16 2 2 6" xfId="20643" xr:uid="{73069ECE-A9E5-45D0-995E-6F700FB99094}"/>
    <cellStyle name="Input 16 2 2 7" xfId="20644" xr:uid="{AE857B13-2118-4DB3-9FB8-881AA257C644}"/>
    <cellStyle name="Input 16 2 2 8" xfId="20645" xr:uid="{9E36E20A-0617-4220-A9A5-B3C33875AD38}"/>
    <cellStyle name="Input 16 2 2 9" xfId="20646" xr:uid="{FED73A8E-8D19-4866-9FA1-C8193462E045}"/>
    <cellStyle name="Input 16 2 2_Int on Cust Dep" xfId="20647" xr:uid="{E39A59B5-4858-4DD1-AE64-FA243A173EF3}"/>
    <cellStyle name="Input 16 2 3" xfId="20648" xr:uid="{B814927B-521C-4037-A292-6B487DED3941}"/>
    <cellStyle name="Input 16 2 3 2" xfId="20649" xr:uid="{F0AA5D72-F49E-4051-A50E-5354A4599AD5}"/>
    <cellStyle name="Input 16 2 3 3" xfId="20650" xr:uid="{FAB9EA5A-240E-4A00-AA64-986FEB796FB6}"/>
    <cellStyle name="Input 16 2 3 4" xfId="20651" xr:uid="{1F2A636D-AF44-4143-A54C-63DDC65A40D5}"/>
    <cellStyle name="Input 16 2 3 5" xfId="20652" xr:uid="{D2C34C21-78CD-404F-89ED-126B83CB833D}"/>
    <cellStyle name="Input 16 2 3_Int on Cust Dep" xfId="20653" xr:uid="{412674F7-DC49-48EB-AC44-8D9256264825}"/>
    <cellStyle name="Input 16 2 4" xfId="20654" xr:uid="{87648C83-C70C-4E1E-9E53-3FB91A85FC20}"/>
    <cellStyle name="Input 16 2 5" xfId="20655" xr:uid="{F97E073B-D08C-459E-8B6B-FE0953690F69}"/>
    <cellStyle name="Input 16 2 6" xfId="20656" xr:uid="{F91C5117-C61D-4B40-BA26-DBA7A12C3516}"/>
    <cellStyle name="Input 16 2_INPUT Allocators" xfId="20657" xr:uid="{1B0938A2-6AF6-4B7A-960A-39B176872783}"/>
    <cellStyle name="Input 16 3" xfId="20658" xr:uid="{22E8C8DE-D79B-4CA4-89F9-DB55A89C80ED}"/>
    <cellStyle name="Input 16 3 2" xfId="20659" xr:uid="{803BB399-0644-48C0-A74E-F5FF08D93B7D}"/>
    <cellStyle name="Input 16 3 3" xfId="20660" xr:uid="{153AD3FF-FB41-4450-8EA5-932DBC371096}"/>
    <cellStyle name="Input 16 3 4" xfId="20661" xr:uid="{67222F5B-A3C2-401F-A4DA-BCEDBB212541}"/>
    <cellStyle name="Input 16 3 5" xfId="20662" xr:uid="{EAB97CEC-A1A7-4430-9E13-87F5AF58CD54}"/>
    <cellStyle name="Input 16 3_Int on Cust Dep" xfId="20663" xr:uid="{1F276D26-6CAA-4AAD-B277-0056ADC58A04}"/>
    <cellStyle name="Input 16 4" xfId="20664" xr:uid="{19B82F87-0C99-410C-B3F3-3BCCA3A13E7F}"/>
    <cellStyle name="Input 16 4 2" xfId="20665" xr:uid="{51B6797A-A52D-42AF-9BA6-B3CFC061BFC5}"/>
    <cellStyle name="Input 16 4 3" xfId="20666" xr:uid="{90A032F9-9503-4E77-B81E-1F1A37ECBFFE}"/>
    <cellStyle name="Input 16 4 4" xfId="20667" xr:uid="{865F3B3D-BB18-42AF-9642-8DEA0D02DE50}"/>
    <cellStyle name="Input 16 4 5" xfId="20668" xr:uid="{57305207-C6F1-457A-A8A5-D7D487112A45}"/>
    <cellStyle name="Input 16 4_Int on Cust Dep" xfId="20669" xr:uid="{732F9069-47EE-4A4F-8EA9-883881D556FB}"/>
    <cellStyle name="Input 16 5" xfId="20670" xr:uid="{E8CD5231-861E-4035-92FB-449F6F8298F7}"/>
    <cellStyle name="Input 16 6" xfId="20671" xr:uid="{82C0B08E-9FB0-4215-B78A-8E623D0F954C}"/>
    <cellStyle name="Input 16 7" xfId="20672" xr:uid="{82C1EC1C-5C1E-48DB-9A7C-162245D3EC7F}"/>
    <cellStyle name="Input 16 8" xfId="20673" xr:uid="{D9FDBAC3-0902-4453-B80C-ABDFA63658C2}"/>
    <cellStyle name="Input 16 9" xfId="20674" xr:uid="{D7A5A21E-B52F-4551-BC91-6C42825FD9DF}"/>
    <cellStyle name="Input 16_INPUT Allocators" xfId="20675" xr:uid="{9AE1985E-B1E5-4DC2-9029-C7452D6AC94C}"/>
    <cellStyle name="Input 17" xfId="20676" xr:uid="{CD3402E8-1B80-4373-9865-67524789A668}"/>
    <cellStyle name="Input 17 10" xfId="20677" xr:uid="{28825898-DC8F-45FC-B7BD-12C43A39096B}"/>
    <cellStyle name="Input 17 2" xfId="20678" xr:uid="{9BF82584-06E9-440E-A80B-15D3D3B56E03}"/>
    <cellStyle name="Input 17 2 2" xfId="20679" xr:uid="{18A6733F-81AE-44D8-B5F7-D6ADD24023BE}"/>
    <cellStyle name="Input 17 2 2 2" xfId="20680" xr:uid="{0CE504DE-3361-4979-B4EA-D7EDFC5BF1DC}"/>
    <cellStyle name="Input 17 2 2 2 2" xfId="20681" xr:uid="{F84CF8B2-3F73-45E5-84C6-1CA815DC93A7}"/>
    <cellStyle name="Input 17 2 2 2 3" xfId="20682" xr:uid="{B598BBCE-C42E-4F48-A06C-F59842B533A0}"/>
    <cellStyle name="Input 17 2 2 2 4" xfId="20683" xr:uid="{201AB6C5-38B5-4C42-8315-F7012946D029}"/>
    <cellStyle name="Input 17 2 2 2 5" xfId="20684" xr:uid="{65AEA168-443F-4F2F-8527-02E13EB4DF0A}"/>
    <cellStyle name="Input 17 2 2 2_Int on Cust Dep" xfId="20685" xr:uid="{DF0F798B-163F-41A7-AF7A-8F29963B90CB}"/>
    <cellStyle name="Input 17 2 2 3" xfId="20686" xr:uid="{C4C7BFB2-1898-4D53-B19E-5AD4FEE7C407}"/>
    <cellStyle name="Input 17 2 2 4" xfId="20687" xr:uid="{DC8E9AE2-03F2-46B1-B87B-CFF57E33C207}"/>
    <cellStyle name="Input 17 2 2 5" xfId="20688" xr:uid="{13486297-87F2-4BCE-9F41-D6264465AB5C}"/>
    <cellStyle name="Input 17 2 2 6" xfId="20689" xr:uid="{21072DFB-84E1-4F20-AE86-859ED3F563E1}"/>
    <cellStyle name="Input 17 2 2 7" xfId="20690" xr:uid="{BC05D1BC-7133-4709-BAF3-6640F839CB68}"/>
    <cellStyle name="Input 17 2 2 8" xfId="20691" xr:uid="{FD433AF5-272D-44F6-8405-BD8B1A21FC7B}"/>
    <cellStyle name="Input 17 2 2 9" xfId="20692" xr:uid="{251A298F-D8A0-4A2E-860B-0E32497218DA}"/>
    <cellStyle name="Input 17 2 2_Int on Cust Dep" xfId="20693" xr:uid="{31EADE07-48D5-4878-86AF-DEF36198B45A}"/>
    <cellStyle name="Input 17 2 3" xfId="20694" xr:uid="{41AF2417-11CA-4376-8EDE-1311BADA9B2A}"/>
    <cellStyle name="Input 17 2 3 2" xfId="20695" xr:uid="{DB8A64C6-06BB-4237-9922-C203A9FCB89E}"/>
    <cellStyle name="Input 17 2 3 3" xfId="20696" xr:uid="{76405BE5-3126-4557-89BB-4B25124F7677}"/>
    <cellStyle name="Input 17 2 3 4" xfId="20697" xr:uid="{193D4B35-6039-4899-80E1-8BEC90B3A24B}"/>
    <cellStyle name="Input 17 2 3 5" xfId="20698" xr:uid="{289FCFD0-D3B7-48A7-ACA0-5E46EB324993}"/>
    <cellStyle name="Input 17 2 3_Int on Cust Dep" xfId="20699" xr:uid="{5D3EBDFD-71D4-490C-BEA0-1F3DE06CC4F3}"/>
    <cellStyle name="Input 17 2 4" xfId="20700" xr:uid="{7926979F-3EC8-4EEE-AF35-3C8EE8DE5B89}"/>
    <cellStyle name="Input 17 2 5" xfId="20701" xr:uid="{AF71DFEB-83C1-4779-B526-A75398AC2A86}"/>
    <cellStyle name="Input 17 2 6" xfId="20702" xr:uid="{3EDC8303-DC58-4560-A0C8-D7A98C2824BB}"/>
    <cellStyle name="Input 17 2_INPUT Allocators" xfId="20703" xr:uid="{EB72FD77-0130-4493-A8D3-E5AA7CA10D7E}"/>
    <cellStyle name="Input 17 3" xfId="20704" xr:uid="{13ACB146-8659-497C-9415-79F33D81D8A1}"/>
    <cellStyle name="Input 17 3 2" xfId="20705" xr:uid="{56AB7EDE-8E8A-4B2D-9CFB-D3A1801C3223}"/>
    <cellStyle name="Input 17 3 3" xfId="20706" xr:uid="{BCB461E7-EC47-4F2A-AC4C-4728799B8FF4}"/>
    <cellStyle name="Input 17 3 4" xfId="20707" xr:uid="{E491C3F4-2C59-4E3C-8CCF-8E4D48926F13}"/>
    <cellStyle name="Input 17 3 5" xfId="20708" xr:uid="{AEF90C6C-44D1-481C-B236-B21C29D89FF3}"/>
    <cellStyle name="Input 17 3_Int on Cust Dep" xfId="20709" xr:uid="{E8A379AE-33A0-4DB1-A3D5-D496C7966766}"/>
    <cellStyle name="Input 17 4" xfId="20710" xr:uid="{C1413B47-D07C-4B83-AAC4-BEA9BB7D923A}"/>
    <cellStyle name="Input 17 4 2" xfId="20711" xr:uid="{E82EC90C-DDEF-4532-A657-649169A70029}"/>
    <cellStyle name="Input 17 4 3" xfId="20712" xr:uid="{23BCC816-19A0-49CF-B2D3-5111F59327FC}"/>
    <cellStyle name="Input 17 4 4" xfId="20713" xr:uid="{77AC775C-F13A-41A6-BB7F-5E805782558D}"/>
    <cellStyle name="Input 17 4 5" xfId="20714" xr:uid="{C0F45EEE-0205-4D85-B965-CA2C743222AB}"/>
    <cellStyle name="Input 17 4_Int on Cust Dep" xfId="20715" xr:uid="{2A00B4C2-BEFF-4D10-9E1E-853676C74D91}"/>
    <cellStyle name="Input 17 5" xfId="20716" xr:uid="{FF296E40-463F-4AB7-ABC5-596AFA232EE8}"/>
    <cellStyle name="Input 17 6" xfId="20717" xr:uid="{C3184B34-7850-41AB-9540-EB2AA8F893D9}"/>
    <cellStyle name="Input 17 7" xfId="20718" xr:uid="{45187DF8-3DBC-486D-B606-5B606EFDD60E}"/>
    <cellStyle name="Input 17 8" xfId="20719" xr:uid="{160FEBF7-6ED8-4837-9F8C-F432D7FAD686}"/>
    <cellStyle name="Input 17 9" xfId="20720" xr:uid="{A7909E3B-32EE-46B3-99AC-1359C7E6DAB9}"/>
    <cellStyle name="Input 17_INPUT Allocators" xfId="20721" xr:uid="{D79E76D8-8F61-47E8-B76B-92EB44563FA5}"/>
    <cellStyle name="Input 18" xfId="20722" xr:uid="{B5F814FE-E51C-4E36-A597-59494CC196E0}"/>
    <cellStyle name="Input 18 10" xfId="20723" xr:uid="{C7318AA4-3AD5-43EE-84B1-42A5E53FEE87}"/>
    <cellStyle name="Input 18 2" xfId="20724" xr:uid="{3C34E5A7-E615-41AA-9C2D-1932FDCFD37D}"/>
    <cellStyle name="Input 18 2 2" xfId="20725" xr:uid="{43E04687-B42B-4E4A-A982-15A67E6165CE}"/>
    <cellStyle name="Input 18 2 2 2" xfId="20726" xr:uid="{24D04EFF-59E7-4732-A9BD-A1A17DF7E6F8}"/>
    <cellStyle name="Input 18 2 2 2 2" xfId="20727" xr:uid="{F157B100-76C0-4D7D-874F-E9F663386108}"/>
    <cellStyle name="Input 18 2 2 2 3" xfId="20728" xr:uid="{577C3AC4-02FD-4DF2-B511-125FD0494C46}"/>
    <cellStyle name="Input 18 2 2 2 4" xfId="20729" xr:uid="{BE5332D5-10D8-49E1-85B3-C13DFFAD87D8}"/>
    <cellStyle name="Input 18 2 2 2 5" xfId="20730" xr:uid="{D9E00975-A4E7-4617-9FCA-4C4C06291DB3}"/>
    <cellStyle name="Input 18 2 2 2_Int on Cust Dep" xfId="20731" xr:uid="{009529C4-872D-4537-B6F1-EE1651FED850}"/>
    <cellStyle name="Input 18 2 2 3" xfId="20732" xr:uid="{98095935-C57C-4487-937B-7CCCEA341365}"/>
    <cellStyle name="Input 18 2 2 4" xfId="20733" xr:uid="{48D910F9-5586-488F-BFDD-B8FCEC25BDC6}"/>
    <cellStyle name="Input 18 2 2 5" xfId="20734" xr:uid="{107878B6-3657-4DC9-B33F-BA321464E565}"/>
    <cellStyle name="Input 18 2 2 6" xfId="20735" xr:uid="{34026278-F848-4815-B25F-9677C811EEC9}"/>
    <cellStyle name="Input 18 2 2 7" xfId="20736" xr:uid="{A276E229-EC92-4C24-99C0-2CF0D8C1E6C8}"/>
    <cellStyle name="Input 18 2 2 8" xfId="20737" xr:uid="{70AF75E0-B5D4-4302-8EA1-E79FF7F84D13}"/>
    <cellStyle name="Input 18 2 2 9" xfId="20738" xr:uid="{2AF56D95-60E5-4322-8453-2EB803AD9D7E}"/>
    <cellStyle name="Input 18 2 2_Int on Cust Dep" xfId="20739" xr:uid="{D0EF82C3-F3CF-4727-8530-AFC5EE2AB3F7}"/>
    <cellStyle name="Input 18 2 3" xfId="20740" xr:uid="{BA4DCAB7-7E41-4151-9664-57E27B8FBED6}"/>
    <cellStyle name="Input 18 2 3 2" xfId="20741" xr:uid="{6F595F25-7E02-45AF-A6CD-967A4A85DAD7}"/>
    <cellStyle name="Input 18 2 3 3" xfId="20742" xr:uid="{66A19138-5E21-4233-B61F-69338D5ED047}"/>
    <cellStyle name="Input 18 2 3 4" xfId="20743" xr:uid="{15C1F25F-3E53-480C-B1F5-661C4D6E5FD2}"/>
    <cellStyle name="Input 18 2 3 5" xfId="20744" xr:uid="{64DE9F12-4AB9-491A-8D8A-3DBD3DD141A8}"/>
    <cellStyle name="Input 18 2 3_Int on Cust Dep" xfId="20745" xr:uid="{A5F12DFA-81D4-4A32-A681-2682D07CF54A}"/>
    <cellStyle name="Input 18 2 4" xfId="20746" xr:uid="{6657720F-9B97-496E-AE10-69B5A7865C0A}"/>
    <cellStyle name="Input 18 2 5" xfId="20747" xr:uid="{A74832AC-DD08-4736-B6F9-991F06DDB86E}"/>
    <cellStyle name="Input 18 2 6" xfId="20748" xr:uid="{E2601778-8407-4698-8844-25BB6D31F4B2}"/>
    <cellStyle name="Input 18 2_INPUT Allocators" xfId="20749" xr:uid="{41B57C6D-21B3-4981-843E-F55134C4167C}"/>
    <cellStyle name="Input 18 3" xfId="20750" xr:uid="{D87AB377-0BF8-4E46-952B-0C2A222C4B74}"/>
    <cellStyle name="Input 18 3 2" xfId="20751" xr:uid="{9E9DAC07-2C63-43A1-B551-EAC48FAC5AC1}"/>
    <cellStyle name="Input 18 3 3" xfId="20752" xr:uid="{A45B62D8-EDBD-415D-B518-5F0B248EF872}"/>
    <cellStyle name="Input 18 3 4" xfId="20753" xr:uid="{F2E3BA07-0EFC-496F-A581-7D5A9AF60385}"/>
    <cellStyle name="Input 18 3 5" xfId="20754" xr:uid="{79AD63FB-18D9-4642-A99D-BA33159B5A24}"/>
    <cellStyle name="Input 18 3_Int on Cust Dep" xfId="20755" xr:uid="{B449AD99-2C9F-4DE0-B5B7-C4C64D6F17AC}"/>
    <cellStyle name="Input 18 4" xfId="20756" xr:uid="{BE84BB10-000F-4A0B-9773-BE5B3D1A92C4}"/>
    <cellStyle name="Input 18 4 2" xfId="20757" xr:uid="{615BC5DE-6B88-4E51-9485-288FC612EC50}"/>
    <cellStyle name="Input 18 4 3" xfId="20758" xr:uid="{51F98802-9A8B-4342-AC20-CABDA720B934}"/>
    <cellStyle name="Input 18 4 4" xfId="20759" xr:uid="{40D054AD-E9B5-4BEA-950D-37BB787B9DB1}"/>
    <cellStyle name="Input 18 4 5" xfId="20760" xr:uid="{26BD9B64-C6A9-4488-9504-5886B3FD7EB5}"/>
    <cellStyle name="Input 18 4_Int on Cust Dep" xfId="20761" xr:uid="{AEE2B109-76AC-4B5D-A1A5-243FB985C579}"/>
    <cellStyle name="Input 18 5" xfId="20762" xr:uid="{39E7E4CB-6C45-4E34-BBFE-35A3B91DBA94}"/>
    <cellStyle name="Input 18 6" xfId="20763" xr:uid="{BB31149F-9049-4B31-ACD8-F197F1A068A6}"/>
    <cellStyle name="Input 18 7" xfId="20764" xr:uid="{F2CAC58A-B8D3-4405-A31C-CEC1C9DC60B5}"/>
    <cellStyle name="Input 18 8" xfId="20765" xr:uid="{3238A657-7FAE-4798-8CB4-FFCB155D2FF0}"/>
    <cellStyle name="Input 18 9" xfId="20766" xr:uid="{14C5291D-49F7-4B2B-8A5C-4BD11D033E48}"/>
    <cellStyle name="Input 18_INPUT Allocators" xfId="20767" xr:uid="{7BF89A60-7525-4A0D-9C8B-A31C9955433F}"/>
    <cellStyle name="Input 19" xfId="20768" xr:uid="{CD9ABD30-C809-46EC-B744-086B114BCC27}"/>
    <cellStyle name="Input 19 10" xfId="20769" xr:uid="{E048BE6C-606A-44D5-ADC2-74FB0D2B990B}"/>
    <cellStyle name="Input 19 2" xfId="20770" xr:uid="{B8A02E37-6019-46FA-B4C4-B088E1B14B1C}"/>
    <cellStyle name="Input 19 2 2" xfId="20771" xr:uid="{717B84F5-A1B9-424E-8ADD-1D0E42012AC4}"/>
    <cellStyle name="Input 19 2 2 2" xfId="20772" xr:uid="{20F2B035-9802-4CCC-A811-5138000FA203}"/>
    <cellStyle name="Input 19 2 2 2 2" xfId="20773" xr:uid="{B2B825ED-1469-498A-AE6C-563C10AF576F}"/>
    <cellStyle name="Input 19 2 2 2 3" xfId="20774" xr:uid="{AB1D6975-541E-4EF5-A200-E1C3AD115D85}"/>
    <cellStyle name="Input 19 2 2 2 4" xfId="20775" xr:uid="{50572D15-FD9D-4BE5-8BDD-8DA33741AE82}"/>
    <cellStyle name="Input 19 2 2 2 5" xfId="20776" xr:uid="{0804AE5D-79F0-41E5-B9EB-69FB5D89DA31}"/>
    <cellStyle name="Input 19 2 2 2_Int on Cust Dep" xfId="20777" xr:uid="{48FC9497-DA0B-471A-8B76-760CD9A10F2F}"/>
    <cellStyle name="Input 19 2 2 3" xfId="20778" xr:uid="{D3F13B93-53D3-407B-8EB7-72942EB621FE}"/>
    <cellStyle name="Input 19 2 2 4" xfId="20779" xr:uid="{5D4C8BBF-A682-4001-8D74-5880C19D67D6}"/>
    <cellStyle name="Input 19 2 2 5" xfId="20780" xr:uid="{EF5987B0-FF5C-4209-982E-015356F580E2}"/>
    <cellStyle name="Input 19 2 2 6" xfId="20781" xr:uid="{0935E650-9EAA-4DF4-9E61-8A30EE07CC71}"/>
    <cellStyle name="Input 19 2 2 7" xfId="20782" xr:uid="{CAA3915C-96E8-4D96-90FA-69E05C6628C0}"/>
    <cellStyle name="Input 19 2 2 8" xfId="20783" xr:uid="{946D388F-03A9-419D-BD75-6CFC3020EC3C}"/>
    <cellStyle name="Input 19 2 2 9" xfId="20784" xr:uid="{D16EE2D8-C685-489F-BC95-E765FA39E113}"/>
    <cellStyle name="Input 19 2 2_Int on Cust Dep" xfId="20785" xr:uid="{C0F71F21-86A2-44E6-A9DC-CD3D7FD32733}"/>
    <cellStyle name="Input 19 2 3" xfId="20786" xr:uid="{B062EC8C-905E-405E-A1F1-FFB02DA98712}"/>
    <cellStyle name="Input 19 2 3 2" xfId="20787" xr:uid="{39E5D704-5450-4C66-A7CA-F2ED9BA8D186}"/>
    <cellStyle name="Input 19 2 3 3" xfId="20788" xr:uid="{21C73476-52BA-40A1-917B-3296B734A500}"/>
    <cellStyle name="Input 19 2 3 4" xfId="20789" xr:uid="{E8B161B1-499A-409B-BF1E-56DE34F2F94B}"/>
    <cellStyle name="Input 19 2 3 5" xfId="20790" xr:uid="{43B4B414-960C-48BD-859C-C1E03C570133}"/>
    <cellStyle name="Input 19 2 3_Int on Cust Dep" xfId="20791" xr:uid="{5A6FD117-FB46-4C27-99B0-8C0D55064FAE}"/>
    <cellStyle name="Input 19 2 4" xfId="20792" xr:uid="{7248CD16-CB5E-47D6-8D8C-68DF00619038}"/>
    <cellStyle name="Input 19 2 5" xfId="20793" xr:uid="{6B361578-6707-40D5-9FB1-259A9D21F33D}"/>
    <cellStyle name="Input 19 2 6" xfId="20794" xr:uid="{D8E87B3C-71F1-4F84-8687-00DAA0214033}"/>
    <cellStyle name="Input 19 2_INPUT Allocators" xfId="20795" xr:uid="{137811C0-0184-4CDD-AB5E-7EDEDAD276AE}"/>
    <cellStyle name="Input 19 3" xfId="20796" xr:uid="{205535C4-6CBC-427D-8FA0-61657748E116}"/>
    <cellStyle name="Input 19 3 2" xfId="20797" xr:uid="{5C74AA6B-30F6-4419-8516-7F815E598A2A}"/>
    <cellStyle name="Input 19 3 3" xfId="20798" xr:uid="{B64B26D3-29A7-4EAD-A119-34BE10E8AFF0}"/>
    <cellStyle name="Input 19 3 4" xfId="20799" xr:uid="{265064EF-D2F9-4D59-BA91-ECD65AE0273B}"/>
    <cellStyle name="Input 19 3 5" xfId="20800" xr:uid="{8206C767-0884-4E6D-B874-5F72D176961C}"/>
    <cellStyle name="Input 19 3_Int on Cust Dep" xfId="20801" xr:uid="{5AF08083-A1B7-4854-8784-9B034B950ABE}"/>
    <cellStyle name="Input 19 4" xfId="20802" xr:uid="{2C144B1C-1589-41C2-B524-AB48045604FB}"/>
    <cellStyle name="Input 19 4 2" xfId="20803" xr:uid="{68FD5A8F-AED7-4E5E-886D-AFDDDB128436}"/>
    <cellStyle name="Input 19 4 3" xfId="20804" xr:uid="{6F88C19A-CB3B-4880-AAFE-98C5C1E6BD4B}"/>
    <cellStyle name="Input 19 4 4" xfId="20805" xr:uid="{1276EC91-37B6-493C-AD51-F22162414096}"/>
    <cellStyle name="Input 19 4 5" xfId="20806" xr:uid="{E759DCA1-B6E1-40FA-B799-D41CBC263F0D}"/>
    <cellStyle name="Input 19 4_Int on Cust Dep" xfId="20807" xr:uid="{E7131EBF-92FD-4C56-99FD-088FEC893901}"/>
    <cellStyle name="Input 19 5" xfId="20808" xr:uid="{FCF7C0AD-B830-4282-9B1A-B9458899D704}"/>
    <cellStyle name="Input 19 6" xfId="20809" xr:uid="{9FBFC9A4-C673-4939-A5CA-B8EB4E9DADD2}"/>
    <cellStyle name="Input 19 7" xfId="20810" xr:uid="{F7B58BE5-BCDF-450A-B288-FF15769ED21C}"/>
    <cellStyle name="Input 19 8" xfId="20811" xr:uid="{C93B7957-1437-4976-A25D-1B38EADB5204}"/>
    <cellStyle name="Input 19 9" xfId="20812" xr:uid="{4372F610-94CD-4942-B33C-0AB0B39ACCA8}"/>
    <cellStyle name="Input 19_INPUT Allocators" xfId="20813" xr:uid="{7D52732D-EC00-4A72-A7B7-ADB5A3DF90CC}"/>
    <cellStyle name="Input 2" xfId="20814" xr:uid="{24849CB5-7C1C-4183-BDEE-6CC7C72FFF3B}"/>
    <cellStyle name="Input 2 10" xfId="20815" xr:uid="{217B118E-666F-4C43-A57F-1335FAF4F9E2}"/>
    <cellStyle name="Input 2 11" xfId="20816" xr:uid="{C78820E8-6C9F-4B7A-9A1D-A1C440767AA6}"/>
    <cellStyle name="Input 2 12" xfId="20817" xr:uid="{1D3DC82C-A704-4A1F-B88A-9B246F782345}"/>
    <cellStyle name="Input 2 13" xfId="20818" xr:uid="{579D928D-BBDA-4198-B00D-7BE91E118A90}"/>
    <cellStyle name="Input 2 14" xfId="20819" xr:uid="{631AA400-5EDD-4192-8152-079EAC1E8637}"/>
    <cellStyle name="Input 2 15" xfId="20820" xr:uid="{FAF971FA-DD69-403F-93C5-C77380FB8380}"/>
    <cellStyle name="Input 2 16" xfId="20821" xr:uid="{C26B48EA-5F30-44A5-8191-3CC4B773F986}"/>
    <cellStyle name="Input 2 17" xfId="20822" xr:uid="{0883449B-C85D-4489-A622-FADCA2F97721}"/>
    <cellStyle name="Input 2 18" xfId="20823" xr:uid="{FAB52F46-29C9-4FB9-8BCA-2A08F8C8707F}"/>
    <cellStyle name="Input 2 19" xfId="20824" xr:uid="{CB6E98C4-C0D1-4971-B75E-71F93B44CC9D}"/>
    <cellStyle name="Input 2 2" xfId="20825" xr:uid="{B3747943-AD72-4281-B28B-46220FF55EB8}"/>
    <cellStyle name="Input 2 2 10" xfId="20826" xr:uid="{152E5D66-90BE-4BFF-91D9-344758E4764A}"/>
    <cellStyle name="Input 2 2 11" xfId="20827" xr:uid="{5EECC2D2-0C61-4F8B-916F-6A6831242E89}"/>
    <cellStyle name="Input 2 2 12" xfId="20828" xr:uid="{467E9331-63DF-4B06-AE59-426E1AF48915}"/>
    <cellStyle name="Input 2 2 13" xfId="20829" xr:uid="{10E5A34E-82DD-43FA-87AA-83E8E4D45951}"/>
    <cellStyle name="Input 2 2 14" xfId="20830" xr:uid="{216DEB94-7810-4203-810D-15AD987B0B2F}"/>
    <cellStyle name="Input 2 2 15" xfId="20831" xr:uid="{B888039F-7377-4333-849D-6BB279E06429}"/>
    <cellStyle name="Input 2 2 2" xfId="20832" xr:uid="{4E5191E2-6531-41FE-A52C-AC8C312126A1}"/>
    <cellStyle name="Input 2 2 2 2" xfId="20833" xr:uid="{5B5E26B6-A966-4139-8427-5074A926FBA1}"/>
    <cellStyle name="Input 2 2 2 2 10" xfId="20834" xr:uid="{319FDC63-250B-41FE-A0E8-5DC7EE229B2F}"/>
    <cellStyle name="Input 2 2 2 2 11" xfId="20835" xr:uid="{897A9751-EAF9-4315-BDCA-320B84BB39D2}"/>
    <cellStyle name="Input 2 2 2 2 12" xfId="20836" xr:uid="{79D63D8E-08BC-43E3-9CFB-DED11B391A76}"/>
    <cellStyle name="Input 2 2 2 2 2" xfId="20837" xr:uid="{12C6B2AC-DDA7-4E66-A334-D125691EC6FB}"/>
    <cellStyle name="Input 2 2 2 2 2 2" xfId="20838" xr:uid="{EDD19209-4F85-4DBF-B902-0D6456A4378B}"/>
    <cellStyle name="Input 2 2 2 2 2 2 2" xfId="20839" xr:uid="{8E42AA7B-6195-49FB-8990-4C7361EDB403}"/>
    <cellStyle name="Input 2 2 2 2 2 2 2 2" xfId="20840" xr:uid="{401F42DE-50F6-4840-90B2-FCE2DBED7383}"/>
    <cellStyle name="Input 2 2 2 2 2 2 2 3" xfId="20841" xr:uid="{534AA708-E944-4A32-9DED-5CF71FF786AD}"/>
    <cellStyle name="Input 2 2 2 2 2 2 2 4" xfId="20842" xr:uid="{34CA6FCB-228E-46AA-AF35-2ECC67DE88F2}"/>
    <cellStyle name="Input 2 2 2 2 2 2 2 5" xfId="20843" xr:uid="{C3C3901F-5124-4367-97A6-F9A278E460DE}"/>
    <cellStyle name="Input 2 2 2 2 2 2 2_Int on Cust Dep" xfId="20844" xr:uid="{C77034A6-5FEC-4230-ABD6-63B5630084A7}"/>
    <cellStyle name="Input 2 2 2 2 2 2 3" xfId="20845" xr:uid="{3D3EF415-E9CB-4AE8-B771-55E544F6CBA0}"/>
    <cellStyle name="Input 2 2 2 2 2 2 4" xfId="20846" xr:uid="{68A6C3F2-0934-4802-8D19-34894410F75C}"/>
    <cellStyle name="Input 2 2 2 2 2 2 5" xfId="20847" xr:uid="{6D6BF7D3-B2E5-435B-BEA8-5E6606BDF9BF}"/>
    <cellStyle name="Input 2 2 2 2 2 2 6" xfId="20848" xr:uid="{B2DF1215-A4B1-4F98-B6C4-13F15982836B}"/>
    <cellStyle name="Input 2 2 2 2 2 2 7" xfId="20849" xr:uid="{AFC83DB0-279C-4D93-8FD1-CEA6961A1C2F}"/>
    <cellStyle name="Input 2 2 2 2 2 2 8" xfId="20850" xr:uid="{DED9E23D-7BFD-48BB-B664-07B05C4311AA}"/>
    <cellStyle name="Input 2 2 2 2 2 2 9" xfId="20851" xr:uid="{B20A74B3-912E-4042-94F2-A79819E25750}"/>
    <cellStyle name="Input 2 2 2 2 2 2_Int on Cust Dep" xfId="20852" xr:uid="{E82BCDF1-DAE9-4523-A530-EDEEAF8BBE30}"/>
    <cellStyle name="Input 2 2 2 2 2 3" xfId="20853" xr:uid="{8F2FC00A-8A47-4BBD-B937-835E9318445B}"/>
    <cellStyle name="Input 2 2 2 2 2 3 2" xfId="20854" xr:uid="{D230355C-5FBC-4096-8E50-8F24F3227004}"/>
    <cellStyle name="Input 2 2 2 2 2 3 3" xfId="20855" xr:uid="{73D48745-5F75-490E-8319-681372E6C486}"/>
    <cellStyle name="Input 2 2 2 2 2 3 4" xfId="20856" xr:uid="{DDDC96AF-0897-44BC-AEB7-D9BF14AF3CDE}"/>
    <cellStyle name="Input 2 2 2 2 2 3 5" xfId="20857" xr:uid="{93EFAB47-4BBD-44EB-8868-673E289B8666}"/>
    <cellStyle name="Input 2 2 2 2 2 3_Int on Cust Dep" xfId="20858" xr:uid="{121425F4-2C41-490A-8B73-C7A6E7E59849}"/>
    <cellStyle name="Input 2 2 2 2 2 4" xfId="20859" xr:uid="{259BA039-7483-43D7-A01F-C399A2FF4430}"/>
    <cellStyle name="Input 2 2 2 2 2 5" xfId="20860" xr:uid="{AA2A4865-E941-470F-BB5D-E18A01826341}"/>
    <cellStyle name="Input 2 2 2 2 2 6" xfId="20861" xr:uid="{A1FDBD2F-ED8F-476E-8086-D0A6E1301CFF}"/>
    <cellStyle name="Input 2 2 2 2 2_INPUT Allocators" xfId="20862" xr:uid="{BE0FA7BC-BCBE-4C76-B3A4-D89267F89A8F}"/>
    <cellStyle name="Input 2 2 2 2 3" xfId="20863" xr:uid="{43683553-9DDE-4A1C-AB79-62703DF7A013}"/>
    <cellStyle name="Input 2 2 2 2 3 2" xfId="20864" xr:uid="{B0706CD4-64AF-4EFE-9801-5A62DDA42662}"/>
    <cellStyle name="Input 2 2 2 2 3 2 2" xfId="20865" xr:uid="{3716BC65-66B5-47DC-999F-73C6598A8A21}"/>
    <cellStyle name="Input 2 2 2 2 3 2 3" xfId="20866" xr:uid="{966462D1-784E-47CE-873C-243E2EFE7D75}"/>
    <cellStyle name="Input 2 2 2 2 3 2 4" xfId="20867" xr:uid="{D22D43F7-2416-47F3-B8DB-BAC36A68C210}"/>
    <cellStyle name="Input 2 2 2 2 3 2 5" xfId="20868" xr:uid="{20F5AC7D-4154-4AB8-AFC6-33957B9E7C3B}"/>
    <cellStyle name="Input 2 2 2 2 3 2_Int on Cust Dep" xfId="20869" xr:uid="{3763EFF0-5BCC-4CFA-B8E2-038D0702ADCB}"/>
    <cellStyle name="Input 2 2 2 2 3 3" xfId="20870" xr:uid="{8FE153C8-B679-4F80-95DC-715F09300765}"/>
    <cellStyle name="Input 2 2 2 2 3 4" xfId="20871" xr:uid="{30DBC845-2A37-4E17-B078-441CA7712353}"/>
    <cellStyle name="Input 2 2 2 2 3 5" xfId="20872" xr:uid="{32784240-8BC3-4FC4-B858-A572FC99EDC9}"/>
    <cellStyle name="Input 2 2 2 2 3 6" xfId="20873" xr:uid="{AFE3805E-6D4F-41F7-99F1-35637D955D47}"/>
    <cellStyle name="Input 2 2 2 2 3 7" xfId="20874" xr:uid="{AA480341-7EF9-488E-938C-723C24A7760A}"/>
    <cellStyle name="Input 2 2 2 2 3 8" xfId="20875" xr:uid="{A4A136E5-A3BB-45E2-AE92-F528F58A3736}"/>
    <cellStyle name="Input 2 2 2 2 3 9" xfId="20876" xr:uid="{DC9B4849-5F37-4E26-9637-FDFA9ABEE6AF}"/>
    <cellStyle name="Input 2 2 2 2 3_Int on Cust Dep" xfId="20877" xr:uid="{18BB2BB8-CCE3-4CF6-A380-67633EDAFD38}"/>
    <cellStyle name="Input 2 2 2 2 4" xfId="20878" xr:uid="{C01F3CFC-EA88-487D-A2F3-46F4C0B97BCC}"/>
    <cellStyle name="Input 2 2 2 2 4 2" xfId="20879" xr:uid="{C77A6879-475E-4E58-A7DA-FC3A6BC27567}"/>
    <cellStyle name="Input 2 2 2 2 4 3" xfId="20880" xr:uid="{27B610F0-2B87-4619-AC99-6AC87571ED75}"/>
    <cellStyle name="Input 2 2 2 2 4 4" xfId="20881" xr:uid="{9E75C0EA-9BD3-4340-A523-26061DF219AE}"/>
    <cellStyle name="Input 2 2 2 2 4 5" xfId="20882" xr:uid="{76D66C70-6731-475C-B74C-824E1B66A7FA}"/>
    <cellStyle name="Input 2 2 2 2 4_Int on Cust Dep" xfId="20883" xr:uid="{F3D4AC82-07D4-4DED-A2A0-4829E73CB032}"/>
    <cellStyle name="Input 2 2 2 2 5" xfId="20884" xr:uid="{E6F47B3A-081C-4E81-AE3B-B436485790A4}"/>
    <cellStyle name="Input 2 2 2 2 5 2" xfId="20885" xr:uid="{FF83D8C7-D42A-49D0-B9B8-F69F865F9BE4}"/>
    <cellStyle name="Input 2 2 2 2 5 3" xfId="20886" xr:uid="{07B8343C-83E1-49D3-A00E-116DFC29F990}"/>
    <cellStyle name="Input 2 2 2 2 5 4" xfId="20887" xr:uid="{B3033DBE-D169-4F2F-807B-8E056591B5FC}"/>
    <cellStyle name="Input 2 2 2 2 5 5" xfId="20888" xr:uid="{0E48904F-3EDA-4223-AA3E-1ED294F1495E}"/>
    <cellStyle name="Input 2 2 2 2 5_Int on Cust Dep" xfId="20889" xr:uid="{57F6699B-D014-4631-A0EB-FBF95597EA27}"/>
    <cellStyle name="Input 2 2 2 2 6" xfId="20890" xr:uid="{23B03BC0-4E5F-49EA-8611-C4BB369A7CDE}"/>
    <cellStyle name="Input 2 2 2 2 7" xfId="20891" xr:uid="{111B429D-D9B0-4CD5-9432-E5ADCBB18674}"/>
    <cellStyle name="Input 2 2 2 2 8" xfId="20892" xr:uid="{2BDFC227-815C-4B41-8DA1-324DBC94C8F9}"/>
    <cellStyle name="Input 2 2 2 2 9" xfId="20893" xr:uid="{9D5074EA-F745-4261-B0C1-73FCB056625A}"/>
    <cellStyle name="Input 2 2 2 2_INPUT Allocators" xfId="20894" xr:uid="{151EDA57-5FCB-446E-8589-5D4B13AEAEA6}"/>
    <cellStyle name="Input 2 2 2_INPUT Allocators" xfId="20895" xr:uid="{14533D97-EB58-4919-AC74-C5D6CA32FF00}"/>
    <cellStyle name="Input 2 2 3" xfId="20896" xr:uid="{83B9053C-ECD0-4751-9A66-199FA247EFD3}"/>
    <cellStyle name="Input 2 2 3 10" xfId="20897" xr:uid="{CF967AF1-2443-4E88-B1B7-E81CE2762732}"/>
    <cellStyle name="Input 2 2 3 11" xfId="20898" xr:uid="{BA472729-3399-42BF-ACF3-CB6ECC23E334}"/>
    <cellStyle name="Input 2 2 3 12" xfId="20899" xr:uid="{3C32C2AD-1121-4F90-9000-A4BBB7DACF89}"/>
    <cellStyle name="Input 2 2 3 2" xfId="20900" xr:uid="{9E618F5D-C06F-4D6C-981A-0025A0EC5BB7}"/>
    <cellStyle name="Input 2 2 3 2 2" xfId="20901" xr:uid="{0A014F48-2E5F-434F-8067-07CE63A7ABA2}"/>
    <cellStyle name="Input 2 2 3 2 2 2" xfId="20902" xr:uid="{84180B61-E3C0-49B4-9856-298737E09796}"/>
    <cellStyle name="Input 2 2 3 2 2 2 2" xfId="20903" xr:uid="{A60D7C86-1A27-4985-8DF6-91DA7B034B10}"/>
    <cellStyle name="Input 2 2 3 2 2 2 3" xfId="20904" xr:uid="{6F3586D7-C496-4F73-B62C-584432231B8B}"/>
    <cellStyle name="Input 2 2 3 2 2 2 4" xfId="20905" xr:uid="{629CF247-C664-4958-A765-294F6E10FC57}"/>
    <cellStyle name="Input 2 2 3 2 2 2 5" xfId="20906" xr:uid="{2259121E-BB5C-46F2-A8CF-68CDF2A316F5}"/>
    <cellStyle name="Input 2 2 3 2 2 2_Int on Cust Dep" xfId="20907" xr:uid="{26E9EA86-2F85-4687-86F4-25525D0A06C7}"/>
    <cellStyle name="Input 2 2 3 2 2 3" xfId="20908" xr:uid="{B5DF274D-437A-431D-91D9-9DE5C819766F}"/>
    <cellStyle name="Input 2 2 3 2 2 4" xfId="20909" xr:uid="{9BFB1934-F99D-4DB7-8B47-29B8BE3AD23A}"/>
    <cellStyle name="Input 2 2 3 2 2 5" xfId="20910" xr:uid="{0BD76914-62FA-4CBE-8CE6-0BB5243DACEC}"/>
    <cellStyle name="Input 2 2 3 2 2 6" xfId="20911" xr:uid="{0B0C6C88-3E45-4788-892B-CBD7392FAE7D}"/>
    <cellStyle name="Input 2 2 3 2 2 7" xfId="20912" xr:uid="{A27C4BAF-627F-444F-B005-270228F04170}"/>
    <cellStyle name="Input 2 2 3 2 2 8" xfId="20913" xr:uid="{2D2999E2-99AB-44F3-8E28-68B4472B1983}"/>
    <cellStyle name="Input 2 2 3 2 2 9" xfId="20914" xr:uid="{191047B3-5C79-4D1C-B2B7-1BD42AAA5D9D}"/>
    <cellStyle name="Input 2 2 3 2 2_Int on Cust Dep" xfId="20915" xr:uid="{6A059E01-33A8-457E-84F4-FD546A7A591C}"/>
    <cellStyle name="Input 2 2 3 2 3" xfId="20916" xr:uid="{C0C3B8DD-9887-4F79-887D-39B623040544}"/>
    <cellStyle name="Input 2 2 3 2 3 2" xfId="20917" xr:uid="{036F70D1-2D8B-484A-8436-012EC91018FC}"/>
    <cellStyle name="Input 2 2 3 2 3 3" xfId="20918" xr:uid="{06FEC290-9EC5-41CB-ABB8-B57366D4F657}"/>
    <cellStyle name="Input 2 2 3 2 3 4" xfId="20919" xr:uid="{14A72375-840C-47DD-984B-1BEE154450ED}"/>
    <cellStyle name="Input 2 2 3 2 3 5" xfId="20920" xr:uid="{490615F1-F8F0-4305-96EB-4A6CB83C8848}"/>
    <cellStyle name="Input 2 2 3 2 3_Int on Cust Dep" xfId="20921" xr:uid="{1D2C59BB-9281-4B5E-B4B8-E26493A0D8EF}"/>
    <cellStyle name="Input 2 2 3 2 4" xfId="20922" xr:uid="{D4A9C133-997D-4E18-9FC1-4C72D1A458B2}"/>
    <cellStyle name="Input 2 2 3 2 5" xfId="20923" xr:uid="{6CE7A0D5-888D-46BE-B8BA-87467A7FB88E}"/>
    <cellStyle name="Input 2 2 3 2 6" xfId="20924" xr:uid="{36DEA968-AD20-4BCA-981A-C0208BD46ECC}"/>
    <cellStyle name="Input 2 2 3 2_INPUT Allocators" xfId="20925" xr:uid="{372D6A1F-EB50-4E3F-879C-C478EA4A4D07}"/>
    <cellStyle name="Input 2 2 3 3" xfId="20926" xr:uid="{BE51DE5B-0A32-44E9-9286-A1779CD50D03}"/>
    <cellStyle name="Input 2 2 3 3 2" xfId="20927" xr:uid="{C124CBA4-2A41-4707-90DF-995B7CC7739F}"/>
    <cellStyle name="Input 2 2 3 3 2 2" xfId="20928" xr:uid="{47C1B5D9-2253-41D4-9910-8567229977B3}"/>
    <cellStyle name="Input 2 2 3 3 2 3" xfId="20929" xr:uid="{0EC53630-FD81-4224-ACC3-79CA802232BA}"/>
    <cellStyle name="Input 2 2 3 3 2 4" xfId="20930" xr:uid="{4B27198A-62A9-47AF-9B1F-8C127133E33D}"/>
    <cellStyle name="Input 2 2 3 3 2 5" xfId="20931" xr:uid="{4633CC24-2E1E-4229-8EB0-BA3771B09203}"/>
    <cellStyle name="Input 2 2 3 3 2_Int on Cust Dep" xfId="20932" xr:uid="{243BF3B9-159E-4ABD-B6D2-C310064E383D}"/>
    <cellStyle name="Input 2 2 3 3 3" xfId="20933" xr:uid="{9957274C-DEA4-43F1-AABE-6AEA2FA3BF39}"/>
    <cellStyle name="Input 2 2 3 3 4" xfId="20934" xr:uid="{2BA482F2-C635-4CAA-BE19-B75855474E90}"/>
    <cellStyle name="Input 2 2 3 3 5" xfId="20935" xr:uid="{92D803B6-EFD1-4BCB-B3BA-83791249594B}"/>
    <cellStyle name="Input 2 2 3 3 6" xfId="20936" xr:uid="{1DECD4F2-1E46-403B-9373-FD68FD23306D}"/>
    <cellStyle name="Input 2 2 3 3 7" xfId="20937" xr:uid="{08FF321D-4C58-47FF-80CE-85A1C774676C}"/>
    <cellStyle name="Input 2 2 3 3 8" xfId="20938" xr:uid="{0D1499A9-3EAB-4CDD-A9F7-88AC1F42161A}"/>
    <cellStyle name="Input 2 2 3 3 9" xfId="20939" xr:uid="{2FA796B7-07A7-4827-A116-ACD8724D6D98}"/>
    <cellStyle name="Input 2 2 3 3_Int on Cust Dep" xfId="20940" xr:uid="{F98919E8-E97A-4F0A-A1EB-28F54CF4071E}"/>
    <cellStyle name="Input 2 2 3 4" xfId="20941" xr:uid="{860871DF-BD81-4FF2-A2D0-F351D9DD9A9D}"/>
    <cellStyle name="Input 2 2 3 4 2" xfId="20942" xr:uid="{C9E11EFB-98F1-44E2-8649-078D42D6BC23}"/>
    <cellStyle name="Input 2 2 3 4 3" xfId="20943" xr:uid="{3F86AE32-DCA1-4218-8D35-253AFE827244}"/>
    <cellStyle name="Input 2 2 3 4 4" xfId="20944" xr:uid="{522ACB0E-B935-4DCD-9BFA-6BE014CACE49}"/>
    <cellStyle name="Input 2 2 3 4 5" xfId="20945" xr:uid="{8039EB23-B85F-437E-BEA6-37195C1A0138}"/>
    <cellStyle name="Input 2 2 3 4_Int on Cust Dep" xfId="20946" xr:uid="{30AC357B-A697-4409-A566-2027D1178B5B}"/>
    <cellStyle name="Input 2 2 3 5" xfId="20947" xr:uid="{CD8D0FEC-B080-47BA-8039-E2FF0CF6EFEB}"/>
    <cellStyle name="Input 2 2 3 5 2" xfId="20948" xr:uid="{A3F966C8-490C-4D75-A296-020AF00B3186}"/>
    <cellStyle name="Input 2 2 3 5 3" xfId="20949" xr:uid="{FBF5AB93-8EAD-4921-BA65-9EBF36EDF486}"/>
    <cellStyle name="Input 2 2 3 5 4" xfId="20950" xr:uid="{5B3FCBE7-0C60-4911-A9B2-7E40A0252525}"/>
    <cellStyle name="Input 2 2 3 5 5" xfId="20951" xr:uid="{D190D95C-1FCD-43BC-852F-7D1EE91AF066}"/>
    <cellStyle name="Input 2 2 3 5_Int on Cust Dep" xfId="20952" xr:uid="{D4F7743F-18CD-4E72-8559-366CBBCE0F20}"/>
    <cellStyle name="Input 2 2 3 6" xfId="20953" xr:uid="{1F3EDD26-EE6A-428C-BA7A-61ED667ABA3E}"/>
    <cellStyle name="Input 2 2 3 7" xfId="20954" xr:uid="{F172A433-A4CE-4F4A-8AD4-9516CC9F81AD}"/>
    <cellStyle name="Input 2 2 3 8" xfId="20955" xr:uid="{593E1E70-127E-4E37-A842-1FE3F4B7D81C}"/>
    <cellStyle name="Input 2 2 3 9" xfId="20956" xr:uid="{D54A43A3-9614-442C-8CA8-9B121A560E15}"/>
    <cellStyle name="Input 2 2 3_INPUT Allocators" xfId="20957" xr:uid="{DB6CE4DA-1255-4193-A39D-E39EA18A1E8E}"/>
    <cellStyle name="Input 2 2 4" xfId="20958" xr:uid="{E28931BB-6C2E-4FC7-8CE7-5DA499FEF5F5}"/>
    <cellStyle name="Input 2 2 4 10" xfId="20959" xr:uid="{A59834D1-A4AE-4693-91E3-2A8939A78500}"/>
    <cellStyle name="Input 2 2 4 11" xfId="20960" xr:uid="{0474BF9C-F8AA-4802-9A1F-E620F746B85B}"/>
    <cellStyle name="Input 2 2 4 12" xfId="20961" xr:uid="{CC7D007B-ED19-4309-89D6-6D05FBABC9A3}"/>
    <cellStyle name="Input 2 2 4 2" xfId="20962" xr:uid="{E717AAE5-162A-49D5-8B7E-9271934A7473}"/>
    <cellStyle name="Input 2 2 4 2 2" xfId="20963" xr:uid="{22588C68-87E3-430C-8F20-2FEBD211B20F}"/>
    <cellStyle name="Input 2 2 4 2 2 2" xfId="20964" xr:uid="{88BC231F-FE09-4CF4-BD85-B1E1DFF95943}"/>
    <cellStyle name="Input 2 2 4 2 2 2 2" xfId="20965" xr:uid="{6AF659E8-DED9-4276-88DA-9ECCBDF4EF9F}"/>
    <cellStyle name="Input 2 2 4 2 2 2 3" xfId="20966" xr:uid="{F8BF1289-7B6D-42AD-A4F6-FED134A2D948}"/>
    <cellStyle name="Input 2 2 4 2 2 2 4" xfId="20967" xr:uid="{DF762362-2C46-4516-BC00-5E60D81BFDE8}"/>
    <cellStyle name="Input 2 2 4 2 2 2 5" xfId="20968" xr:uid="{A8842EA4-8063-4530-9BD8-C9974B11523B}"/>
    <cellStyle name="Input 2 2 4 2 2 2_Int on Cust Dep" xfId="20969" xr:uid="{DC31D37C-D3F9-4209-B094-2D36651FB762}"/>
    <cellStyle name="Input 2 2 4 2 2 3" xfId="20970" xr:uid="{BF262FB8-5BEA-4FF1-8323-3D1748E5E7C1}"/>
    <cellStyle name="Input 2 2 4 2 2 4" xfId="20971" xr:uid="{B53443B5-2CB4-4DDF-A774-3CEF3B8181A8}"/>
    <cellStyle name="Input 2 2 4 2 2 5" xfId="20972" xr:uid="{EB3A4841-25D5-41B9-8225-0CD879ABF802}"/>
    <cellStyle name="Input 2 2 4 2 2 6" xfId="20973" xr:uid="{CE1E5964-14C5-4221-BC28-D3317394CA98}"/>
    <cellStyle name="Input 2 2 4 2 2 7" xfId="20974" xr:uid="{4E5E5871-94D5-4AF4-9FC5-87847416D9CB}"/>
    <cellStyle name="Input 2 2 4 2 2 8" xfId="20975" xr:uid="{7994168A-DB09-4E57-9A8B-5517688E285C}"/>
    <cellStyle name="Input 2 2 4 2 2 9" xfId="20976" xr:uid="{D26BDA79-BCBC-42ED-9BAA-DEEC17EE6B96}"/>
    <cellStyle name="Input 2 2 4 2 2_Int on Cust Dep" xfId="20977" xr:uid="{C43D1EF0-8CB2-4E44-BCC1-6552BAF25D31}"/>
    <cellStyle name="Input 2 2 4 2 3" xfId="20978" xr:uid="{0B77EC32-9768-472C-B47B-3F311FA8B96E}"/>
    <cellStyle name="Input 2 2 4 2 3 2" xfId="20979" xr:uid="{C6B07755-88E3-446C-BB68-1125BC0692EC}"/>
    <cellStyle name="Input 2 2 4 2 3 3" xfId="20980" xr:uid="{8545A54D-B53D-4E30-AD60-9A3974923004}"/>
    <cellStyle name="Input 2 2 4 2 3 4" xfId="20981" xr:uid="{863DD764-342F-490A-BDF5-E0AD6691EBD9}"/>
    <cellStyle name="Input 2 2 4 2 3 5" xfId="20982" xr:uid="{8094E454-79F3-480B-8A24-75F23378B535}"/>
    <cellStyle name="Input 2 2 4 2 3_Int on Cust Dep" xfId="20983" xr:uid="{CAD23563-2E51-49B7-A9AE-8F11D44DA388}"/>
    <cellStyle name="Input 2 2 4 2 4" xfId="20984" xr:uid="{0286DAAB-1860-4D37-99E8-08F307DF0162}"/>
    <cellStyle name="Input 2 2 4 2 5" xfId="20985" xr:uid="{B1A09E07-E34B-4E70-98EF-92D1183F0879}"/>
    <cellStyle name="Input 2 2 4 2 6" xfId="20986" xr:uid="{2FED6488-91B5-4452-B830-3AA0F3B6E11B}"/>
    <cellStyle name="Input 2 2 4 2_INPUT Allocators" xfId="20987" xr:uid="{0DDC2117-0695-4F13-B69F-3BD0FF8FEF57}"/>
    <cellStyle name="Input 2 2 4 3" xfId="20988" xr:uid="{B6460152-C2DE-483A-B30C-E15E1D642FBF}"/>
    <cellStyle name="Input 2 2 4 3 2" xfId="20989" xr:uid="{EA76E0D9-0937-46BF-A893-0B414BD18BB4}"/>
    <cellStyle name="Input 2 2 4 3 2 2" xfId="20990" xr:uid="{3DBAC320-0A36-4C0E-A798-4220645AEE1D}"/>
    <cellStyle name="Input 2 2 4 3 2 3" xfId="20991" xr:uid="{B7E9B3A4-6C0D-420C-AFC8-5C4A25805C63}"/>
    <cellStyle name="Input 2 2 4 3 2 4" xfId="20992" xr:uid="{06A8400D-808F-48D8-AEDB-B24E7CC89974}"/>
    <cellStyle name="Input 2 2 4 3 2 5" xfId="20993" xr:uid="{946AA053-AB8E-4775-87FD-C665C7862CD4}"/>
    <cellStyle name="Input 2 2 4 3 2_Int on Cust Dep" xfId="20994" xr:uid="{8A8068EA-476E-4FC7-9F13-AC657A13E893}"/>
    <cellStyle name="Input 2 2 4 3 3" xfId="20995" xr:uid="{5F5DB6AE-141D-49B1-81D1-F40CFD156D70}"/>
    <cellStyle name="Input 2 2 4 3 4" xfId="20996" xr:uid="{D8F065C3-735F-4150-B87F-E95EE192E4B6}"/>
    <cellStyle name="Input 2 2 4 3 5" xfId="20997" xr:uid="{26C2CD0E-5CB9-4821-987F-CE1F265496E5}"/>
    <cellStyle name="Input 2 2 4 3 6" xfId="20998" xr:uid="{DB3567F7-97F2-4B3B-AE0F-C011D866C20A}"/>
    <cellStyle name="Input 2 2 4 3 7" xfId="20999" xr:uid="{A7177874-99FB-45D1-9CCB-A52A3B14324E}"/>
    <cellStyle name="Input 2 2 4 3 8" xfId="21000" xr:uid="{1F8270A6-2A65-44CF-920A-117703BC7BE0}"/>
    <cellStyle name="Input 2 2 4 3 9" xfId="21001" xr:uid="{F90722AB-E7F1-43A4-B557-E5AA2423B417}"/>
    <cellStyle name="Input 2 2 4 3_Int on Cust Dep" xfId="21002" xr:uid="{E832E939-5147-4F0A-AF23-96D2AC55A9C0}"/>
    <cellStyle name="Input 2 2 4 4" xfId="21003" xr:uid="{2F3227F7-7689-47A0-8BB3-FF6AE8A87CE1}"/>
    <cellStyle name="Input 2 2 4 4 2" xfId="21004" xr:uid="{38B74717-9FC8-4B6D-A39B-77EDE9E24537}"/>
    <cellStyle name="Input 2 2 4 4 3" xfId="21005" xr:uid="{3CB72E0D-ED4A-4499-9FA9-51C9B6A03FD9}"/>
    <cellStyle name="Input 2 2 4 4 4" xfId="21006" xr:uid="{98FD39D1-010C-4613-96BD-482A36EA9AC9}"/>
    <cellStyle name="Input 2 2 4 4 5" xfId="21007" xr:uid="{483A82DD-CFAB-4C1D-B3BC-7D2D666FFBAB}"/>
    <cellStyle name="Input 2 2 4 4_Int on Cust Dep" xfId="21008" xr:uid="{6EB12C3F-E2B3-4AC7-BEAF-17D4B33E24A4}"/>
    <cellStyle name="Input 2 2 4 5" xfId="21009" xr:uid="{8D0AECFC-3436-470F-ACFE-0C088859A1F2}"/>
    <cellStyle name="Input 2 2 4 5 2" xfId="21010" xr:uid="{221783CD-4623-4243-8147-DAF398E32639}"/>
    <cellStyle name="Input 2 2 4 5 3" xfId="21011" xr:uid="{CC05B4A2-1B7B-469B-B24D-5853F747DE7E}"/>
    <cellStyle name="Input 2 2 4 5 4" xfId="21012" xr:uid="{4CC17F8D-CF48-40F2-AE1D-569350D38C84}"/>
    <cellStyle name="Input 2 2 4 5 5" xfId="21013" xr:uid="{68D679E9-400E-441A-A8B7-1B7A9A293199}"/>
    <cellStyle name="Input 2 2 4 5_Int on Cust Dep" xfId="21014" xr:uid="{D0762EA2-F3EA-4A53-916A-012596AEDCBF}"/>
    <cellStyle name="Input 2 2 4 6" xfId="21015" xr:uid="{E5149D9A-2E28-4E41-958B-F63568CF76AB}"/>
    <cellStyle name="Input 2 2 4 7" xfId="21016" xr:uid="{0798E80A-9C67-4AB5-83D0-F8C6729FEF8E}"/>
    <cellStyle name="Input 2 2 4 8" xfId="21017" xr:uid="{EC1C6324-CC44-4419-B49F-267340226A43}"/>
    <cellStyle name="Input 2 2 4 9" xfId="21018" xr:uid="{2CA745C7-0884-4D9D-8E5F-BC074DA90511}"/>
    <cellStyle name="Input 2 2 4_INPUT Allocators" xfId="21019" xr:uid="{4404067C-1B8E-4A7C-AC84-C7ABE6C6C0D9}"/>
    <cellStyle name="Input 2 2 5" xfId="21020" xr:uid="{26F6FC68-419C-47FE-8F21-8DD4F6167C21}"/>
    <cellStyle name="Input 2 2 5 2" xfId="21021" xr:uid="{315E5E8E-07CA-456A-B67B-5622DC356DDC}"/>
    <cellStyle name="Input 2 2 5 2 2" xfId="21022" xr:uid="{61E11760-C7DA-4502-953A-EEF40C2856CC}"/>
    <cellStyle name="Input 2 2 5 2 2 2" xfId="21023" xr:uid="{FDC13125-1CAA-45A9-9B95-73C4A923B003}"/>
    <cellStyle name="Input 2 2 5 2 2 3" xfId="21024" xr:uid="{3A443984-BC8C-4C17-9296-2CFC3315F5C0}"/>
    <cellStyle name="Input 2 2 5 2 2 4" xfId="21025" xr:uid="{6A139D06-6DA8-409A-B526-C9D4F395E2FE}"/>
    <cellStyle name="Input 2 2 5 2 2 5" xfId="21026" xr:uid="{11DAD9D8-C08A-4909-9FEC-17310BAC6671}"/>
    <cellStyle name="Input 2 2 5 2 2_Int on Cust Dep" xfId="21027" xr:uid="{3EF00D1E-A5F8-4263-BF8A-F6AE7B5D01C6}"/>
    <cellStyle name="Input 2 2 5 2 3" xfId="21028" xr:uid="{0C18305E-7E15-49FB-9FB2-EE760B8EB01F}"/>
    <cellStyle name="Input 2 2 5 2 4" xfId="21029" xr:uid="{3A704395-CB40-4C58-9D2C-C2B37DBCD530}"/>
    <cellStyle name="Input 2 2 5 2 5" xfId="21030" xr:uid="{5183C2FE-DF7B-48E9-A334-129FC1C594E2}"/>
    <cellStyle name="Input 2 2 5 2 6" xfId="21031" xr:uid="{AE3A3E25-FCC7-4B9B-A32B-B178D8A69EC4}"/>
    <cellStyle name="Input 2 2 5 2 7" xfId="21032" xr:uid="{A4127B6D-9BBE-428B-9FCA-1287B92ED1A5}"/>
    <cellStyle name="Input 2 2 5 2 8" xfId="21033" xr:uid="{77465AD1-D0E2-451F-B00B-92A5CF10FB85}"/>
    <cellStyle name="Input 2 2 5 2 9" xfId="21034" xr:uid="{B78308E4-96C9-4E4B-9AA8-543ECC2B5EF9}"/>
    <cellStyle name="Input 2 2 5 2_Int on Cust Dep" xfId="21035" xr:uid="{7DE823B5-A4F9-49DB-B555-90E9EA08D609}"/>
    <cellStyle name="Input 2 2 5 3" xfId="21036" xr:uid="{3598B87F-E727-4410-AA44-ACF0AEEEC8AB}"/>
    <cellStyle name="Input 2 2 5 3 2" xfId="21037" xr:uid="{05255D88-19AB-4C17-B7AF-586265B13605}"/>
    <cellStyle name="Input 2 2 5 3 3" xfId="21038" xr:uid="{CBAF69BB-FF21-4C6F-8F64-52D5EE814D64}"/>
    <cellStyle name="Input 2 2 5 3 4" xfId="21039" xr:uid="{9B5DEB84-D909-4380-A1FF-ED68CA4497F4}"/>
    <cellStyle name="Input 2 2 5 3 5" xfId="21040" xr:uid="{C070D9CC-DAD3-474B-836A-ADC9D14732E1}"/>
    <cellStyle name="Input 2 2 5 3_Int on Cust Dep" xfId="21041" xr:uid="{60340617-06F3-4A47-8A3F-34690F036DF7}"/>
    <cellStyle name="Input 2 2 5 4" xfId="21042" xr:uid="{64F3BD39-926D-483A-A763-B21D5DFB36A4}"/>
    <cellStyle name="Input 2 2 5 5" xfId="21043" xr:uid="{BE8D3F88-61AC-454A-9FE6-5553E795E695}"/>
    <cellStyle name="Input 2 2 5 6" xfId="21044" xr:uid="{49169D6E-5BF7-4F27-B58C-3EDB911FC09D}"/>
    <cellStyle name="Input 2 2 5_INPUT Allocators" xfId="21045" xr:uid="{C87B7997-9A4C-40F8-BAE3-001CBA56F1C4}"/>
    <cellStyle name="Input 2 2 6" xfId="21046" xr:uid="{EA6B9134-B0C3-4E16-830E-D5CB70B5EE41}"/>
    <cellStyle name="Input 2 2 6 2" xfId="21047" xr:uid="{2C40FBF9-CB45-48EC-86DE-A0313EA4D4AE}"/>
    <cellStyle name="Input 2 2 6 2 2" xfId="21048" xr:uid="{B69F38C3-A3FF-442E-8186-49B26A69E2E8}"/>
    <cellStyle name="Input 2 2 6 2 3" xfId="21049" xr:uid="{8ECACFFC-0C48-4C20-A1D1-04693EC737B9}"/>
    <cellStyle name="Input 2 2 6 2 4" xfId="21050" xr:uid="{A2EBF610-3B56-4F81-8B52-C8AB7745272A}"/>
    <cellStyle name="Input 2 2 6 2 5" xfId="21051" xr:uid="{09ECB880-8103-4945-8F94-AC8C11C2F827}"/>
    <cellStyle name="Input 2 2 6 2_Int on Cust Dep" xfId="21052" xr:uid="{A086FFD6-400E-40E0-8DC0-A00AAA2D657A}"/>
    <cellStyle name="Input 2 2 6 3" xfId="21053" xr:uid="{9125CF3F-643E-4453-BA23-0EFBA2EB22DB}"/>
    <cellStyle name="Input 2 2 6 4" xfId="21054" xr:uid="{18153D5F-ABF0-486E-B9FB-D649AA4C6250}"/>
    <cellStyle name="Input 2 2 6 5" xfId="21055" xr:uid="{3F7E0EB5-A424-4934-8BF3-FAB6A88E3BAA}"/>
    <cellStyle name="Input 2 2 6 6" xfId="21056" xr:uid="{BDCC79BE-6651-4775-B7A1-A8F05B0B9468}"/>
    <cellStyle name="Input 2 2 6 7" xfId="21057" xr:uid="{08372C2E-11BC-41C0-B992-DE1F9588F08F}"/>
    <cellStyle name="Input 2 2 6 8" xfId="21058" xr:uid="{BF5CCC95-04E2-4B8E-A09A-6DC1B6E69D96}"/>
    <cellStyle name="Input 2 2 6 9" xfId="21059" xr:uid="{3342D24E-15E4-4396-9683-B72EAD378EEC}"/>
    <cellStyle name="Input 2 2 6_Int on Cust Dep" xfId="21060" xr:uid="{0CBA07A3-B0E9-4958-94F4-F95DC73911A6}"/>
    <cellStyle name="Input 2 2 7" xfId="21061" xr:uid="{87C5671D-74B3-422B-A2A0-6E798F8B4D81}"/>
    <cellStyle name="Input 2 2 7 2" xfId="21062" xr:uid="{AA7B69D5-7E94-44CA-99A7-5291B02E5200}"/>
    <cellStyle name="Input 2 2 7 3" xfId="21063" xr:uid="{D25F3632-9D55-40C8-A626-6F9AAEA875D1}"/>
    <cellStyle name="Input 2 2 7 4" xfId="21064" xr:uid="{096F47FE-2A2A-4B7F-8675-B87E51E69D3F}"/>
    <cellStyle name="Input 2 2 7 5" xfId="21065" xr:uid="{7AD9C501-72E2-4994-9486-960448838D62}"/>
    <cellStyle name="Input 2 2 7_Int on Cust Dep" xfId="21066" xr:uid="{A3583810-6356-4843-8FCB-ACD83DCD9E5A}"/>
    <cellStyle name="Input 2 2 8" xfId="21067" xr:uid="{8C4EFF2C-1CA6-4A7E-91AB-54A8973BF688}"/>
    <cellStyle name="Input 2 2 8 2" xfId="21068" xr:uid="{A9EFBF1D-62DD-4B7C-AFC7-FF5008A5FF45}"/>
    <cellStyle name="Input 2 2 8 3" xfId="21069" xr:uid="{A0AB6799-FE29-434A-A836-000CCFC34C13}"/>
    <cellStyle name="Input 2 2 8 4" xfId="21070" xr:uid="{ABC8D2A5-F96C-4C20-AB8C-E3D9D1B14977}"/>
    <cellStyle name="Input 2 2 8 5" xfId="21071" xr:uid="{CB5DE0DF-7AC9-4BD3-993E-AEDC3FBD6995}"/>
    <cellStyle name="Input 2 2 8_Int on Cust Dep" xfId="21072" xr:uid="{440DE936-7F9F-42E9-BF5D-9D463FA40CD7}"/>
    <cellStyle name="Input 2 2 9" xfId="21073" xr:uid="{CB72C820-E975-4567-A626-3C53D5FC837F}"/>
    <cellStyle name="Input 2 2_INPUT Allocators" xfId="21074" xr:uid="{FFBF6004-7FCB-4687-BCFD-AAEBDD8D419A}"/>
    <cellStyle name="Input 2 20" xfId="21075" xr:uid="{9E23553F-2447-489D-91DE-0623E72EA64A}"/>
    <cellStyle name="Input 2 21" xfId="21076" xr:uid="{17A93278-A1CE-4D74-B4F7-03A5550170B1}"/>
    <cellStyle name="Input 2 22" xfId="21077" xr:uid="{26AD3D34-87F0-45AD-B8EF-717C231BB19F}"/>
    <cellStyle name="Input 2 23" xfId="21078" xr:uid="{C5F91ED4-FE63-4AD6-A87F-FED5DCDBDF88}"/>
    <cellStyle name="Input 2 24" xfId="21079" xr:uid="{91CBBAB5-E103-4776-B24C-1DFC11B5038A}"/>
    <cellStyle name="Input 2 25" xfId="21080" xr:uid="{AF322AD7-A855-4234-9FA6-CD2BA33C3776}"/>
    <cellStyle name="Input 2 26" xfId="21081" xr:uid="{9E1BDF08-B1C3-4950-961F-77FCB7283B67}"/>
    <cellStyle name="Input 2 27" xfId="21082" xr:uid="{524DEE1F-D447-4FBA-963A-B2D6EEBB1702}"/>
    <cellStyle name="Input 2 28" xfId="21083" xr:uid="{3EABECB8-0CAB-46B2-BE04-414430A3564C}"/>
    <cellStyle name="Input 2 29" xfId="21084" xr:uid="{0FA79164-00FA-4D5B-B1E3-87D1C6156DBE}"/>
    <cellStyle name="Input 2 3" xfId="21085" xr:uid="{B7ECD4BF-CDFD-4823-8A83-81673B33A751}"/>
    <cellStyle name="Input 2 3 10" xfId="21086" xr:uid="{FE1033A3-3967-473A-BC89-8FC0CE8D039B}"/>
    <cellStyle name="Input 2 3 11" xfId="21087" xr:uid="{FB57E2E0-4907-4A0F-A8BF-8FFEE88CF556}"/>
    <cellStyle name="Input 2 3 12" xfId="21088" xr:uid="{6B192C0A-7ABF-4F55-BD7B-65928169C0A0}"/>
    <cellStyle name="Input 2 3 13" xfId="21089" xr:uid="{443ABE39-EC6B-45B2-B3A3-AE184E211966}"/>
    <cellStyle name="Input 2 3 14" xfId="21090" xr:uid="{3991D372-9D22-468D-B3F4-9A70D1D5DAE6}"/>
    <cellStyle name="Input 2 3 15" xfId="21091" xr:uid="{B54E6DE9-6E73-4369-B32D-B6527041FE28}"/>
    <cellStyle name="Input 2 3 2" xfId="21092" xr:uid="{0B6F9322-6E91-4A33-8860-14C9B6A92C37}"/>
    <cellStyle name="Input 2 3 2 2" xfId="21093" xr:uid="{FC488139-36BD-4E8B-AA80-63EDF3326D62}"/>
    <cellStyle name="Input 2 3 2 2 10" xfId="21094" xr:uid="{40C8D0A9-9318-4486-B945-D446B066E4A7}"/>
    <cellStyle name="Input 2 3 2 2 11" xfId="21095" xr:uid="{C16E6304-8455-4D6D-B623-CE5D2CA9CF4B}"/>
    <cellStyle name="Input 2 3 2 2 12" xfId="21096" xr:uid="{8214E51A-1052-4A0E-B5DB-ECD1A6A106EE}"/>
    <cellStyle name="Input 2 3 2 2 2" xfId="21097" xr:uid="{037C82B0-1FAE-4863-B35B-8310E947567D}"/>
    <cellStyle name="Input 2 3 2 2 2 2" xfId="21098" xr:uid="{0CDD406A-3B5C-40B0-A0B6-C2DC60363822}"/>
    <cellStyle name="Input 2 3 2 2 2 2 2" xfId="21099" xr:uid="{3E39955A-2E34-48FB-8539-E65E50D06A72}"/>
    <cellStyle name="Input 2 3 2 2 2 2 2 2" xfId="21100" xr:uid="{E168E936-50CB-4903-BD86-1957A06D26A9}"/>
    <cellStyle name="Input 2 3 2 2 2 2 2 3" xfId="21101" xr:uid="{F097FB5D-2A06-48C8-83EB-AF4A1F6063DF}"/>
    <cellStyle name="Input 2 3 2 2 2 2 2 4" xfId="21102" xr:uid="{B3D54E51-316E-48AC-BA79-C1207650179F}"/>
    <cellStyle name="Input 2 3 2 2 2 2 2 5" xfId="21103" xr:uid="{3A9CB137-CE5D-44CA-B298-3DC5C452E92B}"/>
    <cellStyle name="Input 2 3 2 2 2 2 2_Int on Cust Dep" xfId="21104" xr:uid="{18EAED1E-3FB3-4CDA-8380-974A259B9E45}"/>
    <cellStyle name="Input 2 3 2 2 2 2 3" xfId="21105" xr:uid="{72C9C8F4-23F7-41D4-8C95-53F0AF110E5C}"/>
    <cellStyle name="Input 2 3 2 2 2 2 4" xfId="21106" xr:uid="{5A6DCA92-9959-403F-ACA1-72E8419C52FD}"/>
    <cellStyle name="Input 2 3 2 2 2 2 5" xfId="21107" xr:uid="{116DF7A3-10B8-4CC6-B251-547FB1C4C410}"/>
    <cellStyle name="Input 2 3 2 2 2 2 6" xfId="21108" xr:uid="{A203E4C1-C16B-4682-9478-D928CA22D430}"/>
    <cellStyle name="Input 2 3 2 2 2 2 7" xfId="21109" xr:uid="{0C756A70-505A-47AD-A5DD-E7F06F89C960}"/>
    <cellStyle name="Input 2 3 2 2 2 2 8" xfId="21110" xr:uid="{19D6E3A4-4D0F-4D4B-9CBF-1DA64A536A99}"/>
    <cellStyle name="Input 2 3 2 2 2 2 9" xfId="21111" xr:uid="{04B75CF4-C4A1-42B3-B4CE-2D2DD2793D05}"/>
    <cellStyle name="Input 2 3 2 2 2 2_Int on Cust Dep" xfId="21112" xr:uid="{EC78CCFF-08C9-448D-93EB-CD2BA753B3BE}"/>
    <cellStyle name="Input 2 3 2 2 2 3" xfId="21113" xr:uid="{1351CF1E-A006-456B-93A7-00554CDA190A}"/>
    <cellStyle name="Input 2 3 2 2 2 3 2" xfId="21114" xr:uid="{55CE1B1D-73D6-46EA-8A1A-4EF4EAE317C7}"/>
    <cellStyle name="Input 2 3 2 2 2 3 3" xfId="21115" xr:uid="{8569DC5C-6925-447E-97F9-D16B8B8A4A0C}"/>
    <cellStyle name="Input 2 3 2 2 2 3 4" xfId="21116" xr:uid="{9535DE75-5F52-44FC-9596-3EBE6041636F}"/>
    <cellStyle name="Input 2 3 2 2 2 3 5" xfId="21117" xr:uid="{8BA1DCF8-C2D3-423E-A668-E9FC7BD6A4FA}"/>
    <cellStyle name="Input 2 3 2 2 2 3_Int on Cust Dep" xfId="21118" xr:uid="{772E5B05-2D51-41BA-8E29-8174B0B315F6}"/>
    <cellStyle name="Input 2 3 2 2 2 4" xfId="21119" xr:uid="{55E9129D-3D42-49D2-A6D6-8FA54B77BF3E}"/>
    <cellStyle name="Input 2 3 2 2 2 5" xfId="21120" xr:uid="{B7A8CD41-045F-431A-809F-9940A5F12A4A}"/>
    <cellStyle name="Input 2 3 2 2 2 6" xfId="21121" xr:uid="{9C61FBAD-1F2C-47F1-A143-D18FC3DAC77F}"/>
    <cellStyle name="Input 2 3 2 2 2_INPUT Allocators" xfId="21122" xr:uid="{93A37ECB-5A36-4C62-8C2A-5DC58AE4BF10}"/>
    <cellStyle name="Input 2 3 2 2 3" xfId="21123" xr:uid="{0FA9C728-C26A-4633-B936-24F9A4B17504}"/>
    <cellStyle name="Input 2 3 2 2 3 2" xfId="21124" xr:uid="{175BD2FF-8DBE-4536-BA08-918827062014}"/>
    <cellStyle name="Input 2 3 2 2 3 2 2" xfId="21125" xr:uid="{94BC21D8-FF3F-4543-AD36-13CAEB7B2051}"/>
    <cellStyle name="Input 2 3 2 2 3 2 3" xfId="21126" xr:uid="{A7D78F1F-2037-4855-B4C4-D9C1613F08CF}"/>
    <cellStyle name="Input 2 3 2 2 3 2 4" xfId="21127" xr:uid="{BCFB41D2-4AD4-4B57-96C0-CE2278791274}"/>
    <cellStyle name="Input 2 3 2 2 3 2 5" xfId="21128" xr:uid="{43C404F3-55EF-4D9E-9D02-72443EBDECA7}"/>
    <cellStyle name="Input 2 3 2 2 3 2_Int on Cust Dep" xfId="21129" xr:uid="{4DD360E0-B823-4BC3-B884-6F6B65628CAB}"/>
    <cellStyle name="Input 2 3 2 2 3 3" xfId="21130" xr:uid="{A562FBB4-5806-453A-8610-21F47F025869}"/>
    <cellStyle name="Input 2 3 2 2 3 4" xfId="21131" xr:uid="{483E599E-374C-403B-9A6E-C30A93CB99F3}"/>
    <cellStyle name="Input 2 3 2 2 3 5" xfId="21132" xr:uid="{01811238-6F2B-4BDC-9E6A-DD701C44FFFC}"/>
    <cellStyle name="Input 2 3 2 2 3 6" xfId="21133" xr:uid="{CBFA7389-43F3-495F-9852-D14A10D8C897}"/>
    <cellStyle name="Input 2 3 2 2 3 7" xfId="21134" xr:uid="{7FE0C7F5-559C-4FB1-8CC9-BA07165B87C0}"/>
    <cellStyle name="Input 2 3 2 2 3 8" xfId="21135" xr:uid="{0A0C72B4-3A0B-40BE-91CA-F60A297FA7F4}"/>
    <cellStyle name="Input 2 3 2 2 3 9" xfId="21136" xr:uid="{3516FB52-462E-4474-8A45-62DD94023A55}"/>
    <cellStyle name="Input 2 3 2 2 3_Int on Cust Dep" xfId="21137" xr:uid="{D40229C7-6E5A-4050-8069-F0F2D13ABA9A}"/>
    <cellStyle name="Input 2 3 2 2 4" xfId="21138" xr:uid="{A49FD6C6-50B6-4823-BB9E-03745B132B75}"/>
    <cellStyle name="Input 2 3 2 2 4 2" xfId="21139" xr:uid="{62E04496-E993-4793-80D6-0A741304A6FC}"/>
    <cellStyle name="Input 2 3 2 2 4 3" xfId="21140" xr:uid="{54A26B97-1D57-4F7A-9030-81C868619DFE}"/>
    <cellStyle name="Input 2 3 2 2 4 4" xfId="21141" xr:uid="{72AA1E6C-F056-4C0E-A226-C7F83D6C4B84}"/>
    <cellStyle name="Input 2 3 2 2 4 5" xfId="21142" xr:uid="{414D5050-A2AC-4DAD-A596-87AC12311D28}"/>
    <cellStyle name="Input 2 3 2 2 4_Int on Cust Dep" xfId="21143" xr:uid="{70B55C60-8C2E-4EC1-AC25-C854068B8E10}"/>
    <cellStyle name="Input 2 3 2 2 5" xfId="21144" xr:uid="{68C3BEE2-25D6-4F1F-83D1-5E3284F7E0C3}"/>
    <cellStyle name="Input 2 3 2 2 5 2" xfId="21145" xr:uid="{75452061-ACA6-4BC0-BD0D-874AE0DD1A98}"/>
    <cellStyle name="Input 2 3 2 2 5 3" xfId="21146" xr:uid="{F991849A-156C-4B46-9DF7-E3C7DB41CE02}"/>
    <cellStyle name="Input 2 3 2 2 5 4" xfId="21147" xr:uid="{911176AF-E573-4E5D-B636-9BE142F35D5D}"/>
    <cellStyle name="Input 2 3 2 2 5 5" xfId="21148" xr:uid="{82859B3E-7424-4BD0-94FC-6B357B7C66D3}"/>
    <cellStyle name="Input 2 3 2 2 5_Int on Cust Dep" xfId="21149" xr:uid="{7AB31DA2-D4B6-4C1E-B4D1-9404F103B7CB}"/>
    <cellStyle name="Input 2 3 2 2 6" xfId="21150" xr:uid="{8BA861A3-C9E6-4D1C-804C-74EC017ECB0F}"/>
    <cellStyle name="Input 2 3 2 2 7" xfId="21151" xr:uid="{72C634E2-2F47-4BA4-83D3-DC713A2BBA71}"/>
    <cellStyle name="Input 2 3 2 2 8" xfId="21152" xr:uid="{EFF39B80-CFA7-44A5-B318-A12AB21BE237}"/>
    <cellStyle name="Input 2 3 2 2 9" xfId="21153" xr:uid="{B121DEE8-2B3F-41C1-860C-B7E870D1F40F}"/>
    <cellStyle name="Input 2 3 2 2_INPUT Allocators" xfId="21154" xr:uid="{5D138922-189B-41AE-8B66-1EC468BF4248}"/>
    <cellStyle name="Input 2 3 2_INPUT Allocators" xfId="21155" xr:uid="{AC842F56-F861-4718-B52D-83716E2B58BF}"/>
    <cellStyle name="Input 2 3 3" xfId="21156" xr:uid="{72FC5E70-3137-4E63-A1CE-03A9F072C484}"/>
    <cellStyle name="Input 2 3 3 10" xfId="21157" xr:uid="{20D6FA43-2193-4460-A6CE-A8017CDD5B34}"/>
    <cellStyle name="Input 2 3 3 11" xfId="21158" xr:uid="{0072CDFA-D354-4279-9132-AD72A477F40A}"/>
    <cellStyle name="Input 2 3 3 12" xfId="21159" xr:uid="{F0D70840-B4D7-4572-BF86-56A44DBCDBB6}"/>
    <cellStyle name="Input 2 3 3 2" xfId="21160" xr:uid="{3E72E25F-0DE2-4FC4-B315-EF9494BF6B58}"/>
    <cellStyle name="Input 2 3 3 2 2" xfId="21161" xr:uid="{9A192E10-A1C2-4B37-B043-00B8E497818E}"/>
    <cellStyle name="Input 2 3 3 2 2 2" xfId="21162" xr:uid="{E292EC95-6DF2-4D8D-8445-127AB5829FA9}"/>
    <cellStyle name="Input 2 3 3 2 2 2 2" xfId="21163" xr:uid="{87CE40AB-741A-4EC1-B763-11B3F8CD7597}"/>
    <cellStyle name="Input 2 3 3 2 2 2 3" xfId="21164" xr:uid="{936168F5-B637-437B-957B-632580B0BD2F}"/>
    <cellStyle name="Input 2 3 3 2 2 2 4" xfId="21165" xr:uid="{4454F645-98CB-4FD1-A913-F24DA4EEB635}"/>
    <cellStyle name="Input 2 3 3 2 2 2 5" xfId="21166" xr:uid="{2DF0324C-4DEE-4D2B-83FB-F0188A101968}"/>
    <cellStyle name="Input 2 3 3 2 2 2_Int on Cust Dep" xfId="21167" xr:uid="{17DAFA35-0EA0-4731-8419-D1BA5A76BC1E}"/>
    <cellStyle name="Input 2 3 3 2 2 3" xfId="21168" xr:uid="{5213AAAE-CB0B-402D-839C-75E31CBE3848}"/>
    <cellStyle name="Input 2 3 3 2 2 4" xfId="21169" xr:uid="{54F8016A-A762-44DF-91A6-3975C3DB84C4}"/>
    <cellStyle name="Input 2 3 3 2 2 5" xfId="21170" xr:uid="{A098C9F2-BA48-42F4-BC01-9B6E56D957A3}"/>
    <cellStyle name="Input 2 3 3 2 2 6" xfId="21171" xr:uid="{B22BBCFE-6B6A-4030-BD87-D48965683C39}"/>
    <cellStyle name="Input 2 3 3 2 2 7" xfId="21172" xr:uid="{F8D28F42-04B6-4487-A322-F7880FE0997F}"/>
    <cellStyle name="Input 2 3 3 2 2 8" xfId="21173" xr:uid="{26F87EE1-1461-4BB9-BB88-0B734107B0A8}"/>
    <cellStyle name="Input 2 3 3 2 2 9" xfId="21174" xr:uid="{05CC8F14-A554-45AF-B007-FC19C01995FF}"/>
    <cellStyle name="Input 2 3 3 2 2_Int on Cust Dep" xfId="21175" xr:uid="{72172116-7123-4AFF-A772-66C947C02CB5}"/>
    <cellStyle name="Input 2 3 3 2 3" xfId="21176" xr:uid="{ABBFE8E9-6B19-4CD1-AA58-55310B7644EE}"/>
    <cellStyle name="Input 2 3 3 2 3 2" xfId="21177" xr:uid="{5B2410F8-F3CA-4312-9782-29FC3AB5ACD2}"/>
    <cellStyle name="Input 2 3 3 2 3 3" xfId="21178" xr:uid="{8211B712-4C5C-48BA-949D-E70372AEF5D1}"/>
    <cellStyle name="Input 2 3 3 2 3 4" xfId="21179" xr:uid="{957482D1-86AA-47A8-BF1F-33809D48BBA4}"/>
    <cellStyle name="Input 2 3 3 2 3 5" xfId="21180" xr:uid="{23EECFE4-3351-4379-814C-7B5F231AB567}"/>
    <cellStyle name="Input 2 3 3 2 3_Int on Cust Dep" xfId="21181" xr:uid="{AE632E1E-8D81-4BE2-A414-32832C492BE2}"/>
    <cellStyle name="Input 2 3 3 2 4" xfId="21182" xr:uid="{8B6BC885-AADD-4953-85F8-E7FD7044D92B}"/>
    <cellStyle name="Input 2 3 3 2 5" xfId="21183" xr:uid="{57A3F204-94B4-4932-96FC-C12016E98D38}"/>
    <cellStyle name="Input 2 3 3 2 6" xfId="21184" xr:uid="{140E8073-3AA7-44D3-9A70-471572808C65}"/>
    <cellStyle name="Input 2 3 3 2_INPUT Allocators" xfId="21185" xr:uid="{8763376A-C090-454B-B107-F439004A292E}"/>
    <cellStyle name="Input 2 3 3 3" xfId="21186" xr:uid="{E71934CB-74B9-4E34-8DCE-142C56A2C0CD}"/>
    <cellStyle name="Input 2 3 3 3 2" xfId="21187" xr:uid="{DCDCF01F-A491-4E8E-BFAA-5255E0565C8F}"/>
    <cellStyle name="Input 2 3 3 3 2 2" xfId="21188" xr:uid="{353EEABC-4F13-4C51-AA7B-596026AA2EBF}"/>
    <cellStyle name="Input 2 3 3 3 2 3" xfId="21189" xr:uid="{56C29617-73E4-48C1-AA34-A57B656E2506}"/>
    <cellStyle name="Input 2 3 3 3 2 4" xfId="21190" xr:uid="{C53A0953-47E7-49BE-842C-7D1313A809A5}"/>
    <cellStyle name="Input 2 3 3 3 2 5" xfId="21191" xr:uid="{6837FDE9-D300-4D70-A65A-B69206132871}"/>
    <cellStyle name="Input 2 3 3 3 2_Int on Cust Dep" xfId="21192" xr:uid="{B7343454-D797-4E51-BAA9-BC8709029C88}"/>
    <cellStyle name="Input 2 3 3 3 3" xfId="21193" xr:uid="{A7526022-90A7-4680-AACD-3C0D14CDFA67}"/>
    <cellStyle name="Input 2 3 3 3 4" xfId="21194" xr:uid="{9F489F4E-B88A-4544-9648-055548459443}"/>
    <cellStyle name="Input 2 3 3 3 5" xfId="21195" xr:uid="{5EC6FBE4-D584-4BD0-8F3D-227E7239650B}"/>
    <cellStyle name="Input 2 3 3 3 6" xfId="21196" xr:uid="{2619F96F-CE8A-49B3-9439-75BDD03D9055}"/>
    <cellStyle name="Input 2 3 3 3 7" xfId="21197" xr:uid="{BDD4EC8F-81F1-4B1C-B20C-C7BA7299B7F7}"/>
    <cellStyle name="Input 2 3 3 3 8" xfId="21198" xr:uid="{B20B6CC9-B3BC-4D3C-893C-5C0F6DA8E941}"/>
    <cellStyle name="Input 2 3 3 3 9" xfId="21199" xr:uid="{119F7BF0-C644-41F7-9291-5FFD8E627073}"/>
    <cellStyle name="Input 2 3 3 3_Int on Cust Dep" xfId="21200" xr:uid="{B4774FE0-3238-4766-9649-8DF6016DD1B1}"/>
    <cellStyle name="Input 2 3 3 4" xfId="21201" xr:uid="{C9A0E9D3-6407-4BC2-8433-5F9C5983ADB3}"/>
    <cellStyle name="Input 2 3 3 4 2" xfId="21202" xr:uid="{A62EC7CE-6189-4F5C-89D0-C6B4E22E84BA}"/>
    <cellStyle name="Input 2 3 3 4 3" xfId="21203" xr:uid="{DC978888-4C26-48BD-A03C-247178F334B0}"/>
    <cellStyle name="Input 2 3 3 4 4" xfId="21204" xr:uid="{92B025FB-2027-4194-A48C-AF0B6A55F315}"/>
    <cellStyle name="Input 2 3 3 4 5" xfId="21205" xr:uid="{94E9BB8E-2AA0-42AF-A350-4A32D0194F20}"/>
    <cellStyle name="Input 2 3 3 4_Int on Cust Dep" xfId="21206" xr:uid="{BFDC90B8-7AA7-463B-84EB-DE55CD1E22D9}"/>
    <cellStyle name="Input 2 3 3 5" xfId="21207" xr:uid="{046D37E7-6483-43BE-8451-A2F41D54FB24}"/>
    <cellStyle name="Input 2 3 3 5 2" xfId="21208" xr:uid="{F19963D2-CCC7-4F26-BA64-166F6692EC70}"/>
    <cellStyle name="Input 2 3 3 5 3" xfId="21209" xr:uid="{624D59F9-FDAC-47B1-B884-CFD5E3FD5EDD}"/>
    <cellStyle name="Input 2 3 3 5 4" xfId="21210" xr:uid="{BF865109-9A79-4B06-BD09-6628FF94B1D9}"/>
    <cellStyle name="Input 2 3 3 5 5" xfId="21211" xr:uid="{0CF18D86-EFE7-47D8-BC88-5FCE9A5F4FDA}"/>
    <cellStyle name="Input 2 3 3 5_Int on Cust Dep" xfId="21212" xr:uid="{3F84D63A-4FAF-432F-8F66-F55F92E7DA01}"/>
    <cellStyle name="Input 2 3 3 6" xfId="21213" xr:uid="{D81F8082-D8D8-4BBF-B4E1-D2AAEC33EC1B}"/>
    <cellStyle name="Input 2 3 3 7" xfId="21214" xr:uid="{ADF06534-07D8-42BC-B603-E9C5F1E60D04}"/>
    <cellStyle name="Input 2 3 3 8" xfId="21215" xr:uid="{B593D970-80B7-43CF-8AAA-3D9BD52272C0}"/>
    <cellStyle name="Input 2 3 3 9" xfId="21216" xr:uid="{7CB062FF-61D3-4105-B74A-49CBD405CDD7}"/>
    <cellStyle name="Input 2 3 3_INPUT Allocators" xfId="21217" xr:uid="{532D0733-767F-4802-8CB7-CDF73EB92D78}"/>
    <cellStyle name="Input 2 3 4" xfId="21218" xr:uid="{E3FBC9EF-5757-4ACF-BAE3-1D9BDAC27528}"/>
    <cellStyle name="Input 2 3 4 10" xfId="21219" xr:uid="{FA0238DC-E525-4336-AD6C-A7134A95E7EC}"/>
    <cellStyle name="Input 2 3 4 11" xfId="21220" xr:uid="{35B4BB53-888B-4902-8363-A000F4EBAC9C}"/>
    <cellStyle name="Input 2 3 4 12" xfId="21221" xr:uid="{A5871E38-C9D1-40EA-B463-F486013F7187}"/>
    <cellStyle name="Input 2 3 4 2" xfId="21222" xr:uid="{ACED9B96-3924-4F58-8271-D6CE28F367C8}"/>
    <cellStyle name="Input 2 3 4 2 2" xfId="21223" xr:uid="{33D5EB9F-BDCD-4377-9DCD-607698C00E39}"/>
    <cellStyle name="Input 2 3 4 2 2 2" xfId="21224" xr:uid="{1E60D638-52E8-456D-BF16-8336E371DFB4}"/>
    <cellStyle name="Input 2 3 4 2 2 2 2" xfId="21225" xr:uid="{68DEE1A7-627B-44F7-9F3A-A0EBF4E18DEC}"/>
    <cellStyle name="Input 2 3 4 2 2 2 3" xfId="21226" xr:uid="{4768D947-F4CB-4857-854E-A61098A38EB5}"/>
    <cellStyle name="Input 2 3 4 2 2 2 4" xfId="21227" xr:uid="{BCE427DF-7827-493F-89BA-AF12020B466E}"/>
    <cellStyle name="Input 2 3 4 2 2 2 5" xfId="21228" xr:uid="{2069CCCC-98CF-42F4-8914-7F3EC7E3F4F5}"/>
    <cellStyle name="Input 2 3 4 2 2 2_Int on Cust Dep" xfId="21229" xr:uid="{E266A785-DB6A-4CF5-BFB2-61FEEFF77701}"/>
    <cellStyle name="Input 2 3 4 2 2 3" xfId="21230" xr:uid="{06784C6F-77B8-48E9-8067-E66B78BA0300}"/>
    <cellStyle name="Input 2 3 4 2 2 4" xfId="21231" xr:uid="{03E13ADD-AD7B-4D51-A531-282C39DB145B}"/>
    <cellStyle name="Input 2 3 4 2 2 5" xfId="21232" xr:uid="{4AB9EB11-1ECD-4983-B6F0-5F516BB1CDF7}"/>
    <cellStyle name="Input 2 3 4 2 2 6" xfId="21233" xr:uid="{FF8CD26E-A5E5-4206-9F07-27C4A695DD52}"/>
    <cellStyle name="Input 2 3 4 2 2 7" xfId="21234" xr:uid="{DF01EA19-666C-47D7-BF4D-EE2DE517EC89}"/>
    <cellStyle name="Input 2 3 4 2 2 8" xfId="21235" xr:uid="{82CD2F80-C143-4713-A69D-800EB41C1C80}"/>
    <cellStyle name="Input 2 3 4 2 2 9" xfId="21236" xr:uid="{605F8F44-7AAE-4055-A5F5-B5779BA0C12A}"/>
    <cellStyle name="Input 2 3 4 2 2_Int on Cust Dep" xfId="21237" xr:uid="{A665B7AC-7DC6-4C27-983A-70A7383B5BCA}"/>
    <cellStyle name="Input 2 3 4 2 3" xfId="21238" xr:uid="{8AAA144A-43A3-4312-BE99-D5165C909F01}"/>
    <cellStyle name="Input 2 3 4 2 3 2" xfId="21239" xr:uid="{E004182E-29EA-498F-92E6-5A5048A27606}"/>
    <cellStyle name="Input 2 3 4 2 3 3" xfId="21240" xr:uid="{FB89241B-AB27-412E-AFE9-0CFDABA1E37D}"/>
    <cellStyle name="Input 2 3 4 2 3 4" xfId="21241" xr:uid="{5F099028-05D3-47A8-8219-8C5406276BFF}"/>
    <cellStyle name="Input 2 3 4 2 3 5" xfId="21242" xr:uid="{96679CA3-F114-46A1-800A-8855678EB139}"/>
    <cellStyle name="Input 2 3 4 2 3_Int on Cust Dep" xfId="21243" xr:uid="{F475B3C4-0056-49AE-BCF2-5EB5BBC4B326}"/>
    <cellStyle name="Input 2 3 4 2 4" xfId="21244" xr:uid="{340CD446-8BA9-43EE-8F5B-4208E816324F}"/>
    <cellStyle name="Input 2 3 4 2 5" xfId="21245" xr:uid="{341CC9A4-F833-4442-8721-99E71813BA48}"/>
    <cellStyle name="Input 2 3 4 2 6" xfId="21246" xr:uid="{F6293A47-37BE-400F-A9FA-887AF24F2E6D}"/>
    <cellStyle name="Input 2 3 4 2_INPUT Allocators" xfId="21247" xr:uid="{122035BF-0E2A-41BF-8FE0-37453F39CCF4}"/>
    <cellStyle name="Input 2 3 4 3" xfId="21248" xr:uid="{5C5777A0-2F87-4561-8424-5F552B2FC231}"/>
    <cellStyle name="Input 2 3 4 3 2" xfId="21249" xr:uid="{D59458F9-AB49-44FE-A7CC-275A2E49F891}"/>
    <cellStyle name="Input 2 3 4 3 2 2" xfId="21250" xr:uid="{A169AB6B-D956-4C41-8E27-AA720F304C9C}"/>
    <cellStyle name="Input 2 3 4 3 2 3" xfId="21251" xr:uid="{4C56ECF1-5821-4D46-88AF-F69CF74B0F4A}"/>
    <cellStyle name="Input 2 3 4 3 2 4" xfId="21252" xr:uid="{C039FADB-00CB-4DA6-A3D9-FEEAC8B2D6E4}"/>
    <cellStyle name="Input 2 3 4 3 2 5" xfId="21253" xr:uid="{E5A563C1-4A21-4EF0-8C38-881291BAAA18}"/>
    <cellStyle name="Input 2 3 4 3 2_Int on Cust Dep" xfId="21254" xr:uid="{F1C0EBCC-5F5B-49AE-918B-98B00E1B70A5}"/>
    <cellStyle name="Input 2 3 4 3 3" xfId="21255" xr:uid="{416C4E48-BB7C-4BB9-BEA8-297F450F5D5F}"/>
    <cellStyle name="Input 2 3 4 3 4" xfId="21256" xr:uid="{BBA29235-4193-4792-9D4B-566D3F0F5657}"/>
    <cellStyle name="Input 2 3 4 3 5" xfId="21257" xr:uid="{5B432F16-9B20-40D4-9566-BE5AED827A66}"/>
    <cellStyle name="Input 2 3 4 3 6" xfId="21258" xr:uid="{141EAB97-B71D-43D3-8BFF-15BF960E9CED}"/>
    <cellStyle name="Input 2 3 4 3 7" xfId="21259" xr:uid="{BEE2BD81-F788-4599-B596-29954FB522E2}"/>
    <cellStyle name="Input 2 3 4 3 8" xfId="21260" xr:uid="{D9A4AF7A-11E7-43E2-B651-05B4B28825A6}"/>
    <cellStyle name="Input 2 3 4 3 9" xfId="21261" xr:uid="{6B81E273-9B20-4058-A464-7981E24E4299}"/>
    <cellStyle name="Input 2 3 4 3_Int on Cust Dep" xfId="21262" xr:uid="{A218335B-1F80-4351-8066-94E0CB26A9FB}"/>
    <cellStyle name="Input 2 3 4 4" xfId="21263" xr:uid="{E6A646A0-C98B-403B-8E5C-80FC8533E773}"/>
    <cellStyle name="Input 2 3 4 4 2" xfId="21264" xr:uid="{F31D8EFB-412B-4965-B3A2-8E565E9C413C}"/>
    <cellStyle name="Input 2 3 4 4 3" xfId="21265" xr:uid="{4F211D92-4917-49C3-B734-09003D3537CD}"/>
    <cellStyle name="Input 2 3 4 4 4" xfId="21266" xr:uid="{EF9D8052-678A-4E12-9EFF-1CD983A54135}"/>
    <cellStyle name="Input 2 3 4 4 5" xfId="21267" xr:uid="{9BE80A85-0300-4133-A4A6-33CAC28F786D}"/>
    <cellStyle name="Input 2 3 4 4_Int on Cust Dep" xfId="21268" xr:uid="{E4065677-ECF4-432F-A856-8B99C85F42C9}"/>
    <cellStyle name="Input 2 3 4 5" xfId="21269" xr:uid="{DA760B96-7959-4235-82E5-AE6CEE29D911}"/>
    <cellStyle name="Input 2 3 4 5 2" xfId="21270" xr:uid="{45668E45-8697-4425-AAD6-F14C58A87B96}"/>
    <cellStyle name="Input 2 3 4 5 3" xfId="21271" xr:uid="{7DD223CC-67E1-4455-BE20-03CA89C61B38}"/>
    <cellStyle name="Input 2 3 4 5 4" xfId="21272" xr:uid="{708BD7CF-A79B-4272-8281-A50A49238F57}"/>
    <cellStyle name="Input 2 3 4 5 5" xfId="21273" xr:uid="{9A067D1D-B74D-4A96-A6C4-1DEB14B0EF7B}"/>
    <cellStyle name="Input 2 3 4 5_Int on Cust Dep" xfId="21274" xr:uid="{50F8C04D-F7FC-4261-B7FE-722439B1A5D7}"/>
    <cellStyle name="Input 2 3 4 6" xfId="21275" xr:uid="{3E0F3057-0B00-4893-81F2-C25259F69F46}"/>
    <cellStyle name="Input 2 3 4 7" xfId="21276" xr:uid="{84F36391-F580-4248-86E0-3AE97BC9B635}"/>
    <cellStyle name="Input 2 3 4 8" xfId="21277" xr:uid="{C61B94DF-3603-4D9C-A216-A14F33164036}"/>
    <cellStyle name="Input 2 3 4 9" xfId="21278" xr:uid="{8DD8611A-2F87-4F94-8D13-BE24E2BD773E}"/>
    <cellStyle name="Input 2 3 4_INPUT Allocators" xfId="21279" xr:uid="{FFC8AAB5-F2D4-4C49-84BB-B6D51A05A2C3}"/>
    <cellStyle name="Input 2 3 5" xfId="21280" xr:uid="{EE743161-5504-4D6D-A75A-50E56FE5D2B6}"/>
    <cellStyle name="Input 2 3 5 2" xfId="21281" xr:uid="{68870AD3-EA2C-4C8F-B040-A955C30BB0DD}"/>
    <cellStyle name="Input 2 3 5 2 2" xfId="21282" xr:uid="{BE0CB927-4122-427C-8B8D-11EACFF4295A}"/>
    <cellStyle name="Input 2 3 5 2 2 2" xfId="21283" xr:uid="{E81B0A71-D0E8-4B8F-84ED-62C3BC892847}"/>
    <cellStyle name="Input 2 3 5 2 2 3" xfId="21284" xr:uid="{32B43F99-EE42-418A-8715-BDE0F08A6710}"/>
    <cellStyle name="Input 2 3 5 2 2 4" xfId="21285" xr:uid="{3382D5A7-383E-448A-8FBE-09A325109F2E}"/>
    <cellStyle name="Input 2 3 5 2 2 5" xfId="21286" xr:uid="{3871B0E9-3277-4F8F-9A7F-8657E6342661}"/>
    <cellStyle name="Input 2 3 5 2 2_Int on Cust Dep" xfId="21287" xr:uid="{CC5D4F83-C472-4094-B008-3BDF31E40A8C}"/>
    <cellStyle name="Input 2 3 5 2 3" xfId="21288" xr:uid="{A616B38A-5517-425A-9E78-6C9DC76ACF06}"/>
    <cellStyle name="Input 2 3 5 2 4" xfId="21289" xr:uid="{28DF8A4D-5116-4E49-9E6F-621B0BA90F0E}"/>
    <cellStyle name="Input 2 3 5 2 5" xfId="21290" xr:uid="{FBA0003A-9887-4EF7-947F-21ECC11F4AA7}"/>
    <cellStyle name="Input 2 3 5 2 6" xfId="21291" xr:uid="{ED86ABE9-0EFD-4F04-A274-E3615FA11F5C}"/>
    <cellStyle name="Input 2 3 5 2 7" xfId="21292" xr:uid="{E78D8723-54B4-40DA-956F-0802D25502D7}"/>
    <cellStyle name="Input 2 3 5 2 8" xfId="21293" xr:uid="{9A4CE470-50FC-4384-AFFA-6F8DE0427538}"/>
    <cellStyle name="Input 2 3 5 2 9" xfId="21294" xr:uid="{424692A1-4FB9-469C-B9AF-22E0B5CB4A78}"/>
    <cellStyle name="Input 2 3 5 2_Int on Cust Dep" xfId="21295" xr:uid="{D5ACD1C7-A3A7-4A3C-A260-59B7683DF1FD}"/>
    <cellStyle name="Input 2 3 5 3" xfId="21296" xr:uid="{CC11068D-3E4A-4547-8380-538301251BE5}"/>
    <cellStyle name="Input 2 3 5 3 2" xfId="21297" xr:uid="{A0027B29-F344-4FA0-BFAF-257CB92A86D4}"/>
    <cellStyle name="Input 2 3 5 3 3" xfId="21298" xr:uid="{D4B70269-ABD9-4C10-99C2-56FD653720CA}"/>
    <cellStyle name="Input 2 3 5 3 4" xfId="21299" xr:uid="{D7569C4A-57F5-4A3D-B22D-6668CC0D9C0D}"/>
    <cellStyle name="Input 2 3 5 3 5" xfId="21300" xr:uid="{46159804-2DBA-4E9C-86FD-95E6773DA544}"/>
    <cellStyle name="Input 2 3 5 3_Int on Cust Dep" xfId="21301" xr:uid="{E04C2B94-8600-4EEE-B780-EAD4617AA5FE}"/>
    <cellStyle name="Input 2 3 5 4" xfId="21302" xr:uid="{313A0075-718E-4B52-9500-DFF97975D5FC}"/>
    <cellStyle name="Input 2 3 5 5" xfId="21303" xr:uid="{16D54BFB-40F4-49D2-99AA-152B140CFAA0}"/>
    <cellStyle name="Input 2 3 5 6" xfId="21304" xr:uid="{6BD84B72-6BC7-4B5D-BA96-FE01FA4FE418}"/>
    <cellStyle name="Input 2 3 5_INPUT Allocators" xfId="21305" xr:uid="{9B398CD5-F109-4B38-A630-DC0E1BD55463}"/>
    <cellStyle name="Input 2 3 6" xfId="21306" xr:uid="{721C3C64-F55B-459E-9AA4-B32D67A27679}"/>
    <cellStyle name="Input 2 3 6 2" xfId="21307" xr:uid="{23A522D9-C24D-4C35-A35E-C46DC73BB61B}"/>
    <cellStyle name="Input 2 3 6 2 2" xfId="21308" xr:uid="{F274FBA2-0BB3-45E0-BE58-CDF2702D3104}"/>
    <cellStyle name="Input 2 3 6 2 3" xfId="21309" xr:uid="{F96DE8B4-132D-4453-A42B-8C690F276B8C}"/>
    <cellStyle name="Input 2 3 6 2 4" xfId="21310" xr:uid="{1F3A912F-3F9B-4255-B113-52C4B361AB51}"/>
    <cellStyle name="Input 2 3 6 2 5" xfId="21311" xr:uid="{F3BF5196-6DB8-4BEF-A63D-6210C1716A2C}"/>
    <cellStyle name="Input 2 3 6 2_Int on Cust Dep" xfId="21312" xr:uid="{0198F8C0-E641-42D2-8877-DBA9294967C0}"/>
    <cellStyle name="Input 2 3 6 3" xfId="21313" xr:uid="{A3EAE04B-9D4B-4072-91F4-65B8CF4835F5}"/>
    <cellStyle name="Input 2 3 6 4" xfId="21314" xr:uid="{3DE241AA-077E-4917-959C-9E01FE01A187}"/>
    <cellStyle name="Input 2 3 6 5" xfId="21315" xr:uid="{9C4177DC-C302-4A5B-9838-C6828C3417B4}"/>
    <cellStyle name="Input 2 3 6 6" xfId="21316" xr:uid="{8D9BF272-3971-4294-AA2B-D79471A2927C}"/>
    <cellStyle name="Input 2 3 6 7" xfId="21317" xr:uid="{46B70706-4003-40E4-B769-F4B0318FDE90}"/>
    <cellStyle name="Input 2 3 6 8" xfId="21318" xr:uid="{5ABEDE18-CC27-4CBB-94F2-90B22C7BEF68}"/>
    <cellStyle name="Input 2 3 6 9" xfId="21319" xr:uid="{B7CC90F3-A7D2-4A27-9A46-610C6073A25D}"/>
    <cellStyle name="Input 2 3 6_Int on Cust Dep" xfId="21320" xr:uid="{EC1CFCD3-80A1-46C0-B725-C88376ACF7CA}"/>
    <cellStyle name="Input 2 3 7" xfId="21321" xr:uid="{49FD3656-EC5A-42D4-91D8-84FC0B5A276B}"/>
    <cellStyle name="Input 2 3 7 2" xfId="21322" xr:uid="{E2CBB9D2-9696-4A7B-8AD0-8A34C7A0A12A}"/>
    <cellStyle name="Input 2 3 7 3" xfId="21323" xr:uid="{6BD9AD2A-5B86-4E27-AEDC-8B3BAA415BC8}"/>
    <cellStyle name="Input 2 3 7 4" xfId="21324" xr:uid="{88EDBD18-A27C-43C4-B878-D4A68FBBF92A}"/>
    <cellStyle name="Input 2 3 7 5" xfId="21325" xr:uid="{E5959C7E-EDA5-4A61-8DD9-54FF2DACD689}"/>
    <cellStyle name="Input 2 3 7_Int on Cust Dep" xfId="21326" xr:uid="{A417DA80-0012-4B72-BDD1-5B10BA053DAB}"/>
    <cellStyle name="Input 2 3 8" xfId="21327" xr:uid="{F401E5D1-AFAD-4D38-AA90-1DFE47EC9C6B}"/>
    <cellStyle name="Input 2 3 8 2" xfId="21328" xr:uid="{CCDDAE7F-3A13-4BE4-9617-94814329A7F1}"/>
    <cellStyle name="Input 2 3 8 3" xfId="21329" xr:uid="{7923F45A-1514-4A02-B546-DEED031E9157}"/>
    <cellStyle name="Input 2 3 8 4" xfId="21330" xr:uid="{58DCB8ED-B5F5-4C0C-A525-5D72068B0C09}"/>
    <cellStyle name="Input 2 3 8 5" xfId="21331" xr:uid="{1221C646-477F-413C-9DDD-3E54225F96B5}"/>
    <cellStyle name="Input 2 3 8_Int on Cust Dep" xfId="21332" xr:uid="{B113B424-BF8B-47B1-9629-F8A28A132B44}"/>
    <cellStyle name="Input 2 3 9" xfId="21333" xr:uid="{A92A32D0-ECB0-4917-8B92-F4A2EFC01E23}"/>
    <cellStyle name="Input 2 3_INPUT Allocators" xfId="21334" xr:uid="{A46C0E4B-7013-4740-B629-55DD9B45380E}"/>
    <cellStyle name="Input 2 30" xfId="21335" xr:uid="{07DBC9DF-554C-4EC5-81FD-3757F0362A9E}"/>
    <cellStyle name="Input 2 31" xfId="21336" xr:uid="{0698087A-741D-433E-8297-4C4F290A991B}"/>
    <cellStyle name="Input 2 32" xfId="21337" xr:uid="{C98B4062-CA7E-45A1-BB89-BC4F7C4C4EEF}"/>
    <cellStyle name="Input 2 33" xfId="21338" xr:uid="{3265C36A-CF41-43D2-83BC-C1E9615048CC}"/>
    <cellStyle name="Input 2 34" xfId="21339" xr:uid="{C30E2633-7429-4903-9761-56E915D82475}"/>
    <cellStyle name="Input 2 35" xfId="21340" xr:uid="{71646BA2-A640-40DD-B101-D9C38F1C5744}"/>
    <cellStyle name="Input 2 36" xfId="21341" xr:uid="{F9D6E8AE-9A13-45B5-9715-C5447FC0C5AB}"/>
    <cellStyle name="Input 2 37" xfId="21342" xr:uid="{6B01A647-A970-4AD8-847F-9DAE95F9E948}"/>
    <cellStyle name="Input 2 38" xfId="21343" xr:uid="{6E369648-9301-4371-8CBF-D25D42EDA354}"/>
    <cellStyle name="Input 2 39" xfId="21344" xr:uid="{2C3EDC2C-05B7-48A1-B10A-5668ABC660CE}"/>
    <cellStyle name="Input 2 4" xfId="21345" xr:uid="{18005B27-723A-40E3-A9C6-056AB9DA5C84}"/>
    <cellStyle name="Input 2 4 10" xfId="21346" xr:uid="{10DDBD49-57AA-4221-B613-0E3FE9B8AE75}"/>
    <cellStyle name="Input 2 4 11" xfId="21347" xr:uid="{BADD7BC1-41B6-42D0-848D-E37767AC810E}"/>
    <cellStyle name="Input 2 4 12" xfId="21348" xr:uid="{0D880C7C-51FF-4AF1-8B9F-4FBF41903A61}"/>
    <cellStyle name="Input 2 4 13" xfId="21349" xr:uid="{2D7C1404-F477-4BE7-943A-4A25F5EB5421}"/>
    <cellStyle name="Input 2 4 14" xfId="21350" xr:uid="{7EFB875C-2C29-452D-8C97-948E541EAD99}"/>
    <cellStyle name="Input 2 4 15" xfId="21351" xr:uid="{34C9F0BD-06A7-4290-AF55-5A1D8E8CA182}"/>
    <cellStyle name="Input 2 4 2" xfId="21352" xr:uid="{2B698ACC-85B7-4D26-B2BF-75E3EE7A84F2}"/>
    <cellStyle name="Input 2 4 2 2" xfId="21353" xr:uid="{4379AC6F-B7FF-4EAD-80AE-FAE5C987510F}"/>
    <cellStyle name="Input 2 4 2 2 10" xfId="21354" xr:uid="{ED946727-8530-4AD9-8B00-B7B52FF1DF0E}"/>
    <cellStyle name="Input 2 4 2 2 11" xfId="21355" xr:uid="{75F82000-E659-42DF-BC7C-C8ED49AE9FD4}"/>
    <cellStyle name="Input 2 4 2 2 12" xfId="21356" xr:uid="{2E0285DC-8EEB-4DD9-BBAD-194BA693CECD}"/>
    <cellStyle name="Input 2 4 2 2 2" xfId="21357" xr:uid="{E3163149-0D97-47FA-96D6-BDF6C2ED0573}"/>
    <cellStyle name="Input 2 4 2 2 2 2" xfId="21358" xr:uid="{A17194B1-9B53-4AB4-BD01-997C50CC4C9A}"/>
    <cellStyle name="Input 2 4 2 2 2 2 2" xfId="21359" xr:uid="{41CCCD11-1556-42C0-BAAE-054AD78E064B}"/>
    <cellStyle name="Input 2 4 2 2 2 2 2 2" xfId="21360" xr:uid="{1B8077B9-3732-4DA9-8D72-98AB1FF5BC29}"/>
    <cellStyle name="Input 2 4 2 2 2 2 2 3" xfId="21361" xr:uid="{2FBEC424-68BF-4AE8-81DE-EF7BE069B7C8}"/>
    <cellStyle name="Input 2 4 2 2 2 2 2 4" xfId="21362" xr:uid="{95739013-505A-4BD7-A0D3-B8658E235734}"/>
    <cellStyle name="Input 2 4 2 2 2 2 2 5" xfId="21363" xr:uid="{0F2E3624-B2AE-4C07-BC6F-97D3FC386AC9}"/>
    <cellStyle name="Input 2 4 2 2 2 2 2_Int on Cust Dep" xfId="21364" xr:uid="{CDF9F2FF-4408-4862-9103-4ACDE2FE5570}"/>
    <cellStyle name="Input 2 4 2 2 2 2 3" xfId="21365" xr:uid="{540C6C60-472C-4CEE-B96D-B2F59B9C8C04}"/>
    <cellStyle name="Input 2 4 2 2 2 2 4" xfId="21366" xr:uid="{2E2CAEDB-FBEA-42F1-AE06-942925ADB4E0}"/>
    <cellStyle name="Input 2 4 2 2 2 2 5" xfId="21367" xr:uid="{A464F655-B602-40F6-BAFF-B0D0A6CAD9B2}"/>
    <cellStyle name="Input 2 4 2 2 2 2 6" xfId="21368" xr:uid="{E448BAE0-D71E-4F15-8901-CADE60B5B5BD}"/>
    <cellStyle name="Input 2 4 2 2 2 2 7" xfId="21369" xr:uid="{8DE07070-7E2D-4E00-B1F0-197DCBAEB0EB}"/>
    <cellStyle name="Input 2 4 2 2 2 2 8" xfId="21370" xr:uid="{220E8681-6C31-4412-8F71-92F77095AF03}"/>
    <cellStyle name="Input 2 4 2 2 2 2 9" xfId="21371" xr:uid="{482F9B79-148D-4E97-AC70-CA723D4FC485}"/>
    <cellStyle name="Input 2 4 2 2 2 2_Int on Cust Dep" xfId="21372" xr:uid="{82D953AA-6A59-43CE-81D2-4FBE85A7E470}"/>
    <cellStyle name="Input 2 4 2 2 2 3" xfId="21373" xr:uid="{6C70FEEA-7C86-41F0-8F00-520297DFE90C}"/>
    <cellStyle name="Input 2 4 2 2 2 3 2" xfId="21374" xr:uid="{49E4B54E-EB57-40F2-ACB9-64B274E2D9B8}"/>
    <cellStyle name="Input 2 4 2 2 2 3 3" xfId="21375" xr:uid="{7678E729-B5A9-4FAE-AEA6-4057C523EB59}"/>
    <cellStyle name="Input 2 4 2 2 2 3 4" xfId="21376" xr:uid="{41EE9B78-B018-45B3-B263-61EF9247BB54}"/>
    <cellStyle name="Input 2 4 2 2 2 3 5" xfId="21377" xr:uid="{3EB96F3D-35DC-4216-B23A-EA28F0AFAD38}"/>
    <cellStyle name="Input 2 4 2 2 2 3_Int on Cust Dep" xfId="21378" xr:uid="{1B2D140E-A383-426D-A682-CF2088F81C37}"/>
    <cellStyle name="Input 2 4 2 2 2 4" xfId="21379" xr:uid="{A6CA92A7-2E0C-43E8-8EB1-032BB1830616}"/>
    <cellStyle name="Input 2 4 2 2 2 5" xfId="21380" xr:uid="{62CE6473-EA82-4000-BABA-A09DFED43D0B}"/>
    <cellStyle name="Input 2 4 2 2 2 6" xfId="21381" xr:uid="{81848C37-B263-4365-AEC6-52AA3781A81C}"/>
    <cellStyle name="Input 2 4 2 2 2_INPUT Allocators" xfId="21382" xr:uid="{AA798E87-C73C-4971-B75C-95F5BDA965E5}"/>
    <cellStyle name="Input 2 4 2 2 3" xfId="21383" xr:uid="{BE9DC0E4-AB76-44D4-9855-ED285724CFC0}"/>
    <cellStyle name="Input 2 4 2 2 3 2" xfId="21384" xr:uid="{E560AB2C-43BD-4C98-8FC8-929034C48EE7}"/>
    <cellStyle name="Input 2 4 2 2 3 2 2" xfId="21385" xr:uid="{72CA2E15-E44C-4B07-AA5D-F577C98815E3}"/>
    <cellStyle name="Input 2 4 2 2 3 2 3" xfId="21386" xr:uid="{FA5EADB0-C76C-4232-BA8A-325D80144F73}"/>
    <cellStyle name="Input 2 4 2 2 3 2 4" xfId="21387" xr:uid="{7C831B43-5F18-4C66-AD44-DF438529724D}"/>
    <cellStyle name="Input 2 4 2 2 3 2 5" xfId="21388" xr:uid="{14A67F72-4555-49BF-A5B4-3F62750A1416}"/>
    <cellStyle name="Input 2 4 2 2 3 2_Int on Cust Dep" xfId="21389" xr:uid="{ED130054-2D3F-45EF-B15A-4176779C012E}"/>
    <cellStyle name="Input 2 4 2 2 3 3" xfId="21390" xr:uid="{E50F4222-EC98-4107-95B6-62C833F63065}"/>
    <cellStyle name="Input 2 4 2 2 3 4" xfId="21391" xr:uid="{3268529D-08A3-4124-8DD1-5EAA7B8EB0E6}"/>
    <cellStyle name="Input 2 4 2 2 3 5" xfId="21392" xr:uid="{1C5E3035-65E4-4C6C-A50D-FC9574C15A6B}"/>
    <cellStyle name="Input 2 4 2 2 3 6" xfId="21393" xr:uid="{2A43714E-B07A-473B-AEEE-954118CBD02A}"/>
    <cellStyle name="Input 2 4 2 2 3 7" xfId="21394" xr:uid="{990E40EF-DF98-4DAD-BC88-E7EC252C31BD}"/>
    <cellStyle name="Input 2 4 2 2 3 8" xfId="21395" xr:uid="{C0760058-ED03-4154-BACF-B296C693B9B8}"/>
    <cellStyle name="Input 2 4 2 2 3 9" xfId="21396" xr:uid="{BE3A86AA-91BB-4B55-AD45-DEA960F17679}"/>
    <cellStyle name="Input 2 4 2 2 3_Int on Cust Dep" xfId="21397" xr:uid="{BF523DAF-6689-47D8-8941-3807B6022368}"/>
    <cellStyle name="Input 2 4 2 2 4" xfId="21398" xr:uid="{1F87468E-0B52-4B3B-9B4C-02BF13F7B3F5}"/>
    <cellStyle name="Input 2 4 2 2 4 2" xfId="21399" xr:uid="{8A44E197-D267-4E89-B946-412FB6BABD8C}"/>
    <cellStyle name="Input 2 4 2 2 4 3" xfId="21400" xr:uid="{08419917-77EB-48E4-89FB-FD9380045E1B}"/>
    <cellStyle name="Input 2 4 2 2 4 4" xfId="21401" xr:uid="{99F57933-D7F7-4353-B85C-88E5E0B91596}"/>
    <cellStyle name="Input 2 4 2 2 4 5" xfId="21402" xr:uid="{DA3C37CD-9D2A-4054-829F-53CAAF8296D0}"/>
    <cellStyle name="Input 2 4 2 2 4_Int on Cust Dep" xfId="21403" xr:uid="{423CC257-E8C2-4D5C-BC47-196416770E58}"/>
    <cellStyle name="Input 2 4 2 2 5" xfId="21404" xr:uid="{62D44932-B552-4248-A205-9471274D025F}"/>
    <cellStyle name="Input 2 4 2 2 5 2" xfId="21405" xr:uid="{2F9FE41B-A395-43FF-997A-D85F657E6740}"/>
    <cellStyle name="Input 2 4 2 2 5 3" xfId="21406" xr:uid="{E614D751-68B9-4014-A88F-8B9FBED9EF85}"/>
    <cellStyle name="Input 2 4 2 2 5 4" xfId="21407" xr:uid="{5BE32051-CE92-4F83-B1B7-91AA5831934C}"/>
    <cellStyle name="Input 2 4 2 2 5 5" xfId="21408" xr:uid="{13D127EA-3A1E-4C75-BCBA-18A96E824F5A}"/>
    <cellStyle name="Input 2 4 2 2 5_Int on Cust Dep" xfId="21409" xr:uid="{7EE90F2F-2833-4370-BB69-FAD94F96DF81}"/>
    <cellStyle name="Input 2 4 2 2 6" xfId="21410" xr:uid="{5B54AC36-E1CE-4D69-85B4-86CFDB833680}"/>
    <cellStyle name="Input 2 4 2 2 7" xfId="21411" xr:uid="{7505DEFF-FF7C-4648-8BB8-981DEF6E80A9}"/>
    <cellStyle name="Input 2 4 2 2 8" xfId="21412" xr:uid="{51F95523-F2B7-479D-980B-ED12FF614449}"/>
    <cellStyle name="Input 2 4 2 2 9" xfId="21413" xr:uid="{07136E91-649A-4323-82C0-B7989DB98A28}"/>
    <cellStyle name="Input 2 4 2 2_INPUT Allocators" xfId="21414" xr:uid="{4EC7FCC8-556F-4086-A49C-7B98CBA37E86}"/>
    <cellStyle name="Input 2 4 2_INPUT Allocators" xfId="21415" xr:uid="{7918E0D8-FE09-4B62-A12C-7E53D706D8DE}"/>
    <cellStyle name="Input 2 4 3" xfId="21416" xr:uid="{AF874BD0-D99B-4076-BC32-A58A2278B1E5}"/>
    <cellStyle name="Input 2 4 3 10" xfId="21417" xr:uid="{60AA610B-3B4A-4F4B-B009-0358535FA594}"/>
    <cellStyle name="Input 2 4 3 11" xfId="21418" xr:uid="{7453F49B-C0F7-444A-AF83-825FCE437A4E}"/>
    <cellStyle name="Input 2 4 3 12" xfId="21419" xr:uid="{56078F9F-6CC8-4260-95D7-8C5F97D50D8D}"/>
    <cellStyle name="Input 2 4 3 2" xfId="21420" xr:uid="{16616570-069F-4A08-B5B4-E50DF5447174}"/>
    <cellStyle name="Input 2 4 3 2 2" xfId="21421" xr:uid="{1C3CD11E-4AB9-4E9E-8C80-AFEE296F5A7B}"/>
    <cellStyle name="Input 2 4 3 2 2 2" xfId="21422" xr:uid="{E00071D8-F483-4798-BDFF-B4FD991848CB}"/>
    <cellStyle name="Input 2 4 3 2 2 2 2" xfId="21423" xr:uid="{A6A54DF5-A001-45DC-BC1C-25667B395738}"/>
    <cellStyle name="Input 2 4 3 2 2 2 3" xfId="21424" xr:uid="{F1B3467E-70BA-43FE-87C4-73F7C520AB12}"/>
    <cellStyle name="Input 2 4 3 2 2 2 4" xfId="21425" xr:uid="{6968B4EA-19D3-484E-B8BE-1D2DF302FFA3}"/>
    <cellStyle name="Input 2 4 3 2 2 2 5" xfId="21426" xr:uid="{37340713-147F-4426-983F-012B9AD966C9}"/>
    <cellStyle name="Input 2 4 3 2 2 2_Int on Cust Dep" xfId="21427" xr:uid="{24385875-631F-41E4-8D25-6C20D083DE5E}"/>
    <cellStyle name="Input 2 4 3 2 2 3" xfId="21428" xr:uid="{808C7D4A-F25F-40CB-B19A-64FF503AAB11}"/>
    <cellStyle name="Input 2 4 3 2 2 4" xfId="21429" xr:uid="{3D910207-6383-461D-B7EC-EDB89D485F13}"/>
    <cellStyle name="Input 2 4 3 2 2 5" xfId="21430" xr:uid="{F211A774-A031-4EFE-B6F0-A9EEFF31B404}"/>
    <cellStyle name="Input 2 4 3 2 2 6" xfId="21431" xr:uid="{43646D35-137E-47D2-85D4-DC4408519E28}"/>
    <cellStyle name="Input 2 4 3 2 2 7" xfId="21432" xr:uid="{E650EFAE-5AE0-4749-9034-0337B354A42D}"/>
    <cellStyle name="Input 2 4 3 2 2 8" xfId="21433" xr:uid="{5A32BBDA-DC6C-4EF8-9A30-A9BFC14F7400}"/>
    <cellStyle name="Input 2 4 3 2 2 9" xfId="21434" xr:uid="{E38A9874-6741-414E-B495-F7702F8A7E39}"/>
    <cellStyle name="Input 2 4 3 2 2_Int on Cust Dep" xfId="21435" xr:uid="{622B3BA0-A511-4410-90E8-200510670171}"/>
    <cellStyle name="Input 2 4 3 2 3" xfId="21436" xr:uid="{7546835B-B3E3-4581-AECF-A423F494A380}"/>
    <cellStyle name="Input 2 4 3 2 3 2" xfId="21437" xr:uid="{855FD17E-6641-42A5-950F-6A1FAC8ECA7F}"/>
    <cellStyle name="Input 2 4 3 2 3 3" xfId="21438" xr:uid="{0C8F8C45-D21D-4F9A-B5D8-12E8CD4CB1AC}"/>
    <cellStyle name="Input 2 4 3 2 3 4" xfId="21439" xr:uid="{E7170F5F-FE2C-448E-A313-C572F3C389A7}"/>
    <cellStyle name="Input 2 4 3 2 3 5" xfId="21440" xr:uid="{ADC5C57E-1F68-410E-B905-D42E7BDA0E86}"/>
    <cellStyle name="Input 2 4 3 2 3_Int on Cust Dep" xfId="21441" xr:uid="{5F5F64B6-54C5-481A-9DC1-8BF51043F3F5}"/>
    <cellStyle name="Input 2 4 3 2 4" xfId="21442" xr:uid="{442CB392-4880-4FA7-89AC-5464B6638FA4}"/>
    <cellStyle name="Input 2 4 3 2 5" xfId="21443" xr:uid="{BB93275D-9B6D-4D6E-89D2-B64740E3691E}"/>
    <cellStyle name="Input 2 4 3 2 6" xfId="21444" xr:uid="{5D354DBE-404A-420C-AB78-22CE79CA6D2B}"/>
    <cellStyle name="Input 2 4 3 2_INPUT Allocators" xfId="21445" xr:uid="{398D90F5-FCCE-4B74-8C2A-024383FC53C5}"/>
    <cellStyle name="Input 2 4 3 3" xfId="21446" xr:uid="{14A809B5-C0C0-41DC-A292-7E070557D26C}"/>
    <cellStyle name="Input 2 4 3 3 2" xfId="21447" xr:uid="{260C13F3-4CDA-4C3C-8EB2-01BC446ACF95}"/>
    <cellStyle name="Input 2 4 3 3 2 2" xfId="21448" xr:uid="{00FEB74D-83C7-49E8-8172-EE26E7B76710}"/>
    <cellStyle name="Input 2 4 3 3 2 3" xfId="21449" xr:uid="{E7261D4B-F8F7-4E1A-A084-1A6CFCE83D09}"/>
    <cellStyle name="Input 2 4 3 3 2 4" xfId="21450" xr:uid="{64F0E731-F8F6-4EEB-9401-4F0431F58636}"/>
    <cellStyle name="Input 2 4 3 3 2 5" xfId="21451" xr:uid="{75DBB2B9-BA5A-4D2E-8E6C-2D9AE4BA162D}"/>
    <cellStyle name="Input 2 4 3 3 2_Int on Cust Dep" xfId="21452" xr:uid="{396EF81A-2F77-48E7-9E87-64B47B70E015}"/>
    <cellStyle name="Input 2 4 3 3 3" xfId="21453" xr:uid="{33AF5A1F-A37A-44EA-A1ED-B66C53C641F5}"/>
    <cellStyle name="Input 2 4 3 3 4" xfId="21454" xr:uid="{59966EF3-E6AA-4206-88B7-6FE6A77B36C2}"/>
    <cellStyle name="Input 2 4 3 3 5" xfId="21455" xr:uid="{626EA63A-B684-4C54-9B95-9393FB769469}"/>
    <cellStyle name="Input 2 4 3 3 6" xfId="21456" xr:uid="{60D54569-173B-4815-9E0F-436A07FC6F29}"/>
    <cellStyle name="Input 2 4 3 3 7" xfId="21457" xr:uid="{5D156D0C-D9BA-4A28-8605-6A1F5E8680F2}"/>
    <cellStyle name="Input 2 4 3 3 8" xfId="21458" xr:uid="{C0373825-87DF-4FD9-A3BA-0613134EE2BD}"/>
    <cellStyle name="Input 2 4 3 3 9" xfId="21459" xr:uid="{681DA51D-2B0E-4260-A772-03E6DA28EA9B}"/>
    <cellStyle name="Input 2 4 3 3_Int on Cust Dep" xfId="21460" xr:uid="{58AD6F69-B272-4A2E-9EAF-7C5E299A4943}"/>
    <cellStyle name="Input 2 4 3 4" xfId="21461" xr:uid="{D5C1904D-234D-48F4-941A-8FADCA1F538B}"/>
    <cellStyle name="Input 2 4 3 4 2" xfId="21462" xr:uid="{0BA35894-FCA2-48D7-9AA6-ABB03630178D}"/>
    <cellStyle name="Input 2 4 3 4 3" xfId="21463" xr:uid="{E0FC6C37-3EBE-4304-8473-9945D5C563E9}"/>
    <cellStyle name="Input 2 4 3 4 4" xfId="21464" xr:uid="{B7E4531B-8781-4997-B553-1BFB9972549F}"/>
    <cellStyle name="Input 2 4 3 4 5" xfId="21465" xr:uid="{2FB9879E-3F1C-498E-B4CB-65FDBC144694}"/>
    <cellStyle name="Input 2 4 3 4_Int on Cust Dep" xfId="21466" xr:uid="{A9C2C9DA-DDF8-4F36-B4B1-8BF16D2A30C1}"/>
    <cellStyle name="Input 2 4 3 5" xfId="21467" xr:uid="{6CA616A0-F2B6-48E1-9017-09A72DE956A7}"/>
    <cellStyle name="Input 2 4 3 5 2" xfId="21468" xr:uid="{38FD6CA3-4476-4E48-A896-5C750C4F98B6}"/>
    <cellStyle name="Input 2 4 3 5 3" xfId="21469" xr:uid="{A1D0C855-47FD-499F-864F-A1DA5B9F5473}"/>
    <cellStyle name="Input 2 4 3 5 4" xfId="21470" xr:uid="{C2500CB6-0B2F-4D02-9EEC-D0D053A870C2}"/>
    <cellStyle name="Input 2 4 3 5 5" xfId="21471" xr:uid="{D800838C-9D78-49B8-993A-AB2E9FCC61A7}"/>
    <cellStyle name="Input 2 4 3 5_Int on Cust Dep" xfId="21472" xr:uid="{F03E285A-987F-4E9D-99F5-EED02250C8DB}"/>
    <cellStyle name="Input 2 4 3 6" xfId="21473" xr:uid="{22EBF6D1-EAC3-4B5C-85A8-86ADEC7B394E}"/>
    <cellStyle name="Input 2 4 3 7" xfId="21474" xr:uid="{A26FA11D-A179-4A70-9DE0-F86CF2103175}"/>
    <cellStyle name="Input 2 4 3 8" xfId="21475" xr:uid="{DA9365FF-6993-4ECE-BEB3-BCD32F46BE2B}"/>
    <cellStyle name="Input 2 4 3 9" xfId="21476" xr:uid="{B62752AF-A516-4788-9FAB-40C74C644BB4}"/>
    <cellStyle name="Input 2 4 3_INPUT Allocators" xfId="21477" xr:uid="{28968DA5-2B2C-45C2-8407-2A33290E97B0}"/>
    <cellStyle name="Input 2 4 4" xfId="21478" xr:uid="{74F005CE-1D57-4715-9DD9-DFC26A272EC2}"/>
    <cellStyle name="Input 2 4 4 10" xfId="21479" xr:uid="{636DA87B-58BE-4BE0-A784-B74E61BE08E7}"/>
    <cellStyle name="Input 2 4 4 11" xfId="21480" xr:uid="{6BC41188-0E3E-4AB1-8991-936B89E0A4EE}"/>
    <cellStyle name="Input 2 4 4 12" xfId="21481" xr:uid="{ECBA4256-1486-47B8-A573-94C432D5C1ED}"/>
    <cellStyle name="Input 2 4 4 2" xfId="21482" xr:uid="{173B0D6E-D19E-4A05-9D1C-DE63E75E8E60}"/>
    <cellStyle name="Input 2 4 4 2 2" xfId="21483" xr:uid="{8B5CBDDE-F0AD-4B17-9FC8-BF5E69AF0BD2}"/>
    <cellStyle name="Input 2 4 4 2 2 2" xfId="21484" xr:uid="{5D79464D-88E6-454A-8BF9-786AF5C11DEE}"/>
    <cellStyle name="Input 2 4 4 2 2 2 2" xfId="21485" xr:uid="{93C3EFE6-12E7-4613-9492-9E6587902DAE}"/>
    <cellStyle name="Input 2 4 4 2 2 2 3" xfId="21486" xr:uid="{7E87A642-4F4B-4308-B4BA-F659E458C5F3}"/>
    <cellStyle name="Input 2 4 4 2 2 2 4" xfId="21487" xr:uid="{05E592C7-E655-484D-A2F7-99FF5473F151}"/>
    <cellStyle name="Input 2 4 4 2 2 2 5" xfId="21488" xr:uid="{43F90BD9-CE3F-49F6-B4FD-B9A86F5DD218}"/>
    <cellStyle name="Input 2 4 4 2 2 2_Int on Cust Dep" xfId="21489" xr:uid="{5E2B372F-2137-44DE-95DB-4DA08934FAE4}"/>
    <cellStyle name="Input 2 4 4 2 2 3" xfId="21490" xr:uid="{E7B7EE9C-FA7F-475B-9AFC-C1111BCEC8E0}"/>
    <cellStyle name="Input 2 4 4 2 2 4" xfId="21491" xr:uid="{927EC5C5-F65C-4F31-99F7-DC62C6A7392F}"/>
    <cellStyle name="Input 2 4 4 2 2 5" xfId="21492" xr:uid="{52F7F433-61DD-4D16-8A03-10F0C642E6EC}"/>
    <cellStyle name="Input 2 4 4 2 2 6" xfId="21493" xr:uid="{869F566C-EFE0-45AF-B596-C3B58672D4BB}"/>
    <cellStyle name="Input 2 4 4 2 2 7" xfId="21494" xr:uid="{C81E0AB5-B502-4797-9115-A6AA5EC2547D}"/>
    <cellStyle name="Input 2 4 4 2 2 8" xfId="21495" xr:uid="{2F9F1140-8F99-4F6D-8B29-FC48D73C5617}"/>
    <cellStyle name="Input 2 4 4 2 2 9" xfId="21496" xr:uid="{EBCC6B97-2C96-416E-A4D9-54508CC8893F}"/>
    <cellStyle name="Input 2 4 4 2 2_Int on Cust Dep" xfId="21497" xr:uid="{F0F42F9C-EE95-4BF9-A643-2B192ED420D5}"/>
    <cellStyle name="Input 2 4 4 2 3" xfId="21498" xr:uid="{B817E5D2-6D1D-4E2B-958A-98295C4D1021}"/>
    <cellStyle name="Input 2 4 4 2 3 2" xfId="21499" xr:uid="{34CE562B-D49F-41B4-9FDB-985294FD98FE}"/>
    <cellStyle name="Input 2 4 4 2 3 3" xfId="21500" xr:uid="{96F99553-97CC-4533-A18D-7518F260933F}"/>
    <cellStyle name="Input 2 4 4 2 3 4" xfId="21501" xr:uid="{83865AA5-AC7B-4BE8-8BBA-DB85B2D8C79E}"/>
    <cellStyle name="Input 2 4 4 2 3 5" xfId="21502" xr:uid="{40E23991-E9B9-44A5-AF78-947C00D924C0}"/>
    <cellStyle name="Input 2 4 4 2 3_Int on Cust Dep" xfId="21503" xr:uid="{0B559CF8-6732-449F-9B18-D93A0752DB30}"/>
    <cellStyle name="Input 2 4 4 2 4" xfId="21504" xr:uid="{1200794A-D977-4D47-A644-03FA78E7EB52}"/>
    <cellStyle name="Input 2 4 4 2 5" xfId="21505" xr:uid="{83EDF150-128A-41DA-A79D-079C01100527}"/>
    <cellStyle name="Input 2 4 4 2 6" xfId="21506" xr:uid="{B04E015A-D835-476D-B17A-C0D1B7EA1BBE}"/>
    <cellStyle name="Input 2 4 4 2_INPUT Allocators" xfId="21507" xr:uid="{A0BA07F1-E782-4214-B522-786206E14F93}"/>
    <cellStyle name="Input 2 4 4 3" xfId="21508" xr:uid="{A970B952-87FF-4650-8F1B-DE625D649B64}"/>
    <cellStyle name="Input 2 4 4 3 2" xfId="21509" xr:uid="{D04F108E-286E-40E3-847C-2E2FC1F9E7AC}"/>
    <cellStyle name="Input 2 4 4 3 2 2" xfId="21510" xr:uid="{DA701324-2A1B-4320-B90E-68C677D58CD0}"/>
    <cellStyle name="Input 2 4 4 3 2 3" xfId="21511" xr:uid="{AA533E9F-366C-4E10-B256-FA98134C5C01}"/>
    <cellStyle name="Input 2 4 4 3 2 4" xfId="21512" xr:uid="{78E52B0F-E2E7-4E02-B340-270FEEB77540}"/>
    <cellStyle name="Input 2 4 4 3 2 5" xfId="21513" xr:uid="{9485B746-FF63-44E3-BE35-CAC67563070A}"/>
    <cellStyle name="Input 2 4 4 3 2_Int on Cust Dep" xfId="21514" xr:uid="{A994B5F8-BFCC-45A7-8050-BD713CA8E66F}"/>
    <cellStyle name="Input 2 4 4 3 3" xfId="21515" xr:uid="{084F7EF5-0AD5-4278-B327-DA35899A7711}"/>
    <cellStyle name="Input 2 4 4 3 4" xfId="21516" xr:uid="{33D17215-6CD9-4768-B56B-06715C0B2FAC}"/>
    <cellStyle name="Input 2 4 4 3 5" xfId="21517" xr:uid="{C40E3104-020B-4E8B-95BD-F90FC5CC3B59}"/>
    <cellStyle name="Input 2 4 4 3 6" xfId="21518" xr:uid="{A4D6EA13-181A-4AAD-8F61-B08BD414C1F7}"/>
    <cellStyle name="Input 2 4 4 3 7" xfId="21519" xr:uid="{FFB0639F-7437-4332-963A-CA992ED667AA}"/>
    <cellStyle name="Input 2 4 4 3 8" xfId="21520" xr:uid="{3E9F21A3-7A5C-4DBA-9439-BE1A0192CBA0}"/>
    <cellStyle name="Input 2 4 4 3 9" xfId="21521" xr:uid="{89524BF4-452D-4BB1-BAAD-BFC86C8BB65E}"/>
    <cellStyle name="Input 2 4 4 3_Int on Cust Dep" xfId="21522" xr:uid="{AE073C92-2B56-43AA-9022-3B7AE56DD13A}"/>
    <cellStyle name="Input 2 4 4 4" xfId="21523" xr:uid="{4530C3D0-9DEB-4ABF-A22B-C91E06AE00F4}"/>
    <cellStyle name="Input 2 4 4 4 2" xfId="21524" xr:uid="{C8F9548A-5E07-4D1A-8635-F241D9D6CF45}"/>
    <cellStyle name="Input 2 4 4 4 3" xfId="21525" xr:uid="{94189A4C-7112-464B-960A-134252C9E68D}"/>
    <cellStyle name="Input 2 4 4 4 4" xfId="21526" xr:uid="{7F71602C-1DB8-4819-8388-D9F8AABD058D}"/>
    <cellStyle name="Input 2 4 4 4 5" xfId="21527" xr:uid="{5AD5EC9D-E9A1-4E4D-B67F-62586956ED6A}"/>
    <cellStyle name="Input 2 4 4 4_Int on Cust Dep" xfId="21528" xr:uid="{84083C36-202C-4D7A-8B20-BC65934F9AB2}"/>
    <cellStyle name="Input 2 4 4 5" xfId="21529" xr:uid="{60673297-F38D-40F1-8F2F-2E0AE5799A78}"/>
    <cellStyle name="Input 2 4 4 5 2" xfId="21530" xr:uid="{AADC4F4F-9756-4DD3-87E2-551567493FC8}"/>
    <cellStyle name="Input 2 4 4 5 3" xfId="21531" xr:uid="{B62D4FDE-1203-48D6-A373-24063C2A00FB}"/>
    <cellStyle name="Input 2 4 4 5 4" xfId="21532" xr:uid="{2A4A2D3E-98EB-47F5-981A-8BB204B78BCE}"/>
    <cellStyle name="Input 2 4 4 5 5" xfId="21533" xr:uid="{0A83CA17-636D-463C-85A1-11CCC072CFC1}"/>
    <cellStyle name="Input 2 4 4 5_Int on Cust Dep" xfId="21534" xr:uid="{26F9C1E2-1B1A-4306-8362-347F5388D6FF}"/>
    <cellStyle name="Input 2 4 4 6" xfId="21535" xr:uid="{A5AE4AAC-7A9D-4963-AD05-A8571992B434}"/>
    <cellStyle name="Input 2 4 4 7" xfId="21536" xr:uid="{1CBF4438-0CD3-497D-AACA-2848D20BB947}"/>
    <cellStyle name="Input 2 4 4 8" xfId="21537" xr:uid="{28752FF2-4D6C-4CA8-9E1F-57DB56AA06AC}"/>
    <cellStyle name="Input 2 4 4 9" xfId="21538" xr:uid="{133B4A6B-5F15-479C-922B-BAD6DF7AD0B5}"/>
    <cellStyle name="Input 2 4 4_INPUT Allocators" xfId="21539" xr:uid="{36F4C0EE-004A-4CF8-90A2-4EBCF459F20F}"/>
    <cellStyle name="Input 2 4 5" xfId="21540" xr:uid="{0B2007F8-56B1-4F5E-A68B-466525DEB0EE}"/>
    <cellStyle name="Input 2 4 5 2" xfId="21541" xr:uid="{75647A6C-A40E-40DE-AF85-D79B5AE29352}"/>
    <cellStyle name="Input 2 4 5 2 2" xfId="21542" xr:uid="{F63F3161-673C-429F-B375-E4219E2B7965}"/>
    <cellStyle name="Input 2 4 5 2 2 2" xfId="21543" xr:uid="{E8B55E52-3187-4D59-ADF1-D30DAC2BF95A}"/>
    <cellStyle name="Input 2 4 5 2 2 3" xfId="21544" xr:uid="{9ED22C41-7707-4DD4-A7B1-2A4262DA4AE5}"/>
    <cellStyle name="Input 2 4 5 2 2 4" xfId="21545" xr:uid="{9AC12DCF-34B6-445E-A16D-12F60113F893}"/>
    <cellStyle name="Input 2 4 5 2 2 5" xfId="21546" xr:uid="{1D59DB25-36F8-4536-8FEA-6F08264BC113}"/>
    <cellStyle name="Input 2 4 5 2 2_Int on Cust Dep" xfId="21547" xr:uid="{4FBC215E-3C98-4310-B962-7D5C8DDFBC1D}"/>
    <cellStyle name="Input 2 4 5 2 3" xfId="21548" xr:uid="{ABD60E66-22FA-4EDC-9ACC-876DF8E46018}"/>
    <cellStyle name="Input 2 4 5 2 4" xfId="21549" xr:uid="{CC5EDBD0-329D-47CC-A347-8515191892BF}"/>
    <cellStyle name="Input 2 4 5 2 5" xfId="21550" xr:uid="{F678144C-B3B8-4F68-A63B-3D5DA14A08F5}"/>
    <cellStyle name="Input 2 4 5 2 6" xfId="21551" xr:uid="{F5F08337-75C8-434B-87AD-7C3EC4471811}"/>
    <cellStyle name="Input 2 4 5 2 7" xfId="21552" xr:uid="{17D3A775-9EBD-4F03-BBB2-23CDF35559B2}"/>
    <cellStyle name="Input 2 4 5 2 8" xfId="21553" xr:uid="{ADACA59C-C585-4515-BFBB-E4160506A12B}"/>
    <cellStyle name="Input 2 4 5 2 9" xfId="21554" xr:uid="{1217CDD8-D1D6-4A8D-B79F-EDFDF99D7F0A}"/>
    <cellStyle name="Input 2 4 5 2_Int on Cust Dep" xfId="21555" xr:uid="{A723F800-6673-4E45-8EC2-4E0ECFBE6BEE}"/>
    <cellStyle name="Input 2 4 5 3" xfId="21556" xr:uid="{9965FC15-95AE-499C-92A4-144BE1A093FE}"/>
    <cellStyle name="Input 2 4 5 3 2" xfId="21557" xr:uid="{B686FE37-DB23-4345-A433-4C4D558441CA}"/>
    <cellStyle name="Input 2 4 5 3 3" xfId="21558" xr:uid="{252D24E0-F69B-4649-B4DA-14C155F411B8}"/>
    <cellStyle name="Input 2 4 5 3 4" xfId="21559" xr:uid="{C95585E9-7DEC-4AA1-9B81-8481B565039D}"/>
    <cellStyle name="Input 2 4 5 3 5" xfId="21560" xr:uid="{083EA1D1-DC08-40CE-8A85-849D7716C2FE}"/>
    <cellStyle name="Input 2 4 5 3_Int on Cust Dep" xfId="21561" xr:uid="{41453F9F-8D11-4D94-B7DE-4AE8830E0E15}"/>
    <cellStyle name="Input 2 4 5 4" xfId="21562" xr:uid="{EA2E6738-C6DE-4DAA-A6E5-9E77C018C1B2}"/>
    <cellStyle name="Input 2 4 5 5" xfId="21563" xr:uid="{F50AD69A-EF5D-48C9-9091-50D7707C2741}"/>
    <cellStyle name="Input 2 4 5 6" xfId="21564" xr:uid="{6564769E-CFD7-4CB8-B049-6D1B9E30F9D3}"/>
    <cellStyle name="Input 2 4 5_INPUT Allocators" xfId="21565" xr:uid="{B87F7BE4-9BC5-4727-8557-AFA85D1ECB75}"/>
    <cellStyle name="Input 2 4 6" xfId="21566" xr:uid="{F2B82236-2498-4DB1-A3AA-C696BC245C07}"/>
    <cellStyle name="Input 2 4 6 2" xfId="21567" xr:uid="{EC13141A-8CF4-4E55-8249-06BEA64B3BDF}"/>
    <cellStyle name="Input 2 4 6 2 2" xfId="21568" xr:uid="{621F6778-9698-4EEC-B83D-B10F25B2F4BD}"/>
    <cellStyle name="Input 2 4 6 2 3" xfId="21569" xr:uid="{59836780-E7E5-4E5C-BF58-170259DD9227}"/>
    <cellStyle name="Input 2 4 6 2 4" xfId="21570" xr:uid="{6717B6AF-E419-428F-9952-44BA0FA0FA85}"/>
    <cellStyle name="Input 2 4 6 2 5" xfId="21571" xr:uid="{F2AA2BED-A93E-4C71-B401-60B5B86560B2}"/>
    <cellStyle name="Input 2 4 6 2_Int on Cust Dep" xfId="21572" xr:uid="{85EC0D64-AAC9-43C1-A38B-6D5EA156AAEA}"/>
    <cellStyle name="Input 2 4 6 3" xfId="21573" xr:uid="{52B263C7-B559-493F-B0B9-7240D27D8940}"/>
    <cellStyle name="Input 2 4 6 4" xfId="21574" xr:uid="{E5B1831D-8C7C-4F36-9FE6-42336F9F068B}"/>
    <cellStyle name="Input 2 4 6 5" xfId="21575" xr:uid="{8D64F6C0-6E46-4B8B-A469-D98A7121A5F3}"/>
    <cellStyle name="Input 2 4 6 6" xfId="21576" xr:uid="{FEC6E61E-C1C0-4E97-B3B3-067A91563D21}"/>
    <cellStyle name="Input 2 4 6 7" xfId="21577" xr:uid="{41115547-3640-4187-95A7-AEE635CDD65F}"/>
    <cellStyle name="Input 2 4 6 8" xfId="21578" xr:uid="{22C2B5A6-266D-45AB-8225-1618D9B95E4B}"/>
    <cellStyle name="Input 2 4 6 9" xfId="21579" xr:uid="{D204C1E0-C34A-49B5-A349-9DDE0261E62A}"/>
    <cellStyle name="Input 2 4 6_Int on Cust Dep" xfId="21580" xr:uid="{057FB48D-C2A3-439C-804E-F025459E0B67}"/>
    <cellStyle name="Input 2 4 7" xfId="21581" xr:uid="{D5913C1E-E95F-485F-BBC4-A3C31BCC4C30}"/>
    <cellStyle name="Input 2 4 7 2" xfId="21582" xr:uid="{A4B50D96-6BD9-445C-ADE4-E433D8485955}"/>
    <cellStyle name="Input 2 4 7 3" xfId="21583" xr:uid="{1AA61952-17B0-4423-A817-3D4C19D179C9}"/>
    <cellStyle name="Input 2 4 7 4" xfId="21584" xr:uid="{6B8F5909-90D1-4841-9939-D3B4379E5523}"/>
    <cellStyle name="Input 2 4 7 5" xfId="21585" xr:uid="{B2DD2C6F-0B88-426E-943B-7F5EBCBAB7AE}"/>
    <cellStyle name="Input 2 4 7_Int on Cust Dep" xfId="21586" xr:uid="{6F3F5EEB-DC01-471C-9FC8-A04AA040154C}"/>
    <cellStyle name="Input 2 4 8" xfId="21587" xr:uid="{7540A287-F62D-45AE-A5DD-55C769AC8FBC}"/>
    <cellStyle name="Input 2 4 8 2" xfId="21588" xr:uid="{8AB0897A-C53C-4ADE-9B87-5E4D6A7A473D}"/>
    <cellStyle name="Input 2 4 8 3" xfId="21589" xr:uid="{CCA1501D-3FD7-498E-B6AF-743211C476F1}"/>
    <cellStyle name="Input 2 4 8 4" xfId="21590" xr:uid="{515157C2-F543-4647-83F1-73FF85F3C2DB}"/>
    <cellStyle name="Input 2 4 8 5" xfId="21591" xr:uid="{F8CD0DC1-7A45-433F-8114-2F5AF1A9FCED}"/>
    <cellStyle name="Input 2 4 8_Int on Cust Dep" xfId="21592" xr:uid="{3BC48BDA-6AD2-4596-86A6-D26014180EA9}"/>
    <cellStyle name="Input 2 4 9" xfId="21593" xr:uid="{A153089A-654A-4060-8EF1-EADFD3091183}"/>
    <cellStyle name="Input 2 4_INPUT Allocators" xfId="21594" xr:uid="{72E9E46E-66BF-4E71-843E-1D4FA835A2AA}"/>
    <cellStyle name="Input 2 40" xfId="21595" xr:uid="{A5E432C7-E3F2-4755-9C28-0D7A6FBD378C}"/>
    <cellStyle name="Input 2 41" xfId="21596" xr:uid="{0C8CC725-1346-4C9C-82E4-1C17E5A12E6F}"/>
    <cellStyle name="Input 2 42" xfId="21597" xr:uid="{A22DD6BC-4B46-4205-93EC-889BD256DD36}"/>
    <cellStyle name="Input 2 43" xfId="21598" xr:uid="{32C075EB-9897-4B70-B6C5-3C176BD55345}"/>
    <cellStyle name="Input 2 44" xfId="21599" xr:uid="{501C8426-54BE-40EF-AFD3-8EAF68E859B0}"/>
    <cellStyle name="Input 2 45" xfId="21600" xr:uid="{8C402251-FF4B-4A55-A221-71E6F4D43D7F}"/>
    <cellStyle name="Input 2 46" xfId="21601" xr:uid="{93DF1997-B7B3-4E96-8A54-BFAB5498C3D8}"/>
    <cellStyle name="Input 2 47" xfId="21602" xr:uid="{756636E1-16BF-4F00-823E-0AAEE20D73F5}"/>
    <cellStyle name="Input 2 48" xfId="21603" xr:uid="{7B997065-9D7C-4518-AF58-C868A1EAAAE7}"/>
    <cellStyle name="Input 2 49" xfId="21604" xr:uid="{18D64249-9B8B-4CB0-9B49-D051EF14552E}"/>
    <cellStyle name="Input 2 5" xfId="21605" xr:uid="{697B5A94-B0EF-4E6E-BF35-0F36A552B62A}"/>
    <cellStyle name="Input 2 5 10" xfId="21606" xr:uid="{812F8192-BF44-452F-9D6F-E821679A2433}"/>
    <cellStyle name="Input 2 5 11" xfId="21607" xr:uid="{91255D3C-B4F4-4306-9FA8-96445C1B0811}"/>
    <cellStyle name="Input 2 5 12" xfId="21608" xr:uid="{71D28DD2-AD98-4D03-9833-48A1424FF8D7}"/>
    <cellStyle name="Input 2 5 13" xfId="21609" xr:uid="{C82279CB-5E85-4A1D-9283-E577B353275F}"/>
    <cellStyle name="Input 2 5 14" xfId="21610" xr:uid="{C32FD00D-23CC-4F7D-B294-4160947E03CC}"/>
    <cellStyle name="Input 2 5 15" xfId="21611" xr:uid="{48D0B653-2680-4063-8848-A04E4BF893A6}"/>
    <cellStyle name="Input 2 5 2" xfId="21612" xr:uid="{5FD99D87-3251-432B-891C-C1A140272043}"/>
    <cellStyle name="Input 2 5 2 2" xfId="21613" xr:uid="{13C1C063-0C22-4427-BA10-FC5C52BABBF1}"/>
    <cellStyle name="Input 2 5 2 2 10" xfId="21614" xr:uid="{F9BE51CE-9EEA-41BB-AFA1-BC0353288957}"/>
    <cellStyle name="Input 2 5 2 2 11" xfId="21615" xr:uid="{53AF6D0E-7867-43C3-896C-8D96D48C751E}"/>
    <cellStyle name="Input 2 5 2 2 12" xfId="21616" xr:uid="{8A3249E6-F937-4BC7-A1FE-0E32F4BF8287}"/>
    <cellStyle name="Input 2 5 2 2 2" xfId="21617" xr:uid="{593106BD-01FC-4258-94EA-E6127CACC7B6}"/>
    <cellStyle name="Input 2 5 2 2 2 2" xfId="21618" xr:uid="{03FAAB5F-8481-4C82-AAA5-B8D2962C5A7F}"/>
    <cellStyle name="Input 2 5 2 2 2 2 2" xfId="21619" xr:uid="{A8BA80D0-13BA-41F7-8112-DB64507B6228}"/>
    <cellStyle name="Input 2 5 2 2 2 2 2 2" xfId="21620" xr:uid="{BAA6DE5F-2D39-41FA-9AB9-2F31F1F9CED8}"/>
    <cellStyle name="Input 2 5 2 2 2 2 2 3" xfId="21621" xr:uid="{CE700339-F905-459D-8BED-399F9C098E4E}"/>
    <cellStyle name="Input 2 5 2 2 2 2 2 4" xfId="21622" xr:uid="{DC33C723-59DF-499A-AAE8-ED879A63002E}"/>
    <cellStyle name="Input 2 5 2 2 2 2 2 5" xfId="21623" xr:uid="{65CD39F6-087C-4241-AA64-531471B90C9D}"/>
    <cellStyle name="Input 2 5 2 2 2 2 2_Int on Cust Dep" xfId="21624" xr:uid="{DC697E44-BAC9-4BC0-BC12-7939435983D7}"/>
    <cellStyle name="Input 2 5 2 2 2 2 3" xfId="21625" xr:uid="{26393A69-2FBD-4F0A-877C-6233C3270AA4}"/>
    <cellStyle name="Input 2 5 2 2 2 2 4" xfId="21626" xr:uid="{C182A41B-C741-418D-88F6-AAC0C3D5CAD7}"/>
    <cellStyle name="Input 2 5 2 2 2 2 5" xfId="21627" xr:uid="{175BF75B-2886-4F72-AE53-FA5C329B2341}"/>
    <cellStyle name="Input 2 5 2 2 2 2 6" xfId="21628" xr:uid="{226BFE9A-5703-458D-8270-2EBFDF7FE3C4}"/>
    <cellStyle name="Input 2 5 2 2 2 2 7" xfId="21629" xr:uid="{CF802704-91BC-44A3-BE2C-C0F6BB31B277}"/>
    <cellStyle name="Input 2 5 2 2 2 2 8" xfId="21630" xr:uid="{3799828B-5332-4FB9-98B1-F64529EE1C76}"/>
    <cellStyle name="Input 2 5 2 2 2 2 9" xfId="21631" xr:uid="{37DE57A5-FA4A-4E1C-98B9-A32D56B7A1A3}"/>
    <cellStyle name="Input 2 5 2 2 2 2_Int on Cust Dep" xfId="21632" xr:uid="{22D99A2A-54B7-4F29-93AA-E16939CC5EFA}"/>
    <cellStyle name="Input 2 5 2 2 2 3" xfId="21633" xr:uid="{066EC6E9-46EE-451E-8805-2F67FC155A1C}"/>
    <cellStyle name="Input 2 5 2 2 2 3 2" xfId="21634" xr:uid="{8BB70CFE-0E41-4309-BEDE-94010F897D2C}"/>
    <cellStyle name="Input 2 5 2 2 2 3 3" xfId="21635" xr:uid="{9187394C-8F03-485E-B03C-14F3FDE401AA}"/>
    <cellStyle name="Input 2 5 2 2 2 3 4" xfId="21636" xr:uid="{041656E5-3A88-491B-82F2-FD431B1A2AA1}"/>
    <cellStyle name="Input 2 5 2 2 2 3 5" xfId="21637" xr:uid="{3A8179FD-4FA0-4EED-9869-9CA958EEA628}"/>
    <cellStyle name="Input 2 5 2 2 2 3_Int on Cust Dep" xfId="21638" xr:uid="{933B5FAC-4E5C-42FD-B0E0-74F8C6A16862}"/>
    <cellStyle name="Input 2 5 2 2 2 4" xfId="21639" xr:uid="{3E763ACC-8300-4969-8F76-E9893A8EAEF1}"/>
    <cellStyle name="Input 2 5 2 2 2 5" xfId="21640" xr:uid="{D1F9654C-D436-4A23-A4CA-CA916EAFBA37}"/>
    <cellStyle name="Input 2 5 2 2 2 6" xfId="21641" xr:uid="{579E8A82-BE2C-4A88-BB03-77C3CDF66C58}"/>
    <cellStyle name="Input 2 5 2 2 2_INPUT Allocators" xfId="21642" xr:uid="{4705B21C-EB5A-4D12-B057-20978822BA0C}"/>
    <cellStyle name="Input 2 5 2 2 3" xfId="21643" xr:uid="{6BD43FEE-5514-4206-8B99-0B5F67F0ED17}"/>
    <cellStyle name="Input 2 5 2 2 3 2" xfId="21644" xr:uid="{EAC520A4-E668-4F49-A6B2-4C58B8C53B3C}"/>
    <cellStyle name="Input 2 5 2 2 3 2 2" xfId="21645" xr:uid="{EC6794DA-89A4-46AD-932D-8D0FAE3778A8}"/>
    <cellStyle name="Input 2 5 2 2 3 2 3" xfId="21646" xr:uid="{926A064C-5537-402E-BF6B-5010C0860A48}"/>
    <cellStyle name="Input 2 5 2 2 3 2 4" xfId="21647" xr:uid="{EA85FC48-E624-4B55-8194-1709E5B380A8}"/>
    <cellStyle name="Input 2 5 2 2 3 2 5" xfId="21648" xr:uid="{C92B1FFB-8962-4692-8EDC-C89597C9A3CE}"/>
    <cellStyle name="Input 2 5 2 2 3 2_Int on Cust Dep" xfId="21649" xr:uid="{48F1AD8D-48C2-45F4-85D5-2F2B912287AC}"/>
    <cellStyle name="Input 2 5 2 2 3 3" xfId="21650" xr:uid="{68EB4099-DCF0-4815-B179-7935E5F33450}"/>
    <cellStyle name="Input 2 5 2 2 3 4" xfId="21651" xr:uid="{6AE8E318-CFD1-475D-9F6F-B2F704D37AB1}"/>
    <cellStyle name="Input 2 5 2 2 3 5" xfId="21652" xr:uid="{B9902BD6-7860-4A20-9C3B-1DCBFFA7D772}"/>
    <cellStyle name="Input 2 5 2 2 3 6" xfId="21653" xr:uid="{3249A230-5686-485E-BDAC-48829D3DF416}"/>
    <cellStyle name="Input 2 5 2 2 3 7" xfId="21654" xr:uid="{0CC2D508-6538-47B7-AD63-3D95D4ACBF2E}"/>
    <cellStyle name="Input 2 5 2 2 3 8" xfId="21655" xr:uid="{CBCE196E-81F5-4B6A-84A9-CAA215FF0A50}"/>
    <cellStyle name="Input 2 5 2 2 3 9" xfId="21656" xr:uid="{94192359-2339-444E-B210-4B41A6691A19}"/>
    <cellStyle name="Input 2 5 2 2 3_Int on Cust Dep" xfId="21657" xr:uid="{508FF58A-347A-466A-97F4-98B964C7074C}"/>
    <cellStyle name="Input 2 5 2 2 4" xfId="21658" xr:uid="{47F81DE2-A689-4D57-AFFE-CFDD80906D88}"/>
    <cellStyle name="Input 2 5 2 2 4 2" xfId="21659" xr:uid="{E4ACF2F7-B674-4E01-8AD0-E1B9415FA24F}"/>
    <cellStyle name="Input 2 5 2 2 4 3" xfId="21660" xr:uid="{3CB79309-9B95-4AAA-9F18-E97D5280AE04}"/>
    <cellStyle name="Input 2 5 2 2 4 4" xfId="21661" xr:uid="{A459E0FF-2BB7-4601-BF60-C32B80457FB7}"/>
    <cellStyle name="Input 2 5 2 2 4 5" xfId="21662" xr:uid="{1137D17C-F4F5-4C96-B440-107A65927489}"/>
    <cellStyle name="Input 2 5 2 2 4_Int on Cust Dep" xfId="21663" xr:uid="{907FF43E-F56A-4516-AC8B-7E61DD2C7743}"/>
    <cellStyle name="Input 2 5 2 2 5" xfId="21664" xr:uid="{CC727D3F-7D12-4DD0-BB67-11A5EC56C428}"/>
    <cellStyle name="Input 2 5 2 2 5 2" xfId="21665" xr:uid="{E6D647D7-A2D2-4A19-8A7F-83259C9B74AD}"/>
    <cellStyle name="Input 2 5 2 2 5 3" xfId="21666" xr:uid="{B2465F6D-DB42-421B-ACA4-408A6312AF40}"/>
    <cellStyle name="Input 2 5 2 2 5 4" xfId="21667" xr:uid="{A5641C35-36C8-43B8-8F0C-0D59E67E57F9}"/>
    <cellStyle name="Input 2 5 2 2 5 5" xfId="21668" xr:uid="{B80933C9-C3AF-46E1-B20A-0636767223A9}"/>
    <cellStyle name="Input 2 5 2 2 5_Int on Cust Dep" xfId="21669" xr:uid="{2E52926F-5175-466B-A4C1-9F6D94B52517}"/>
    <cellStyle name="Input 2 5 2 2 6" xfId="21670" xr:uid="{CEF67F5B-0E33-46D1-B1D7-8AE5171EFF98}"/>
    <cellStyle name="Input 2 5 2 2 7" xfId="21671" xr:uid="{FDB4F33C-5931-4B2F-B699-6F3854870AD0}"/>
    <cellStyle name="Input 2 5 2 2 8" xfId="21672" xr:uid="{12F88054-F20C-40A4-9CFF-CC8F8FB58EA3}"/>
    <cellStyle name="Input 2 5 2 2 9" xfId="21673" xr:uid="{29B764F8-28CD-4CA6-A701-81186C14EC45}"/>
    <cellStyle name="Input 2 5 2 2_INPUT Allocators" xfId="21674" xr:uid="{5AF9C345-CCCE-4492-B68C-5D9E79FFC33C}"/>
    <cellStyle name="Input 2 5 2_INPUT Allocators" xfId="21675" xr:uid="{EB03832D-BD36-4969-8FB7-FE40A60CDF9C}"/>
    <cellStyle name="Input 2 5 3" xfId="21676" xr:uid="{907F083E-49A9-4A7D-8327-BF4D06578A5B}"/>
    <cellStyle name="Input 2 5 3 10" xfId="21677" xr:uid="{836FD405-8CED-4E25-ACA7-A33C593D3162}"/>
    <cellStyle name="Input 2 5 3 11" xfId="21678" xr:uid="{209F1CF8-1DDE-4B1D-AF4B-233C05B8ACCD}"/>
    <cellStyle name="Input 2 5 3 12" xfId="21679" xr:uid="{94192AE2-168A-4F8D-B4CC-03DAA786358C}"/>
    <cellStyle name="Input 2 5 3 2" xfId="21680" xr:uid="{EA3BBFB7-FF0B-4B4D-A280-4D5EE517A297}"/>
    <cellStyle name="Input 2 5 3 2 2" xfId="21681" xr:uid="{76C560CC-20B0-485A-9A28-1FC19B27D406}"/>
    <cellStyle name="Input 2 5 3 2 2 2" xfId="21682" xr:uid="{C6E2E8FF-7A14-4CDF-A457-08294F30F731}"/>
    <cellStyle name="Input 2 5 3 2 2 2 2" xfId="21683" xr:uid="{788B7E53-3FCD-43FE-8296-70132B479965}"/>
    <cellStyle name="Input 2 5 3 2 2 2 3" xfId="21684" xr:uid="{ADA65774-A726-4179-8D34-37370B959754}"/>
    <cellStyle name="Input 2 5 3 2 2 2 4" xfId="21685" xr:uid="{B53B8B5C-AD68-425B-BF25-34BAF15E96D3}"/>
    <cellStyle name="Input 2 5 3 2 2 2 5" xfId="21686" xr:uid="{9EEFD9EB-49F2-45AA-8786-284FE569C1E2}"/>
    <cellStyle name="Input 2 5 3 2 2 2_Int on Cust Dep" xfId="21687" xr:uid="{6B1DFDFE-317D-4751-9701-69EFB3D89D46}"/>
    <cellStyle name="Input 2 5 3 2 2 3" xfId="21688" xr:uid="{5102E83B-8ABE-45C0-821E-CD5872BE801E}"/>
    <cellStyle name="Input 2 5 3 2 2 4" xfId="21689" xr:uid="{A1FC8121-7497-44F4-BF24-77A8A6A94611}"/>
    <cellStyle name="Input 2 5 3 2 2 5" xfId="21690" xr:uid="{20B58863-1C69-4B3C-B12D-E7323629C9B8}"/>
    <cellStyle name="Input 2 5 3 2 2 6" xfId="21691" xr:uid="{E3E4FE05-D296-456F-A526-CD2552EDC97C}"/>
    <cellStyle name="Input 2 5 3 2 2 7" xfId="21692" xr:uid="{5B748FB2-1E1A-4028-AF41-BF0B9EC5E564}"/>
    <cellStyle name="Input 2 5 3 2 2 8" xfId="21693" xr:uid="{28C5D1BE-34D1-47BC-B90E-A90983382A67}"/>
    <cellStyle name="Input 2 5 3 2 2 9" xfId="21694" xr:uid="{7BEE6359-1138-470A-A72C-8C8A23AD9A42}"/>
    <cellStyle name="Input 2 5 3 2 2_Int on Cust Dep" xfId="21695" xr:uid="{DDB3AC57-5EF2-47FD-B5B6-8171867279B2}"/>
    <cellStyle name="Input 2 5 3 2 3" xfId="21696" xr:uid="{E50599C1-F858-4B98-9649-946653172F2E}"/>
    <cellStyle name="Input 2 5 3 2 3 2" xfId="21697" xr:uid="{937244FC-1513-4CD4-861D-127E9D38F46D}"/>
    <cellStyle name="Input 2 5 3 2 3 3" xfId="21698" xr:uid="{66828DE4-79FA-410E-AC27-D11DED157C61}"/>
    <cellStyle name="Input 2 5 3 2 3 4" xfId="21699" xr:uid="{432D5C6B-E03E-4494-BA84-A857112F90D1}"/>
    <cellStyle name="Input 2 5 3 2 3 5" xfId="21700" xr:uid="{19CDB451-0CA2-4E7E-8CCF-CBD3AE44EDD3}"/>
    <cellStyle name="Input 2 5 3 2 3_Int on Cust Dep" xfId="21701" xr:uid="{DB65DEA5-C1F8-42C1-BF14-A1989D3DEC48}"/>
    <cellStyle name="Input 2 5 3 2 4" xfId="21702" xr:uid="{428B7C72-6008-428B-AE78-C46A0CD17246}"/>
    <cellStyle name="Input 2 5 3 2 5" xfId="21703" xr:uid="{EE0C6D7E-C658-40F8-90BE-2C96B7652B7A}"/>
    <cellStyle name="Input 2 5 3 2 6" xfId="21704" xr:uid="{2C0EE642-0A92-451A-82CF-2ECF99A42E45}"/>
    <cellStyle name="Input 2 5 3 2_INPUT Allocators" xfId="21705" xr:uid="{498B0F9B-600C-44B5-ACB2-361F663F6933}"/>
    <cellStyle name="Input 2 5 3 3" xfId="21706" xr:uid="{A5D18595-BDF0-4B89-8088-27E4F516F295}"/>
    <cellStyle name="Input 2 5 3 3 2" xfId="21707" xr:uid="{5092CDF7-D58C-4E51-8B72-1CEBECAF9B5E}"/>
    <cellStyle name="Input 2 5 3 3 2 2" xfId="21708" xr:uid="{ECED1261-8943-436F-BF24-70C3B7ABC61D}"/>
    <cellStyle name="Input 2 5 3 3 2 3" xfId="21709" xr:uid="{883ECD8F-2145-4A54-8F97-47EC3125813D}"/>
    <cellStyle name="Input 2 5 3 3 2 4" xfId="21710" xr:uid="{D25A3642-48F6-4090-B0DA-6830BA0368BB}"/>
    <cellStyle name="Input 2 5 3 3 2 5" xfId="21711" xr:uid="{912AC7D6-4225-4814-919F-935D64F37839}"/>
    <cellStyle name="Input 2 5 3 3 2_Int on Cust Dep" xfId="21712" xr:uid="{6697B87D-A625-4CF0-9410-7D28E3BB9B29}"/>
    <cellStyle name="Input 2 5 3 3 3" xfId="21713" xr:uid="{C53364E3-6C36-43CF-8E9F-F53841B184AD}"/>
    <cellStyle name="Input 2 5 3 3 4" xfId="21714" xr:uid="{719B58E7-97E6-4286-8040-09D3AFC5BEB2}"/>
    <cellStyle name="Input 2 5 3 3 5" xfId="21715" xr:uid="{8BCE9154-45D6-4FB4-B5F2-E7CEE7B6A073}"/>
    <cellStyle name="Input 2 5 3 3 6" xfId="21716" xr:uid="{23A0CE39-0017-41C0-B88F-7F75E22B3780}"/>
    <cellStyle name="Input 2 5 3 3 7" xfId="21717" xr:uid="{A77AF92C-0395-4C22-B270-4C7C8C40D335}"/>
    <cellStyle name="Input 2 5 3 3 8" xfId="21718" xr:uid="{881DCD57-04D1-4FE0-89AA-CC10161C5C41}"/>
    <cellStyle name="Input 2 5 3 3 9" xfId="21719" xr:uid="{76896889-4904-462E-9D52-44FA9DCD0604}"/>
    <cellStyle name="Input 2 5 3 3_Int on Cust Dep" xfId="21720" xr:uid="{89DF88FD-5A14-4FC0-9F5C-BE358E82BCD7}"/>
    <cellStyle name="Input 2 5 3 4" xfId="21721" xr:uid="{09E29404-194E-4CE9-AD7C-CE9C730866E1}"/>
    <cellStyle name="Input 2 5 3 4 2" xfId="21722" xr:uid="{FEC735DA-17A7-4FD1-92A6-F2CC26B46E1D}"/>
    <cellStyle name="Input 2 5 3 4 3" xfId="21723" xr:uid="{74A5DF4A-4372-4CA1-AE17-CA3D741F9B89}"/>
    <cellStyle name="Input 2 5 3 4 4" xfId="21724" xr:uid="{F6CFF2E8-3D38-4267-9D70-B650DA827168}"/>
    <cellStyle name="Input 2 5 3 4 5" xfId="21725" xr:uid="{4C8A9EFE-BC60-460C-B6F9-7E1D472EBED2}"/>
    <cellStyle name="Input 2 5 3 4_Int on Cust Dep" xfId="21726" xr:uid="{4A20DA47-2432-4303-BDAF-97D923932A25}"/>
    <cellStyle name="Input 2 5 3 5" xfId="21727" xr:uid="{3C9A2809-6D63-4111-86C8-0464F505CC2F}"/>
    <cellStyle name="Input 2 5 3 5 2" xfId="21728" xr:uid="{1BFE801A-A48A-417A-BB6C-B751F256E8D5}"/>
    <cellStyle name="Input 2 5 3 5 3" xfId="21729" xr:uid="{E9F7A129-E3BD-4F45-98A9-B23116A0EA5F}"/>
    <cellStyle name="Input 2 5 3 5 4" xfId="21730" xr:uid="{0D62340E-878F-40D2-BDD7-FD2088A59D52}"/>
    <cellStyle name="Input 2 5 3 5 5" xfId="21731" xr:uid="{D464510F-054B-49E3-9776-F6E382927FBB}"/>
    <cellStyle name="Input 2 5 3 5_Int on Cust Dep" xfId="21732" xr:uid="{97654F64-F335-48A1-AC9B-D7013B1DEADE}"/>
    <cellStyle name="Input 2 5 3 6" xfId="21733" xr:uid="{9C0A8FCB-6498-4121-9B0E-A99F4E45012A}"/>
    <cellStyle name="Input 2 5 3 7" xfId="21734" xr:uid="{62331A73-FE27-4F79-BF75-56E177A1809E}"/>
    <cellStyle name="Input 2 5 3 8" xfId="21735" xr:uid="{A3F2EAD2-593F-4BD7-8C2B-21B8CBAF26A9}"/>
    <cellStyle name="Input 2 5 3 9" xfId="21736" xr:uid="{FFE84BB3-E8F9-4B14-AA85-F3970903F885}"/>
    <cellStyle name="Input 2 5 3_INPUT Allocators" xfId="21737" xr:uid="{0CB665A6-6BE8-4E49-B290-5394690BA5B9}"/>
    <cellStyle name="Input 2 5 4" xfId="21738" xr:uid="{C293C539-1704-42FE-9F7D-65EC4A1C014E}"/>
    <cellStyle name="Input 2 5 4 10" xfId="21739" xr:uid="{F29D37DD-42D5-4BB1-AEA3-E1A3C9EA61C4}"/>
    <cellStyle name="Input 2 5 4 11" xfId="21740" xr:uid="{B3B9AD5E-52D4-4E2C-8946-5FA7B130EBF2}"/>
    <cellStyle name="Input 2 5 4 12" xfId="21741" xr:uid="{659A9877-EC77-4177-9249-86F79A6D447E}"/>
    <cellStyle name="Input 2 5 4 2" xfId="21742" xr:uid="{6C94B77B-3D47-462E-A972-0F6AA4F6BC1E}"/>
    <cellStyle name="Input 2 5 4 2 2" xfId="21743" xr:uid="{44715B5C-3734-400B-9B3F-A4640A8B871E}"/>
    <cellStyle name="Input 2 5 4 2 2 2" xfId="21744" xr:uid="{B7928F61-7A63-4148-AC7E-21A193676C5E}"/>
    <cellStyle name="Input 2 5 4 2 2 2 2" xfId="21745" xr:uid="{C97433B0-F8AB-49A9-B7EF-97B89576620A}"/>
    <cellStyle name="Input 2 5 4 2 2 2 3" xfId="21746" xr:uid="{2FE1A92A-8375-47DB-9D06-BDC72925404E}"/>
    <cellStyle name="Input 2 5 4 2 2 2 4" xfId="21747" xr:uid="{9A6FD5AA-14DC-4D6F-8A36-7924114087DD}"/>
    <cellStyle name="Input 2 5 4 2 2 2 5" xfId="21748" xr:uid="{337C3D42-A608-4625-BE74-C952EC626D00}"/>
    <cellStyle name="Input 2 5 4 2 2 2_Int on Cust Dep" xfId="21749" xr:uid="{C9351C5B-3A6B-41D7-9AE7-53EB8F39B998}"/>
    <cellStyle name="Input 2 5 4 2 2 3" xfId="21750" xr:uid="{F5008631-7855-4E49-B86C-08C6B6C26373}"/>
    <cellStyle name="Input 2 5 4 2 2 4" xfId="21751" xr:uid="{8C8664E7-78B6-451E-AA0A-EB79A850B9D0}"/>
    <cellStyle name="Input 2 5 4 2 2 5" xfId="21752" xr:uid="{801E8E01-3CDA-4DE3-8BE4-A9B624C0A11A}"/>
    <cellStyle name="Input 2 5 4 2 2 6" xfId="21753" xr:uid="{52A3D9B5-5B2D-47D4-9BF9-B0EF83535FCE}"/>
    <cellStyle name="Input 2 5 4 2 2 7" xfId="21754" xr:uid="{4AB5C1A1-CBD1-47CD-94D0-9BEC046D5AAB}"/>
    <cellStyle name="Input 2 5 4 2 2 8" xfId="21755" xr:uid="{E58C10AE-4B61-4FFC-93E2-53236AAD579B}"/>
    <cellStyle name="Input 2 5 4 2 2 9" xfId="21756" xr:uid="{98033609-6071-4260-B51D-F8516BBBF721}"/>
    <cellStyle name="Input 2 5 4 2 2_Int on Cust Dep" xfId="21757" xr:uid="{49B1D74E-CB1D-4BDF-9054-CCB95D826749}"/>
    <cellStyle name="Input 2 5 4 2 3" xfId="21758" xr:uid="{0FA674E1-7326-43AB-BC57-0631B0A84A3F}"/>
    <cellStyle name="Input 2 5 4 2 3 2" xfId="21759" xr:uid="{5890AE77-BD70-40EE-91C4-EB1113EE3EC1}"/>
    <cellStyle name="Input 2 5 4 2 3 3" xfId="21760" xr:uid="{79AE8A82-2CD3-4510-873D-B5A9F08A2685}"/>
    <cellStyle name="Input 2 5 4 2 3 4" xfId="21761" xr:uid="{E63AE347-2663-4394-A809-7287D522917C}"/>
    <cellStyle name="Input 2 5 4 2 3 5" xfId="21762" xr:uid="{8A771F58-48F2-4537-8CDC-C26C534F1B44}"/>
    <cellStyle name="Input 2 5 4 2 3_Int on Cust Dep" xfId="21763" xr:uid="{E8F3DB76-8AD5-475E-BC2D-1A9BFAAF65B5}"/>
    <cellStyle name="Input 2 5 4 2 4" xfId="21764" xr:uid="{169EFEA2-FA8B-4CD3-9FF3-A6CCE25E90AD}"/>
    <cellStyle name="Input 2 5 4 2 5" xfId="21765" xr:uid="{B9D8F042-3999-46F9-A57D-BA613EADA3B1}"/>
    <cellStyle name="Input 2 5 4 2 6" xfId="21766" xr:uid="{1E650723-31E4-41EC-B406-BFD666191F6A}"/>
    <cellStyle name="Input 2 5 4 2_INPUT Allocators" xfId="21767" xr:uid="{51E4B161-2C82-4195-9297-41A6EB49B95B}"/>
    <cellStyle name="Input 2 5 4 3" xfId="21768" xr:uid="{8E32AA0C-09CF-403E-A7EF-731FB5AC56A0}"/>
    <cellStyle name="Input 2 5 4 3 2" xfId="21769" xr:uid="{BFB7C44A-0C4C-4528-8C11-1B6A0531E05C}"/>
    <cellStyle name="Input 2 5 4 3 2 2" xfId="21770" xr:uid="{97072606-B2E1-4BD5-857E-972633944D88}"/>
    <cellStyle name="Input 2 5 4 3 2 3" xfId="21771" xr:uid="{65EB1B27-2AA9-41DA-ABDF-2DC7194940B3}"/>
    <cellStyle name="Input 2 5 4 3 2 4" xfId="21772" xr:uid="{B2F36884-6CD8-4BBC-9772-CC087542664E}"/>
    <cellStyle name="Input 2 5 4 3 2 5" xfId="21773" xr:uid="{0B1F7DB5-F220-4BAD-8A9E-2FA9FF6C3780}"/>
    <cellStyle name="Input 2 5 4 3 2_Int on Cust Dep" xfId="21774" xr:uid="{A6509E45-A9AB-4B17-B95A-6774E2E244FA}"/>
    <cellStyle name="Input 2 5 4 3 3" xfId="21775" xr:uid="{BF55626B-6D56-4904-BB6F-ACA2D4A60C6D}"/>
    <cellStyle name="Input 2 5 4 3 4" xfId="21776" xr:uid="{85CA5FF9-92D6-46D7-BEF7-28764662368B}"/>
    <cellStyle name="Input 2 5 4 3 5" xfId="21777" xr:uid="{169BCCAB-ECC8-4BE4-B771-24ECB3F60C98}"/>
    <cellStyle name="Input 2 5 4 3 6" xfId="21778" xr:uid="{45E3E5B0-9B5C-4F53-B7C4-FF38416827CB}"/>
    <cellStyle name="Input 2 5 4 3 7" xfId="21779" xr:uid="{DCD0716E-7C39-45B1-BE0D-0AEE30AB7EEA}"/>
    <cellStyle name="Input 2 5 4 3 8" xfId="21780" xr:uid="{C1AB5208-5376-4D8C-AA8F-3C334783165F}"/>
    <cellStyle name="Input 2 5 4 3 9" xfId="21781" xr:uid="{94144B79-B359-4264-9152-6F361F10697B}"/>
    <cellStyle name="Input 2 5 4 3_Int on Cust Dep" xfId="21782" xr:uid="{53593419-083D-4535-A72F-D8D9942A1182}"/>
    <cellStyle name="Input 2 5 4 4" xfId="21783" xr:uid="{E6E5F57F-AE46-4E2D-A2AB-30934793FBE8}"/>
    <cellStyle name="Input 2 5 4 4 2" xfId="21784" xr:uid="{B12C46A4-931E-4A77-B939-448E42B5D4C1}"/>
    <cellStyle name="Input 2 5 4 4 3" xfId="21785" xr:uid="{7DD8ACBA-1137-44A5-92F7-1B0FA82AA201}"/>
    <cellStyle name="Input 2 5 4 4 4" xfId="21786" xr:uid="{EEE5BF60-8E7D-49B2-8B17-5305A508138E}"/>
    <cellStyle name="Input 2 5 4 4 5" xfId="21787" xr:uid="{7000B8A6-A0A3-4E65-8C6E-FF8E31AB3B14}"/>
    <cellStyle name="Input 2 5 4 4_Int on Cust Dep" xfId="21788" xr:uid="{F4074968-8C51-4F10-B730-366AB86F77EB}"/>
    <cellStyle name="Input 2 5 4 5" xfId="21789" xr:uid="{F0BD6107-7A97-4D0C-A548-F38C7C89B8DB}"/>
    <cellStyle name="Input 2 5 4 5 2" xfId="21790" xr:uid="{141AD74B-AA0C-49EE-A745-B56D974EA020}"/>
    <cellStyle name="Input 2 5 4 5 3" xfId="21791" xr:uid="{EE3C3356-7CA8-48A4-836D-080D628979E0}"/>
    <cellStyle name="Input 2 5 4 5 4" xfId="21792" xr:uid="{D5385770-813D-48FB-80BF-BC96FEDE3F57}"/>
    <cellStyle name="Input 2 5 4 5 5" xfId="21793" xr:uid="{57AE89F0-E3D4-4B93-B452-9D24EE901D4F}"/>
    <cellStyle name="Input 2 5 4 5_Int on Cust Dep" xfId="21794" xr:uid="{4473AFF2-AC99-4F9E-AE58-004CD7F483AE}"/>
    <cellStyle name="Input 2 5 4 6" xfId="21795" xr:uid="{5A53C23C-9159-4DFD-92C7-F48BF6D792CD}"/>
    <cellStyle name="Input 2 5 4 7" xfId="21796" xr:uid="{5B5F7ED7-D9D1-4C26-AFBA-E28C70471CF0}"/>
    <cellStyle name="Input 2 5 4 8" xfId="21797" xr:uid="{A8764CD9-234E-4FC4-8461-3455E4ECF3CA}"/>
    <cellStyle name="Input 2 5 4 9" xfId="21798" xr:uid="{9D114970-8D6F-4FCB-9A06-69A3CFCD4400}"/>
    <cellStyle name="Input 2 5 4_INPUT Allocators" xfId="21799" xr:uid="{898D5A04-0A3F-4154-B8CC-64CF291FDEE0}"/>
    <cellStyle name="Input 2 5 5" xfId="21800" xr:uid="{28F51757-938D-48C1-8213-235F2A480C0F}"/>
    <cellStyle name="Input 2 5 5 2" xfId="21801" xr:uid="{AAB3A8BA-C4C7-4A64-ADF8-D2EDF53328A6}"/>
    <cellStyle name="Input 2 5 5 2 2" xfId="21802" xr:uid="{744DEF79-3C9E-4CFB-AD20-004DAB8BC926}"/>
    <cellStyle name="Input 2 5 5 2 2 2" xfId="21803" xr:uid="{C4D80945-BFC1-4E75-8157-F5960348E63D}"/>
    <cellStyle name="Input 2 5 5 2 2 3" xfId="21804" xr:uid="{5161DFDF-9367-48D0-8879-1D8460A0A79F}"/>
    <cellStyle name="Input 2 5 5 2 2 4" xfId="21805" xr:uid="{4328CCF8-EB4E-468A-AE9C-8B91878339A5}"/>
    <cellStyle name="Input 2 5 5 2 2 5" xfId="21806" xr:uid="{A6FAAA79-5E79-4317-9B69-282ACB2B0A97}"/>
    <cellStyle name="Input 2 5 5 2 2_Int on Cust Dep" xfId="21807" xr:uid="{F5205CD6-CA89-414C-A06C-12D57684C1A9}"/>
    <cellStyle name="Input 2 5 5 2 3" xfId="21808" xr:uid="{DFC2CC5C-A671-4838-93C8-6720F369B9E9}"/>
    <cellStyle name="Input 2 5 5 2 4" xfId="21809" xr:uid="{1B6B7FDC-183F-4745-B8F1-C8355792AD64}"/>
    <cellStyle name="Input 2 5 5 2 5" xfId="21810" xr:uid="{4E9E80E1-1AC6-40C7-B758-8C3AE2F1E15E}"/>
    <cellStyle name="Input 2 5 5 2 6" xfId="21811" xr:uid="{15E84EA3-E497-48B4-9931-A9072B69B3C9}"/>
    <cellStyle name="Input 2 5 5 2 7" xfId="21812" xr:uid="{36C677BA-D71E-4157-9DAA-EE7E5DE3AFDA}"/>
    <cellStyle name="Input 2 5 5 2 8" xfId="21813" xr:uid="{D4D9BB5D-DC6B-4DB7-91F6-8071C63AF102}"/>
    <cellStyle name="Input 2 5 5 2 9" xfId="21814" xr:uid="{3BDF5DD9-9E94-45D1-BF56-61774E74D3E2}"/>
    <cellStyle name="Input 2 5 5 2_Int on Cust Dep" xfId="21815" xr:uid="{0D936625-CA13-4FC9-AE26-BC6AC17E0E4C}"/>
    <cellStyle name="Input 2 5 5 3" xfId="21816" xr:uid="{C8004DAB-F283-43EC-8EF4-24ACB0CA3A86}"/>
    <cellStyle name="Input 2 5 5 3 2" xfId="21817" xr:uid="{7E8B8BD7-A1A9-4940-8313-2137BAAFE4A1}"/>
    <cellStyle name="Input 2 5 5 3 3" xfId="21818" xr:uid="{573785C5-3AAE-4118-B9DF-C33F73134839}"/>
    <cellStyle name="Input 2 5 5 3 4" xfId="21819" xr:uid="{2C80CFB8-1527-4D76-895A-A7F4BEA2D455}"/>
    <cellStyle name="Input 2 5 5 3 5" xfId="21820" xr:uid="{60E86681-2DA5-42FE-9721-A49BAE144865}"/>
    <cellStyle name="Input 2 5 5 3_Int on Cust Dep" xfId="21821" xr:uid="{5521BD4C-4274-42E2-A615-ADE8D9A66584}"/>
    <cellStyle name="Input 2 5 5 4" xfId="21822" xr:uid="{FACECBCD-C28D-48AF-B3CE-AC322AF825E3}"/>
    <cellStyle name="Input 2 5 5 5" xfId="21823" xr:uid="{6F4FCB57-C851-40EB-A0B6-583E7EA1FA03}"/>
    <cellStyle name="Input 2 5 5 6" xfId="21824" xr:uid="{37F74DED-4F1B-4FD5-A4F8-646C2C7BB1DD}"/>
    <cellStyle name="Input 2 5 5_INPUT Allocators" xfId="21825" xr:uid="{499ECE39-9793-4A73-9DF7-D0A13DDE0E09}"/>
    <cellStyle name="Input 2 5 6" xfId="21826" xr:uid="{3D67787D-069F-411D-A564-C853847BC298}"/>
    <cellStyle name="Input 2 5 6 2" xfId="21827" xr:uid="{ADE56FDA-70AC-4C1B-895C-C384E95681C1}"/>
    <cellStyle name="Input 2 5 6 2 2" xfId="21828" xr:uid="{AB195A7B-65AC-4C2C-BE5C-E839B96E0D19}"/>
    <cellStyle name="Input 2 5 6 2 3" xfId="21829" xr:uid="{B6C53E98-C9EA-4B8E-9F92-E7C3EC6C780F}"/>
    <cellStyle name="Input 2 5 6 2 4" xfId="21830" xr:uid="{D8AB0F13-DD3A-449D-8A70-0AD344CA5E3B}"/>
    <cellStyle name="Input 2 5 6 2 5" xfId="21831" xr:uid="{24632A88-ED28-4E26-A1FE-3EE641E88A97}"/>
    <cellStyle name="Input 2 5 6 2_Int on Cust Dep" xfId="21832" xr:uid="{4AC6F974-6431-4F58-8CE1-2C3BA5DB2C9C}"/>
    <cellStyle name="Input 2 5 6 3" xfId="21833" xr:uid="{1D900ADA-1C29-461E-87FD-E91091FE1D64}"/>
    <cellStyle name="Input 2 5 6 4" xfId="21834" xr:uid="{8F67DFD7-B4C2-4B79-9490-F713891F6F2C}"/>
    <cellStyle name="Input 2 5 6 5" xfId="21835" xr:uid="{073C6173-9D94-42D9-87DC-85B0DC5B75D3}"/>
    <cellStyle name="Input 2 5 6 6" xfId="21836" xr:uid="{4C6F6E6D-B750-478B-BC2D-E3AFA60DDAC8}"/>
    <cellStyle name="Input 2 5 6 7" xfId="21837" xr:uid="{CF3BBFFA-7B51-4C0D-8C77-45C84B015A64}"/>
    <cellStyle name="Input 2 5 6 8" xfId="21838" xr:uid="{5FCF2D86-ECB1-43BE-9315-C97BF4EFBC42}"/>
    <cellStyle name="Input 2 5 6 9" xfId="21839" xr:uid="{BCC8F5DC-36C3-49A1-8E71-742B2EE7D627}"/>
    <cellStyle name="Input 2 5 6_Int on Cust Dep" xfId="21840" xr:uid="{7CA03CFE-EFE1-4F9C-8A52-7C1EC90D8FC5}"/>
    <cellStyle name="Input 2 5 7" xfId="21841" xr:uid="{11F34BBB-23BC-408D-8CAF-BC60D40D70B0}"/>
    <cellStyle name="Input 2 5 7 2" xfId="21842" xr:uid="{528BC0F6-D8F1-4128-A18E-7FC1AF13A5FA}"/>
    <cellStyle name="Input 2 5 7 3" xfId="21843" xr:uid="{F293F7FE-B2D9-4392-8FB6-136F1A489B0F}"/>
    <cellStyle name="Input 2 5 7 4" xfId="21844" xr:uid="{9A20B3A2-29AB-409B-84F7-7FAF85EB2806}"/>
    <cellStyle name="Input 2 5 7 5" xfId="21845" xr:uid="{0B753ED0-A464-45BD-BDAE-5722220A532E}"/>
    <cellStyle name="Input 2 5 7_Int on Cust Dep" xfId="21846" xr:uid="{BAEF0CF5-FE5E-4FE5-82C7-88CB8B5970DA}"/>
    <cellStyle name="Input 2 5 8" xfId="21847" xr:uid="{D71BFC46-002B-4046-8C24-8A9CBCE7A016}"/>
    <cellStyle name="Input 2 5 8 2" xfId="21848" xr:uid="{9B771750-7963-4045-9567-937715465436}"/>
    <cellStyle name="Input 2 5 8 3" xfId="21849" xr:uid="{32384C36-CCFF-4EE6-B42F-BA4360BA6851}"/>
    <cellStyle name="Input 2 5 8 4" xfId="21850" xr:uid="{02E36E9E-E177-4051-9FEC-61A7679BD700}"/>
    <cellStyle name="Input 2 5 8 5" xfId="21851" xr:uid="{4129686E-1B9D-40F5-A1D5-1B489E120678}"/>
    <cellStyle name="Input 2 5 8_Int on Cust Dep" xfId="21852" xr:uid="{1631E7DB-A2A7-43F6-B86F-69446D327133}"/>
    <cellStyle name="Input 2 5 9" xfId="21853" xr:uid="{EEB3C79D-9144-43C1-B9E1-6383849B21DF}"/>
    <cellStyle name="Input 2 5_INPUT Allocators" xfId="21854" xr:uid="{4745DB4C-8D93-4F57-AAAF-AEA2AC90E677}"/>
    <cellStyle name="Input 2 50" xfId="21855" xr:uid="{7583B5B0-2ADE-4F4F-BB28-5976670AD6AE}"/>
    <cellStyle name="Input 2 51" xfId="21856" xr:uid="{D5D0AFF9-7855-4502-AA22-E39651BD29D9}"/>
    <cellStyle name="Input 2 51 10" xfId="21857" xr:uid="{4AFCB4E0-090C-4E84-B511-1F531DFC343E}"/>
    <cellStyle name="Input 2 51 11" xfId="21858" xr:uid="{DBF326A7-9D3C-4723-98F2-028A1C43B192}"/>
    <cellStyle name="Input 2 51 12" xfId="21859" xr:uid="{3D7ECBB2-A620-4B4C-B8EC-1EAB6A788416}"/>
    <cellStyle name="Input 2 51 2" xfId="21860" xr:uid="{BEEEE6A5-5CA9-4B89-8B0F-9ADC16051BF0}"/>
    <cellStyle name="Input 2 51 2 2" xfId="21861" xr:uid="{42345881-026F-4865-9D24-2A06B926AAC3}"/>
    <cellStyle name="Input 2 51 2 2 2" xfId="21862" xr:uid="{74E659AD-6918-4D78-BD09-6AA35D8C5595}"/>
    <cellStyle name="Input 2 51 2 2 2 2" xfId="21863" xr:uid="{CD7CF7E0-882E-4E40-87AB-7294D456D21F}"/>
    <cellStyle name="Input 2 51 2 2 2 3" xfId="21864" xr:uid="{3888C924-6574-4016-8043-5D9816F599FA}"/>
    <cellStyle name="Input 2 51 2 2 2 4" xfId="21865" xr:uid="{C8CC984F-90C3-422C-B957-B23361543E3F}"/>
    <cellStyle name="Input 2 51 2 2 2 5" xfId="21866" xr:uid="{A13B0B56-CCA7-48A2-9BF0-8F2326540051}"/>
    <cellStyle name="Input 2 51 2 2 2_Int on Cust Dep" xfId="21867" xr:uid="{B0080039-7CCF-42B8-AE59-21A9495565CB}"/>
    <cellStyle name="Input 2 51 2 2 3" xfId="21868" xr:uid="{D5C2DF0F-2873-4ECF-9C65-47660AFD25E6}"/>
    <cellStyle name="Input 2 51 2 2 4" xfId="21869" xr:uid="{8335BA0B-46C6-469C-B466-48C55A447722}"/>
    <cellStyle name="Input 2 51 2 2 5" xfId="21870" xr:uid="{9FD2AB3A-1399-4E45-AF4C-A7B237BB6193}"/>
    <cellStyle name="Input 2 51 2 2 6" xfId="21871" xr:uid="{A3F54332-D41D-4CC2-8746-0D367AA8A01A}"/>
    <cellStyle name="Input 2 51 2 2 7" xfId="21872" xr:uid="{9E758BDF-D3EB-4DD5-8D76-5EBAEF3575A3}"/>
    <cellStyle name="Input 2 51 2 2 8" xfId="21873" xr:uid="{8E40653E-3DE7-4C9A-8686-1B62B5E8CB26}"/>
    <cellStyle name="Input 2 51 2 2 9" xfId="21874" xr:uid="{5931C29E-6C44-4574-95AA-6BAE85F563CB}"/>
    <cellStyle name="Input 2 51 2 2_Int on Cust Dep" xfId="21875" xr:uid="{536052FA-5D77-4560-AA7A-2518DE60D58C}"/>
    <cellStyle name="Input 2 51 2 3" xfId="21876" xr:uid="{BC74F128-2E92-401B-B9F0-AA16EF502784}"/>
    <cellStyle name="Input 2 51 2 3 2" xfId="21877" xr:uid="{85DF6137-CB56-46E7-9811-F4AA5A631B77}"/>
    <cellStyle name="Input 2 51 2 3 3" xfId="21878" xr:uid="{DB05E830-4049-4885-96A8-04EDA74F7B0C}"/>
    <cellStyle name="Input 2 51 2 3 4" xfId="21879" xr:uid="{D1E9627E-228B-44F8-BD5D-F6305DEF9BB0}"/>
    <cellStyle name="Input 2 51 2 3 5" xfId="21880" xr:uid="{8F452A66-F619-44EF-A1D6-BA74096E80FC}"/>
    <cellStyle name="Input 2 51 2 3_Int on Cust Dep" xfId="21881" xr:uid="{799F6418-0A42-4ABA-8F5D-1A4D802E7BEC}"/>
    <cellStyle name="Input 2 51 2 4" xfId="21882" xr:uid="{9657CE50-1FC0-4A74-B10C-08359A5789C9}"/>
    <cellStyle name="Input 2 51 2 5" xfId="21883" xr:uid="{1C0C9719-3D1F-4CE9-9105-15FD22D04DC2}"/>
    <cellStyle name="Input 2 51 2 6" xfId="21884" xr:uid="{7B4B5B41-B102-4221-8DA9-9F1B9C2BD933}"/>
    <cellStyle name="Input 2 51 2_INPUT Allocators" xfId="21885" xr:uid="{95930AF4-694A-442E-8D20-086D6D63498F}"/>
    <cellStyle name="Input 2 51 3" xfId="21886" xr:uid="{B2F45B66-EE04-4CF1-A948-DB920F4D1764}"/>
    <cellStyle name="Input 2 51 3 2" xfId="21887" xr:uid="{62285516-581A-4081-981C-6A14DF5407DF}"/>
    <cellStyle name="Input 2 51 3 2 2" xfId="21888" xr:uid="{7782DCE6-BCA5-43B1-88A6-9BBA1F357E98}"/>
    <cellStyle name="Input 2 51 3 2 3" xfId="21889" xr:uid="{233B7FD1-04E2-40EA-8A6B-7453EA80B02C}"/>
    <cellStyle name="Input 2 51 3 2 4" xfId="21890" xr:uid="{321F01F2-BF83-4395-998A-7C5A502AD955}"/>
    <cellStyle name="Input 2 51 3 2 5" xfId="21891" xr:uid="{F4B11D4B-0414-4372-8447-1F336B522CD5}"/>
    <cellStyle name="Input 2 51 3 2_Int on Cust Dep" xfId="21892" xr:uid="{6D1AD351-3CCD-4E56-93CF-40B83637CCA4}"/>
    <cellStyle name="Input 2 51 3 3" xfId="21893" xr:uid="{90B6E823-DE97-4124-B370-42973A8E9170}"/>
    <cellStyle name="Input 2 51 3 4" xfId="21894" xr:uid="{C45E59CB-1978-469B-9152-2F05B105EA93}"/>
    <cellStyle name="Input 2 51 3 5" xfId="21895" xr:uid="{78602160-A183-4371-A7A1-6E1CED9357E1}"/>
    <cellStyle name="Input 2 51 3 6" xfId="21896" xr:uid="{51325C55-2A9F-4EA7-9269-4B93B4437A3E}"/>
    <cellStyle name="Input 2 51 3 7" xfId="21897" xr:uid="{3AF8FFAE-4CD0-4AF1-B079-BBDA454AF530}"/>
    <cellStyle name="Input 2 51 3 8" xfId="21898" xr:uid="{E9A6F62B-8298-4629-965D-B477EAA2C650}"/>
    <cellStyle name="Input 2 51 3 9" xfId="21899" xr:uid="{74F7AF10-0C45-48B4-9036-E29CAE2C9DB3}"/>
    <cellStyle name="Input 2 51 3_Int on Cust Dep" xfId="21900" xr:uid="{2349A928-2631-498D-A6AB-4F6B7604D5B9}"/>
    <cellStyle name="Input 2 51 4" xfId="21901" xr:uid="{BBDBF312-E192-4977-B3B1-476559CA576E}"/>
    <cellStyle name="Input 2 51 4 2" xfId="21902" xr:uid="{EEE37FBA-AA4B-4090-8D4E-B52E50EE8AFD}"/>
    <cellStyle name="Input 2 51 4 3" xfId="21903" xr:uid="{BE1BA797-D4FB-45D9-8704-C2CAD47C4CE5}"/>
    <cellStyle name="Input 2 51 4 4" xfId="21904" xr:uid="{FE9DE235-D493-499C-9335-C929BE1EF767}"/>
    <cellStyle name="Input 2 51 4 5" xfId="21905" xr:uid="{EF9220CB-446F-4B73-9094-7A78C7E5CD53}"/>
    <cellStyle name="Input 2 51 4_Int on Cust Dep" xfId="21906" xr:uid="{8EFD80E4-F908-4D40-B483-C670DE64AB4D}"/>
    <cellStyle name="Input 2 51 5" xfId="21907" xr:uid="{AF1EE6A3-7C97-4F9B-AA29-065B5CFF2FB6}"/>
    <cellStyle name="Input 2 51 5 2" xfId="21908" xr:uid="{2401D23E-5634-4E5A-AD50-0A64B8A8CF32}"/>
    <cellStyle name="Input 2 51 5 3" xfId="21909" xr:uid="{BAF38170-36D4-49A9-834C-7A906D05DFEE}"/>
    <cellStyle name="Input 2 51 5 4" xfId="21910" xr:uid="{5C1F7211-DDE8-4EB5-8F64-8E7CFF2BDB9C}"/>
    <cellStyle name="Input 2 51 5 5" xfId="21911" xr:uid="{FBF144F7-0877-4227-9CC2-FDF409628731}"/>
    <cellStyle name="Input 2 51 5_Int on Cust Dep" xfId="21912" xr:uid="{6418D465-99FF-4087-8063-7DB11CFB0145}"/>
    <cellStyle name="Input 2 51 6" xfId="21913" xr:uid="{B51FC3F0-CDDB-4C7A-9D25-A280C1C5B288}"/>
    <cellStyle name="Input 2 51 7" xfId="21914" xr:uid="{86A21B62-66B9-4A34-838C-C5D5E1A3582E}"/>
    <cellStyle name="Input 2 51 8" xfId="21915" xr:uid="{AF81DF97-4874-40A7-9953-2C115FCC5153}"/>
    <cellStyle name="Input 2 51 9" xfId="21916" xr:uid="{EDA9417C-0A76-4CA8-BE31-26B879B1DF25}"/>
    <cellStyle name="Input 2 51_INPUT Allocators" xfId="21917" xr:uid="{348EC784-50B6-480B-8C03-AB170DA1FCDF}"/>
    <cellStyle name="Input 2 52" xfId="21918" xr:uid="{E33EE71E-D16D-4303-9E93-F8B62344DF85}"/>
    <cellStyle name="Input 2 52 10" xfId="21919" xr:uid="{86550C85-4903-44CF-BDBA-922D9457BEAB}"/>
    <cellStyle name="Input 2 52 11" xfId="21920" xr:uid="{A849F512-6E1B-4B15-8774-0B1AF0455F7C}"/>
    <cellStyle name="Input 2 52 12" xfId="21921" xr:uid="{0D83DEB6-F822-45D3-80A0-C40DD464B17C}"/>
    <cellStyle name="Input 2 52 2" xfId="21922" xr:uid="{D208EC75-2DC8-4727-B707-1E27134C7B4E}"/>
    <cellStyle name="Input 2 52 2 2" xfId="21923" xr:uid="{1162195C-DB0C-4413-AEBF-06D025D368C2}"/>
    <cellStyle name="Input 2 52 2 2 2" xfId="21924" xr:uid="{1FEA389E-7DE2-43CD-A46C-DD4E6B827E2E}"/>
    <cellStyle name="Input 2 52 2 2 2 2" xfId="21925" xr:uid="{DC501D96-58B3-4937-83DC-B4F09A4F2096}"/>
    <cellStyle name="Input 2 52 2 2 2 3" xfId="21926" xr:uid="{5B0583DA-8034-41E5-805E-E6A853897AB7}"/>
    <cellStyle name="Input 2 52 2 2 2 4" xfId="21927" xr:uid="{A3184538-45C4-40C7-B33F-E185B1021F63}"/>
    <cellStyle name="Input 2 52 2 2 2 5" xfId="21928" xr:uid="{5A12CBF8-A581-41D9-AE18-7750D8332CB7}"/>
    <cellStyle name="Input 2 52 2 2 2_Int on Cust Dep" xfId="21929" xr:uid="{C20C1714-6357-46A2-96C4-FD6A5C142F26}"/>
    <cellStyle name="Input 2 52 2 2 3" xfId="21930" xr:uid="{63F99C16-4E15-4E18-9E67-CA6635AFDFEF}"/>
    <cellStyle name="Input 2 52 2 2 4" xfId="21931" xr:uid="{60368899-FE1C-49A0-BB8F-77EE6D1BF3DA}"/>
    <cellStyle name="Input 2 52 2 2 5" xfId="21932" xr:uid="{239A673E-86FB-4BD3-A3C9-87A79BCBDB39}"/>
    <cellStyle name="Input 2 52 2 2 6" xfId="21933" xr:uid="{232543D1-5837-427C-B335-84847D349E9E}"/>
    <cellStyle name="Input 2 52 2 2 7" xfId="21934" xr:uid="{1F0326F7-CC6E-4C19-9AB6-A27B837F9952}"/>
    <cellStyle name="Input 2 52 2 2 8" xfId="21935" xr:uid="{14F0795B-B3AB-4828-BCAE-F06C76E32C68}"/>
    <cellStyle name="Input 2 52 2 2 9" xfId="21936" xr:uid="{AD81E4C8-CAC1-4128-A1A6-A2177D7AC56B}"/>
    <cellStyle name="Input 2 52 2 2_Int on Cust Dep" xfId="21937" xr:uid="{8207ED95-8845-41F4-BC7E-B0F7E586BD43}"/>
    <cellStyle name="Input 2 52 2 3" xfId="21938" xr:uid="{0873F466-D51F-4D58-8C9F-F928BA4409ED}"/>
    <cellStyle name="Input 2 52 2 3 2" xfId="21939" xr:uid="{CFDCD348-9370-4B79-B488-40E56F6B387A}"/>
    <cellStyle name="Input 2 52 2 3 3" xfId="21940" xr:uid="{E6C99B5B-F514-43AD-9E0F-86725FDACBD4}"/>
    <cellStyle name="Input 2 52 2 3 4" xfId="21941" xr:uid="{1962E5E5-8E52-4E39-8E80-BC538AAED727}"/>
    <cellStyle name="Input 2 52 2 3 5" xfId="21942" xr:uid="{2F1C6D0D-F743-4BC6-A0D6-3CF56994FDA9}"/>
    <cellStyle name="Input 2 52 2 3_Int on Cust Dep" xfId="21943" xr:uid="{DE5FD73B-42FA-4247-8D19-6B1974C09C4E}"/>
    <cellStyle name="Input 2 52 2 4" xfId="21944" xr:uid="{F2AD1F2B-5E9B-4C17-9A7E-FEF65FB255A1}"/>
    <cellStyle name="Input 2 52 2 5" xfId="21945" xr:uid="{BC3C6A12-8996-44B6-A83B-58C7CEF2A26F}"/>
    <cellStyle name="Input 2 52 2 6" xfId="21946" xr:uid="{FF0BC184-E511-419B-A880-28B8A137FDBA}"/>
    <cellStyle name="Input 2 52 2_INPUT Allocators" xfId="21947" xr:uid="{FF68B819-BBC6-4BD8-97A0-690E7D1DB72B}"/>
    <cellStyle name="Input 2 52 3" xfId="21948" xr:uid="{76A33821-BD98-4895-829D-FC58627F4D28}"/>
    <cellStyle name="Input 2 52 3 2" xfId="21949" xr:uid="{56BA7C0C-BA82-4005-9B38-A1206F39157A}"/>
    <cellStyle name="Input 2 52 3 2 2" xfId="21950" xr:uid="{2A849302-43C6-4A57-9D24-A5EF30B8C091}"/>
    <cellStyle name="Input 2 52 3 2 3" xfId="21951" xr:uid="{C2E2AC8E-2BCC-44D6-8601-4D51516F775E}"/>
    <cellStyle name="Input 2 52 3 2 4" xfId="21952" xr:uid="{3EF733F5-D946-4C6A-8A52-0CB780E5C1EA}"/>
    <cellStyle name="Input 2 52 3 2 5" xfId="21953" xr:uid="{20004843-0511-4D9A-8493-32CA6826EE5B}"/>
    <cellStyle name="Input 2 52 3 2_Int on Cust Dep" xfId="21954" xr:uid="{5777E2DC-4F53-4194-A562-27C68AF1492D}"/>
    <cellStyle name="Input 2 52 3 3" xfId="21955" xr:uid="{C415F8A2-9803-4288-9EF1-06306AA03F91}"/>
    <cellStyle name="Input 2 52 3 4" xfId="21956" xr:uid="{44035442-A16D-4C1B-B0F7-61C1E016BF42}"/>
    <cellStyle name="Input 2 52 3 5" xfId="21957" xr:uid="{5B04E965-61E3-4EC3-85DA-48B868163FF6}"/>
    <cellStyle name="Input 2 52 3 6" xfId="21958" xr:uid="{A53DA2EF-0BCD-4D88-A210-C011DC499EBE}"/>
    <cellStyle name="Input 2 52 3 7" xfId="21959" xr:uid="{0E403D89-2502-4DA3-92FE-CA902F4F4152}"/>
    <cellStyle name="Input 2 52 3 8" xfId="21960" xr:uid="{1D005DC7-5E3D-404B-BD83-76890374DE44}"/>
    <cellStyle name="Input 2 52 3 9" xfId="21961" xr:uid="{446600D3-600F-4B8D-A5FE-AB211A21E12D}"/>
    <cellStyle name="Input 2 52 3_Int on Cust Dep" xfId="21962" xr:uid="{0BE04F7C-0FD8-4215-BDC1-E19B34133A84}"/>
    <cellStyle name="Input 2 52 4" xfId="21963" xr:uid="{B79B064F-3259-4EEE-99A6-33CDDA64C36F}"/>
    <cellStyle name="Input 2 52 4 2" xfId="21964" xr:uid="{88A76E35-76B9-4546-9540-630EAAEBBD52}"/>
    <cellStyle name="Input 2 52 4 3" xfId="21965" xr:uid="{4B8A38F2-8A27-467D-A2B3-B63467601EA2}"/>
    <cellStyle name="Input 2 52 4 4" xfId="21966" xr:uid="{84EF4839-FED9-4DAA-8C73-A2F4FEE76AD4}"/>
    <cellStyle name="Input 2 52 4 5" xfId="21967" xr:uid="{C88E7946-73A7-474D-99CB-3D312A23CBF5}"/>
    <cellStyle name="Input 2 52 4_Int on Cust Dep" xfId="21968" xr:uid="{63357C34-8176-4761-BA36-7A898BE47855}"/>
    <cellStyle name="Input 2 52 5" xfId="21969" xr:uid="{325BC736-0095-4DAB-B908-8DB19D8C1FA7}"/>
    <cellStyle name="Input 2 52 5 2" xfId="21970" xr:uid="{8BF1415A-7104-4A35-9125-BE5F3A433F0B}"/>
    <cellStyle name="Input 2 52 5 3" xfId="21971" xr:uid="{337C3A43-B452-4C65-9E45-01B93AC8D7E7}"/>
    <cellStyle name="Input 2 52 5 4" xfId="21972" xr:uid="{4C740655-85C3-4338-A16B-4867DF5C8A7B}"/>
    <cellStyle name="Input 2 52 5 5" xfId="21973" xr:uid="{B6CFC18B-2033-450D-8F7D-8552A65F86ED}"/>
    <cellStyle name="Input 2 52 5_Int on Cust Dep" xfId="21974" xr:uid="{EE732F89-DDED-4A64-B0A5-3DD1C144D756}"/>
    <cellStyle name="Input 2 52 6" xfId="21975" xr:uid="{E348567E-5BBD-4E61-96D9-B51B97DF5B59}"/>
    <cellStyle name="Input 2 52 7" xfId="21976" xr:uid="{56650ECD-60B4-4BED-82B6-6013398A9B4A}"/>
    <cellStyle name="Input 2 52 8" xfId="21977" xr:uid="{09C813C3-6209-4F3A-86C0-271ECF10FE6E}"/>
    <cellStyle name="Input 2 52 9" xfId="21978" xr:uid="{4DB00166-B1F3-4B38-A252-0F934541DD32}"/>
    <cellStyle name="Input 2 52_INPUT Allocators" xfId="21979" xr:uid="{E40CD4D8-4D48-46D7-B237-9DD958730AE1}"/>
    <cellStyle name="Input 2 53" xfId="21980" xr:uid="{E7BE516E-6AC9-47D0-84D1-D55AB92B8ED4}"/>
    <cellStyle name="Input 2 53 10" xfId="21981" xr:uid="{029C6EF5-DEA0-42F9-A26F-F8D3ECE7DD8B}"/>
    <cellStyle name="Input 2 53 11" xfId="21982" xr:uid="{E60899BB-1A05-49E3-A8D0-A96DBC18253B}"/>
    <cellStyle name="Input 2 53 12" xfId="21983" xr:uid="{5A1ADD59-ACAB-4E70-8D04-451FE212EF4C}"/>
    <cellStyle name="Input 2 53 2" xfId="21984" xr:uid="{4DD2FBF6-B7B2-42A2-B1A2-5A5045314539}"/>
    <cellStyle name="Input 2 53 2 2" xfId="21985" xr:uid="{760A1569-61DC-46F6-8336-E0DC7B7F7FF5}"/>
    <cellStyle name="Input 2 53 2 2 2" xfId="21986" xr:uid="{8B4F0994-49F3-4E7C-BF1A-91EFE7C64F11}"/>
    <cellStyle name="Input 2 53 2 2 2 2" xfId="21987" xr:uid="{21C65B89-9E74-411A-82F5-1723555A200E}"/>
    <cellStyle name="Input 2 53 2 2 2 3" xfId="21988" xr:uid="{B6E4A3A8-9D92-4A96-A6C2-64F434EF979C}"/>
    <cellStyle name="Input 2 53 2 2 2 4" xfId="21989" xr:uid="{1FF7565C-98F2-4C74-ACAD-00BA897A355E}"/>
    <cellStyle name="Input 2 53 2 2 2 5" xfId="21990" xr:uid="{D5B996C9-0141-439F-8B5D-74A309965053}"/>
    <cellStyle name="Input 2 53 2 2 2_Int on Cust Dep" xfId="21991" xr:uid="{566984DB-94A5-4B97-9629-5DB306F3BFF2}"/>
    <cellStyle name="Input 2 53 2 2 3" xfId="21992" xr:uid="{741306E9-420A-49CE-BBC7-EA63CBCF0C91}"/>
    <cellStyle name="Input 2 53 2 2 4" xfId="21993" xr:uid="{065303F6-C687-4B7F-ACF1-FE24C48D164A}"/>
    <cellStyle name="Input 2 53 2 2 5" xfId="21994" xr:uid="{2599C58E-5795-44E4-B64C-F24952F30123}"/>
    <cellStyle name="Input 2 53 2 2 6" xfId="21995" xr:uid="{1E3FD72E-D80D-402A-9166-5110DFBA62D2}"/>
    <cellStyle name="Input 2 53 2 2 7" xfId="21996" xr:uid="{B6E58847-967D-4033-913F-EC1279BE3AB9}"/>
    <cellStyle name="Input 2 53 2 2 8" xfId="21997" xr:uid="{6A0409C6-3F95-4CAE-9923-9DB2AC6D66E0}"/>
    <cellStyle name="Input 2 53 2 2 9" xfId="21998" xr:uid="{A7365A9D-DF9D-4CF6-8A0C-731B4EF96EF7}"/>
    <cellStyle name="Input 2 53 2 2_Int on Cust Dep" xfId="21999" xr:uid="{AEF61838-3D86-40E6-96A8-079605B5407B}"/>
    <cellStyle name="Input 2 53 2 3" xfId="22000" xr:uid="{3290ED10-627D-41D4-A5AA-ECD737189C25}"/>
    <cellStyle name="Input 2 53 2 3 2" xfId="22001" xr:uid="{316555F9-6CB2-49D2-81C2-134F8A2FC71C}"/>
    <cellStyle name="Input 2 53 2 3 3" xfId="22002" xr:uid="{9DFE4CD2-FB7A-4AC8-B485-99E7D488A8C0}"/>
    <cellStyle name="Input 2 53 2 3 4" xfId="22003" xr:uid="{1D6D7D28-1B8A-4FE3-B140-7A4C417CB6F3}"/>
    <cellStyle name="Input 2 53 2 3 5" xfId="22004" xr:uid="{EC2617BF-7899-48B5-A258-E024DAC0685F}"/>
    <cellStyle name="Input 2 53 2 3_Int on Cust Dep" xfId="22005" xr:uid="{60A113D7-EF34-4FBE-A18F-1F99ECF4F0B0}"/>
    <cellStyle name="Input 2 53 2 4" xfId="22006" xr:uid="{596964B7-F768-4F6B-BC75-9502BCD7399D}"/>
    <cellStyle name="Input 2 53 2 5" xfId="22007" xr:uid="{4E580124-07E8-4CCB-BCBC-78034D691A8C}"/>
    <cellStyle name="Input 2 53 2 6" xfId="22008" xr:uid="{23DA561B-3309-4918-BFC2-298753A77AC6}"/>
    <cellStyle name="Input 2 53 2_INPUT Allocators" xfId="22009" xr:uid="{A20B5F35-633B-4658-9235-52DE5132F99E}"/>
    <cellStyle name="Input 2 53 3" xfId="22010" xr:uid="{A3C495DB-F2DD-41EF-934A-4B42B5FF2320}"/>
    <cellStyle name="Input 2 53 3 2" xfId="22011" xr:uid="{F3963459-972B-47B0-B3F4-8A282C4FFA59}"/>
    <cellStyle name="Input 2 53 3 2 2" xfId="22012" xr:uid="{67B2F1A9-EA9E-4840-B737-6150554C2A80}"/>
    <cellStyle name="Input 2 53 3 2 3" xfId="22013" xr:uid="{294923FD-E6B1-4F88-8095-91CD7FA946CE}"/>
    <cellStyle name="Input 2 53 3 2 4" xfId="22014" xr:uid="{969EBE43-732A-4065-9DCD-7D4E5AF5CC99}"/>
    <cellStyle name="Input 2 53 3 2 5" xfId="22015" xr:uid="{54AA9C00-6DCE-43D5-BBE3-C30A98A3DE4E}"/>
    <cellStyle name="Input 2 53 3 2_Int on Cust Dep" xfId="22016" xr:uid="{8E0D54D3-33CA-4855-A7C4-8557408E5D5B}"/>
    <cellStyle name="Input 2 53 3 3" xfId="22017" xr:uid="{9177936A-65ED-4111-B8FF-C40CDE5A6A28}"/>
    <cellStyle name="Input 2 53 3 4" xfId="22018" xr:uid="{A61437F2-2519-43A0-B9B5-1D1798F6943E}"/>
    <cellStyle name="Input 2 53 3 5" xfId="22019" xr:uid="{88CA371F-F21C-4417-BD9C-023E6C0C8821}"/>
    <cellStyle name="Input 2 53 3 6" xfId="22020" xr:uid="{642E95D4-379C-426F-97CD-F24171B8AA65}"/>
    <cellStyle name="Input 2 53 3 7" xfId="22021" xr:uid="{45E30F68-E15C-4CC7-9EF2-23503D9D7045}"/>
    <cellStyle name="Input 2 53 3 8" xfId="22022" xr:uid="{69E1174C-BC6A-4534-8622-E66B38448ECB}"/>
    <cellStyle name="Input 2 53 3 9" xfId="22023" xr:uid="{3153CAC5-4977-4D90-8D30-0339AEEC03CF}"/>
    <cellStyle name="Input 2 53 3_Int on Cust Dep" xfId="22024" xr:uid="{55B431C0-A61E-4D37-9B69-54884739FE5F}"/>
    <cellStyle name="Input 2 53 4" xfId="22025" xr:uid="{6F127230-BD44-40C4-B8CB-BEACF25F78BA}"/>
    <cellStyle name="Input 2 53 4 2" xfId="22026" xr:uid="{44C81BE2-9473-4B19-A79A-5C3ED2CC1777}"/>
    <cellStyle name="Input 2 53 4 3" xfId="22027" xr:uid="{97255E24-867F-4D27-A7A3-74C07AD12721}"/>
    <cellStyle name="Input 2 53 4 4" xfId="22028" xr:uid="{7C1D83EA-8925-435F-BBAF-2F0E096C68EC}"/>
    <cellStyle name="Input 2 53 4 5" xfId="22029" xr:uid="{8CB9B146-EF4B-4078-8536-7BD6D0C4BA54}"/>
    <cellStyle name="Input 2 53 4_Int on Cust Dep" xfId="22030" xr:uid="{7657DE8E-E81F-465F-BDB8-020844565A67}"/>
    <cellStyle name="Input 2 53 5" xfId="22031" xr:uid="{1C5719F8-541C-487B-B208-57303F2DB3B9}"/>
    <cellStyle name="Input 2 53 5 2" xfId="22032" xr:uid="{7DFB9B96-74E4-4830-B7B7-C60FECE9D8B9}"/>
    <cellStyle name="Input 2 53 5 3" xfId="22033" xr:uid="{D17A934E-1BA0-4279-BFC3-D4DC5A8924AE}"/>
    <cellStyle name="Input 2 53 5 4" xfId="22034" xr:uid="{719AADED-2271-4401-9396-905F45FA7DE0}"/>
    <cellStyle name="Input 2 53 5 5" xfId="22035" xr:uid="{22AAAC40-47C7-42F1-86BF-F407C3F1A8EC}"/>
    <cellStyle name="Input 2 53 5_Int on Cust Dep" xfId="22036" xr:uid="{EA32CC8B-0581-49BC-9B68-1A22A9FF7C8C}"/>
    <cellStyle name="Input 2 53 6" xfId="22037" xr:uid="{D7733C88-09E7-4CC6-B667-34AB1BDDCBF6}"/>
    <cellStyle name="Input 2 53 7" xfId="22038" xr:uid="{23DA2C67-7D7A-4119-B8B1-0A68F548E14F}"/>
    <cellStyle name="Input 2 53 8" xfId="22039" xr:uid="{65C8DF06-8D79-4B69-AC2C-CD14943844BB}"/>
    <cellStyle name="Input 2 53 9" xfId="22040" xr:uid="{0F8A439B-149F-48AE-BD0F-944464F85372}"/>
    <cellStyle name="Input 2 53_INPUT Allocators" xfId="22041" xr:uid="{34ABEEFA-3296-425A-A26F-A52DD526778F}"/>
    <cellStyle name="Input 2 54" xfId="22042" xr:uid="{C33E476C-760E-47A4-85CA-9283DCE5733D}"/>
    <cellStyle name="Input 2 54 2" xfId="22043" xr:uid="{16EAC87C-95BE-4226-A18B-3B88FF53829C}"/>
    <cellStyle name="Input 2 54 2 2" xfId="22044" xr:uid="{EDBA8D15-3B55-4A79-9F1D-51CFD458E57A}"/>
    <cellStyle name="Input 2 54 2 2 2" xfId="22045" xr:uid="{B277E10F-1BCA-4A8C-B32D-D49E0152139D}"/>
    <cellStyle name="Input 2 54 2 2 3" xfId="22046" xr:uid="{EDAC94DA-6A45-4487-82D1-5207CF59CF10}"/>
    <cellStyle name="Input 2 54 2 2 4" xfId="22047" xr:uid="{2FEC58C7-E37E-4C21-890D-366DA75AAFD5}"/>
    <cellStyle name="Input 2 54 2 2 5" xfId="22048" xr:uid="{F3CFBECC-AA04-4E8B-9D5E-C22DF547D9D6}"/>
    <cellStyle name="Input 2 54 2 2_Int on Cust Dep" xfId="22049" xr:uid="{008121FB-27F0-4824-A852-BCC0927E3F22}"/>
    <cellStyle name="Input 2 54 2 3" xfId="22050" xr:uid="{9960298E-B9FA-49C4-B2DE-96C289E950B2}"/>
    <cellStyle name="Input 2 54 2 4" xfId="22051" xr:uid="{3AA1DFFC-CF40-439D-90BF-A6E24DBF53D4}"/>
    <cellStyle name="Input 2 54 2 5" xfId="22052" xr:uid="{8F0681FA-20E4-4CCB-BF9B-843A71159397}"/>
    <cellStyle name="Input 2 54 2 6" xfId="22053" xr:uid="{953AAF88-903E-45A8-BB79-DBFD694FD5E3}"/>
    <cellStyle name="Input 2 54 2 7" xfId="22054" xr:uid="{BB9343D9-707E-438B-AF7C-0CC2BE2237EE}"/>
    <cellStyle name="Input 2 54 2 8" xfId="22055" xr:uid="{F60A3B55-D2CC-4524-8C08-83BBCFE9459D}"/>
    <cellStyle name="Input 2 54 2 9" xfId="22056" xr:uid="{4D9A29F7-0D8D-43DB-9504-D0F51CC9CBD7}"/>
    <cellStyle name="Input 2 54 2_Int on Cust Dep" xfId="22057" xr:uid="{767900AC-C755-4672-BFC2-82260E5624F5}"/>
    <cellStyle name="Input 2 54 3" xfId="22058" xr:uid="{E1D03DCB-981A-4696-BDB8-B9EEEB6F159E}"/>
    <cellStyle name="Input 2 54 3 2" xfId="22059" xr:uid="{ABF00851-8C43-4324-A575-97592A98AB43}"/>
    <cellStyle name="Input 2 54 3 3" xfId="22060" xr:uid="{DF098E30-4EDA-4716-B6D8-9DAEFB2CA369}"/>
    <cellStyle name="Input 2 54 3 4" xfId="22061" xr:uid="{3670368A-A2D0-4123-9410-8545F0F52008}"/>
    <cellStyle name="Input 2 54 3 5" xfId="22062" xr:uid="{7C08AE3E-6E1D-403E-AC6F-F3A82FB0AA22}"/>
    <cellStyle name="Input 2 54 3_Int on Cust Dep" xfId="22063" xr:uid="{6A8F75AA-7A99-44F0-B0E7-49683C26FDED}"/>
    <cellStyle name="Input 2 54 4" xfId="22064" xr:uid="{5C1DC287-EE34-41CF-B4A0-FDF963BCD231}"/>
    <cellStyle name="Input 2 54 5" xfId="22065" xr:uid="{6767F921-3C6A-4D95-AD28-BDD4AE507C29}"/>
    <cellStyle name="Input 2 54 6" xfId="22066" xr:uid="{F759DEF8-B7B6-4408-A82B-2124C7BD0F5A}"/>
    <cellStyle name="Input 2 54_INPUT Allocators" xfId="22067" xr:uid="{1959C237-491C-47A1-8B16-D0E709C00E54}"/>
    <cellStyle name="Input 2 55" xfId="22068" xr:uid="{B5C339A8-37C5-4FBC-8A71-E22B7D85C674}"/>
    <cellStyle name="Input 2 55 2" xfId="22069" xr:uid="{3D47403B-9979-4678-9777-17BE17546197}"/>
    <cellStyle name="Input 2 55 3" xfId="22070" xr:uid="{011AE83B-0374-475D-86FA-9B8F765014F1}"/>
    <cellStyle name="Input 2 55 4" xfId="22071" xr:uid="{CE34A298-950A-4B8C-8E5B-C5A624E9A5C3}"/>
    <cellStyle name="Input 2 55 5" xfId="22072" xr:uid="{1740B748-CED7-4A08-B696-801913B47B12}"/>
    <cellStyle name="Input 2 55_Int on Cust Dep" xfId="22073" xr:uid="{20D8A844-C5C2-43A8-8D66-0E2D12941BA1}"/>
    <cellStyle name="Input 2 56" xfId="22074" xr:uid="{31DF9744-0108-402E-9D3E-81002C2E954E}"/>
    <cellStyle name="Input 2 56 2" xfId="22075" xr:uid="{96EA69C1-D62C-4B04-976B-2375887455FB}"/>
    <cellStyle name="Input 2 56 3" xfId="22076" xr:uid="{9F77C935-B770-4B1F-A2B7-93085ED28E61}"/>
    <cellStyle name="Input 2 56 4" xfId="22077" xr:uid="{F2BA3AEE-3752-44DE-AB28-0410FDF13EE4}"/>
    <cellStyle name="Input 2 56 5" xfId="22078" xr:uid="{3927CF90-4635-499C-9A47-9B10FA1D232B}"/>
    <cellStyle name="Input 2 56_Int on Cust Dep" xfId="22079" xr:uid="{9DAC6AE7-E055-457C-8540-32E7E4E010BA}"/>
    <cellStyle name="Input 2 57" xfId="22080" xr:uid="{51E5B712-E25A-4997-AB23-CC637F8CBF36}"/>
    <cellStyle name="Input 2 58" xfId="22081" xr:uid="{DAF1ABE8-7014-4759-AB88-1B06B712DFFA}"/>
    <cellStyle name="Input 2 59" xfId="22082" xr:uid="{49F2DE0A-F174-4D58-8380-81A545395037}"/>
    <cellStyle name="Input 2 6" xfId="22083" xr:uid="{B5D1C1A4-D512-4165-B1E5-F1314A4815E5}"/>
    <cellStyle name="Input 2 60" xfId="22084" xr:uid="{B0F758B3-3545-4A3A-9D99-04C1881D9988}"/>
    <cellStyle name="Input 2 61" xfId="22085" xr:uid="{6A917804-F1DA-4ACD-BF4D-2986E5430954}"/>
    <cellStyle name="Input 2 62" xfId="22086" xr:uid="{79292EC6-3909-4B8A-8398-1F31E9931A0A}"/>
    <cellStyle name="Input 2 7" xfId="22087" xr:uid="{F541923D-3ECD-4E7E-BDDE-8FBA5BED659A}"/>
    <cellStyle name="Input 2 8" xfId="22088" xr:uid="{73C9A257-C274-41BD-98BF-E6900C3E3795}"/>
    <cellStyle name="Input 2 9" xfId="22089" xr:uid="{2225F0F2-C298-484C-8B0F-27753153A202}"/>
    <cellStyle name="Input 2_INPUT Allocators" xfId="22090" xr:uid="{78E3B5B0-3C4C-4FA1-ABF6-0B6449A3DAB9}"/>
    <cellStyle name="Input 20" xfId="22091" xr:uid="{51D4E146-AB6D-4F6A-A9A0-0037FA632C47}"/>
    <cellStyle name="Input 20 10" xfId="22092" xr:uid="{9B924441-A69A-464F-909F-D4DE2C3702E2}"/>
    <cellStyle name="Input 20 2" xfId="22093" xr:uid="{FC39E03C-12CA-4673-8AA9-67CD09E446D9}"/>
    <cellStyle name="Input 20 2 2" xfId="22094" xr:uid="{2CBDD7E6-9372-4693-B2FE-4CC7CB3AB5ED}"/>
    <cellStyle name="Input 20 2 2 2" xfId="22095" xr:uid="{8E894A41-4636-4D74-BC74-FBAEC884ABDB}"/>
    <cellStyle name="Input 20 2 2 2 2" xfId="22096" xr:uid="{D4C71959-4D08-4794-AE69-0A8FD8F92337}"/>
    <cellStyle name="Input 20 2 2 2 3" xfId="22097" xr:uid="{436C5A14-C4AC-4385-A6FE-300F9AC88948}"/>
    <cellStyle name="Input 20 2 2 2 4" xfId="22098" xr:uid="{B4ADF073-94B8-495A-9776-FC7030208B22}"/>
    <cellStyle name="Input 20 2 2 2 5" xfId="22099" xr:uid="{8A7C9E2A-586D-46AE-9742-8D099ECE758F}"/>
    <cellStyle name="Input 20 2 2 2_Int on Cust Dep" xfId="22100" xr:uid="{D6036695-C0C3-4B80-97F4-E5522E77E16D}"/>
    <cellStyle name="Input 20 2 2 3" xfId="22101" xr:uid="{0B3CDAB1-1FF9-47DA-A3BB-68C121F0A1C1}"/>
    <cellStyle name="Input 20 2 2 4" xfId="22102" xr:uid="{6227F30F-D0F4-4C93-B85C-DB7DD9A68526}"/>
    <cellStyle name="Input 20 2 2 5" xfId="22103" xr:uid="{05A94101-2922-4D68-8DBC-8B9720FDCA98}"/>
    <cellStyle name="Input 20 2 2 6" xfId="22104" xr:uid="{4BB643E5-2A41-401E-B1F1-FE36786BE3C9}"/>
    <cellStyle name="Input 20 2 2 7" xfId="22105" xr:uid="{681861ED-8C87-444C-9A77-F02323574902}"/>
    <cellStyle name="Input 20 2 2 8" xfId="22106" xr:uid="{343E9E8A-9C9C-4314-BB96-AD88BA4A5815}"/>
    <cellStyle name="Input 20 2 2 9" xfId="22107" xr:uid="{28896650-F232-40DB-A8E7-DE192463D381}"/>
    <cellStyle name="Input 20 2 2_Int on Cust Dep" xfId="22108" xr:uid="{F84B97A6-3415-43FB-88E6-ECED4089BC37}"/>
    <cellStyle name="Input 20 2 3" xfId="22109" xr:uid="{8F9F5F1C-A20B-4AA5-A479-C2B789DA3E14}"/>
    <cellStyle name="Input 20 2 3 2" xfId="22110" xr:uid="{2D67B468-0302-49FF-B31F-96E4A35ECFF3}"/>
    <cellStyle name="Input 20 2 3 3" xfId="22111" xr:uid="{B60F0608-8032-463F-83FA-3F956A1E0985}"/>
    <cellStyle name="Input 20 2 3 4" xfId="22112" xr:uid="{55A1B25B-CA6D-4753-B74A-412F5A2FF7E1}"/>
    <cellStyle name="Input 20 2 3 5" xfId="22113" xr:uid="{DC9164DF-6941-4941-B15D-C9DA0FE779B1}"/>
    <cellStyle name="Input 20 2 3_Int on Cust Dep" xfId="22114" xr:uid="{237E42FD-760E-40DB-83F7-8F42B7354AA4}"/>
    <cellStyle name="Input 20 2 4" xfId="22115" xr:uid="{F2A4B525-9E1A-427A-8CB0-16D7AAAD1E36}"/>
    <cellStyle name="Input 20 2 5" xfId="22116" xr:uid="{A0FB782C-F4BF-436C-86A1-E15A06CCFBD0}"/>
    <cellStyle name="Input 20 2 6" xfId="22117" xr:uid="{0021D0D8-AF77-4254-B522-DC04CC0ED1F2}"/>
    <cellStyle name="Input 20 2_INPUT Allocators" xfId="22118" xr:uid="{63AE1EBA-3395-47A5-81F7-925A825F8615}"/>
    <cellStyle name="Input 20 3" xfId="22119" xr:uid="{2B0FF5FA-5E8D-4A17-AE2A-2AFD448849FE}"/>
    <cellStyle name="Input 20 3 2" xfId="22120" xr:uid="{C2941955-B043-41F6-99FE-6A963A5A46DB}"/>
    <cellStyle name="Input 20 3 3" xfId="22121" xr:uid="{643F447C-3E3E-4B54-957E-418FBDF4B1C1}"/>
    <cellStyle name="Input 20 3 4" xfId="22122" xr:uid="{BFD7A298-CF40-45D9-9F39-BF142CD86C3A}"/>
    <cellStyle name="Input 20 3 5" xfId="22123" xr:uid="{34771522-F144-489F-BAB2-6F6F711D2A8D}"/>
    <cellStyle name="Input 20 3_Int on Cust Dep" xfId="22124" xr:uid="{66362E77-C9CC-4C14-A7AB-7B76AFA13056}"/>
    <cellStyle name="Input 20 4" xfId="22125" xr:uid="{5382AEB0-5948-4E37-B156-0FCF068BBBA4}"/>
    <cellStyle name="Input 20 4 2" xfId="22126" xr:uid="{79C243C3-AF92-49BB-925C-7C04AD8A64D1}"/>
    <cellStyle name="Input 20 4 3" xfId="22127" xr:uid="{9AC495E7-E165-45F8-8B5C-AB86E930E3E6}"/>
    <cellStyle name="Input 20 4 4" xfId="22128" xr:uid="{9A806C25-3E1D-46EE-8B28-41C98A8E06E1}"/>
    <cellStyle name="Input 20 4 5" xfId="22129" xr:uid="{C6D74573-ADB0-4518-9671-937EEB7535C4}"/>
    <cellStyle name="Input 20 4_Int on Cust Dep" xfId="22130" xr:uid="{4FE30668-53A6-44DA-83F9-6CB4C9C30092}"/>
    <cellStyle name="Input 20 5" xfId="22131" xr:uid="{225AED5C-1486-4D4E-A76C-17FD30A6CE0F}"/>
    <cellStyle name="Input 20 6" xfId="22132" xr:uid="{1CC4C36F-8686-4B08-92CC-4A19DE31AAE7}"/>
    <cellStyle name="Input 20 7" xfId="22133" xr:uid="{E0353238-91FE-4655-912F-F57A5525C515}"/>
    <cellStyle name="Input 20 8" xfId="22134" xr:uid="{F3D5B955-15CF-461D-841E-E10979C63758}"/>
    <cellStyle name="Input 20 9" xfId="22135" xr:uid="{C0DB3853-9ED0-44BC-B19B-B1E7818905F9}"/>
    <cellStyle name="Input 20_INPUT Allocators" xfId="22136" xr:uid="{A5F0C34F-2D1E-4F13-8FA3-4742E05F3B0D}"/>
    <cellStyle name="Input 21" xfId="22137" xr:uid="{AEDFCE92-F5E9-4A12-8CD5-AD0C9296F775}"/>
    <cellStyle name="Input 21 10" xfId="22138" xr:uid="{7CC64376-CA86-48C3-954C-D20CAA7C81F3}"/>
    <cellStyle name="Input 21 2" xfId="22139" xr:uid="{56E5E0D2-02E8-407C-81E3-B870B2D33BE8}"/>
    <cellStyle name="Input 21 2 2" xfId="22140" xr:uid="{FF6CA4F4-15E7-4BD6-8B0A-4341F43B42A2}"/>
    <cellStyle name="Input 21 2 2 2" xfId="22141" xr:uid="{CB50A00F-2090-43D0-9333-6BE62257BC08}"/>
    <cellStyle name="Input 21 2 2 2 2" xfId="22142" xr:uid="{B0ADDC2B-0449-4B29-8EF2-80FCABEA919C}"/>
    <cellStyle name="Input 21 2 2 2 3" xfId="22143" xr:uid="{B9606508-8124-4B23-9A00-3012DC8C5846}"/>
    <cellStyle name="Input 21 2 2 2 4" xfId="22144" xr:uid="{F259677B-6A8E-4C43-AAAA-CC8BD961E3EB}"/>
    <cellStyle name="Input 21 2 2 2 5" xfId="22145" xr:uid="{4C79978B-0448-4ECF-976F-C16F8BBF6792}"/>
    <cellStyle name="Input 21 2 2 2_Int on Cust Dep" xfId="22146" xr:uid="{F68B8924-B618-45D6-A2C3-402ED4ED4C59}"/>
    <cellStyle name="Input 21 2 2 3" xfId="22147" xr:uid="{035C02B1-F40D-40BB-89EE-26A53A726D28}"/>
    <cellStyle name="Input 21 2 2 4" xfId="22148" xr:uid="{5178131A-AA5A-496B-8A1E-AA304D873305}"/>
    <cellStyle name="Input 21 2 2 5" xfId="22149" xr:uid="{6D71DE60-4C3D-4E10-A4FD-8E4A78C23E26}"/>
    <cellStyle name="Input 21 2 2 6" xfId="22150" xr:uid="{22CCA6C3-E0CB-4CBC-9ADB-D55FA081B32E}"/>
    <cellStyle name="Input 21 2 2 7" xfId="22151" xr:uid="{C0EDB978-E847-4D8F-B115-69379A0F9382}"/>
    <cellStyle name="Input 21 2 2 8" xfId="22152" xr:uid="{4BE69359-E9B1-49DB-A382-48C169229C93}"/>
    <cellStyle name="Input 21 2 2 9" xfId="22153" xr:uid="{34B5C88C-A1DB-4C86-BBE9-E09CD4C601C5}"/>
    <cellStyle name="Input 21 2 2_Int on Cust Dep" xfId="22154" xr:uid="{C6A3EA7A-EB27-4C25-90CB-3C6F1289EB82}"/>
    <cellStyle name="Input 21 2 3" xfId="22155" xr:uid="{6CB8A23C-9B6E-4FE8-B607-E44B24E2EA7F}"/>
    <cellStyle name="Input 21 2 3 2" xfId="22156" xr:uid="{C91CE674-62F7-4039-A9FF-19485A64D049}"/>
    <cellStyle name="Input 21 2 3 3" xfId="22157" xr:uid="{82B85262-2406-434E-B700-A128D5B0AD82}"/>
    <cellStyle name="Input 21 2 3 4" xfId="22158" xr:uid="{3B4CFC55-65AA-4A1E-A54D-D286CB685832}"/>
    <cellStyle name="Input 21 2 3 5" xfId="22159" xr:uid="{4E0073DB-8509-407E-8AA5-9B4CE9589DCD}"/>
    <cellStyle name="Input 21 2 3_Int on Cust Dep" xfId="22160" xr:uid="{72989BE0-4B34-4A9B-88F4-D4EFF6D93350}"/>
    <cellStyle name="Input 21 2 4" xfId="22161" xr:uid="{D185E6F3-A36D-4751-A8E5-74D835B577D7}"/>
    <cellStyle name="Input 21 2 5" xfId="22162" xr:uid="{D3C196B9-2490-427F-83B2-AFEBBD1F91D2}"/>
    <cellStyle name="Input 21 2 6" xfId="22163" xr:uid="{B13D852B-EA44-453F-A626-408C1CB4A6E8}"/>
    <cellStyle name="Input 21 2_INPUT Allocators" xfId="22164" xr:uid="{BF1285C7-5E46-43C6-AE9F-04C90125E120}"/>
    <cellStyle name="Input 21 3" xfId="22165" xr:uid="{DDE48096-3ABD-473C-A281-D3F9676D999A}"/>
    <cellStyle name="Input 21 3 2" xfId="22166" xr:uid="{5249E3E3-6689-4A8D-AF40-0ACFAED67D6D}"/>
    <cellStyle name="Input 21 3 3" xfId="22167" xr:uid="{08E9ABDE-3A4F-4942-873B-9FA8057DE394}"/>
    <cellStyle name="Input 21 3 4" xfId="22168" xr:uid="{159DEC38-D5AD-4848-9109-412E60D8E66B}"/>
    <cellStyle name="Input 21 3 5" xfId="22169" xr:uid="{24717468-AC83-4E39-9D41-B602319A4863}"/>
    <cellStyle name="Input 21 3_Int on Cust Dep" xfId="22170" xr:uid="{AC657414-3414-444E-87F7-77E0762C9D57}"/>
    <cellStyle name="Input 21 4" xfId="22171" xr:uid="{0DC68DC7-8215-44B7-86C4-E94434A1C325}"/>
    <cellStyle name="Input 21 4 2" xfId="22172" xr:uid="{FFAF1086-1C38-4A45-A3B2-A8F28E5A3279}"/>
    <cellStyle name="Input 21 4 3" xfId="22173" xr:uid="{6231ADDC-F1E0-466A-943B-32B5BACC7E97}"/>
    <cellStyle name="Input 21 4 4" xfId="22174" xr:uid="{0ACCD56F-E756-486F-809B-ABB4D051A701}"/>
    <cellStyle name="Input 21 4 5" xfId="22175" xr:uid="{A811B1C9-A7DD-468F-8B17-4419E180DEF1}"/>
    <cellStyle name="Input 21 4_Int on Cust Dep" xfId="22176" xr:uid="{0018005A-2814-4B35-AFB4-775F6F8A5C7A}"/>
    <cellStyle name="Input 21 5" xfId="22177" xr:uid="{2DDE1C33-F2FE-43E5-81F5-1D02E852593A}"/>
    <cellStyle name="Input 21 6" xfId="22178" xr:uid="{271A69F4-9051-4FC1-A678-0F1FACD200C0}"/>
    <cellStyle name="Input 21 7" xfId="22179" xr:uid="{74E71B09-E775-47AA-AA7A-D0185DF6AD9C}"/>
    <cellStyle name="Input 21 8" xfId="22180" xr:uid="{36014004-D9C0-41BC-AAE6-6AF709AFF189}"/>
    <cellStyle name="Input 21 9" xfId="22181" xr:uid="{3757F89A-7B42-4E12-AB1B-2C9E013637EE}"/>
    <cellStyle name="Input 21_INPUT Allocators" xfId="22182" xr:uid="{819D146D-205E-4303-9E59-4321E6850061}"/>
    <cellStyle name="Input 22" xfId="22183" xr:uid="{CE7DACE7-FFDD-4AA7-8672-8D94C1365D7D}"/>
    <cellStyle name="Input 22 10" xfId="22184" xr:uid="{3975B8F8-A967-4971-94E7-812B657EE03A}"/>
    <cellStyle name="Input 22 2" xfId="22185" xr:uid="{16802A12-ADAD-4C02-B8CE-6E57F333C202}"/>
    <cellStyle name="Input 22 2 2" xfId="22186" xr:uid="{99BCBEEA-B82D-4168-89CC-77EA3A317BA3}"/>
    <cellStyle name="Input 22 2 2 2" xfId="22187" xr:uid="{EBED8F86-7178-40BF-9036-F102198003D9}"/>
    <cellStyle name="Input 22 2 2 2 2" xfId="22188" xr:uid="{5648C65C-A3C9-4208-A329-2076A31AA16D}"/>
    <cellStyle name="Input 22 2 2 2 3" xfId="22189" xr:uid="{917BF5C0-F489-450C-8C0D-7EB36C13E8D7}"/>
    <cellStyle name="Input 22 2 2 2 4" xfId="22190" xr:uid="{03BBF215-C93E-4A31-973D-0DADE1E4610E}"/>
    <cellStyle name="Input 22 2 2 2 5" xfId="22191" xr:uid="{279C164C-2790-4F04-BE81-6499C97D02C1}"/>
    <cellStyle name="Input 22 2 2 2_Int on Cust Dep" xfId="22192" xr:uid="{E94B9FAE-3D3E-4243-B84A-E388FC1E01D1}"/>
    <cellStyle name="Input 22 2 2 3" xfId="22193" xr:uid="{D7B88715-2FCE-4311-A128-3330E56C956E}"/>
    <cellStyle name="Input 22 2 2 4" xfId="22194" xr:uid="{6C5BEA28-9D88-4C59-B23A-59F67CB5F0D1}"/>
    <cellStyle name="Input 22 2 2 5" xfId="22195" xr:uid="{E19DF999-67A3-4522-9C54-DA9C1C93BF12}"/>
    <cellStyle name="Input 22 2 2 6" xfId="22196" xr:uid="{87D53AAB-B2C6-4FB1-A470-80AFDA13F822}"/>
    <cellStyle name="Input 22 2 2 7" xfId="22197" xr:uid="{A74E8031-2D55-4A9F-84E0-B7A3A2C7F88A}"/>
    <cellStyle name="Input 22 2 2 8" xfId="22198" xr:uid="{8423A971-0265-4E62-AD66-DAFA46A74938}"/>
    <cellStyle name="Input 22 2 2 9" xfId="22199" xr:uid="{8264B1C7-ABE3-4046-AC5A-89A8FA36D762}"/>
    <cellStyle name="Input 22 2 2_Int on Cust Dep" xfId="22200" xr:uid="{D7337420-C07C-4608-A2A3-68EF38B6A5F9}"/>
    <cellStyle name="Input 22 2 3" xfId="22201" xr:uid="{D341B636-834B-4848-BE49-9632E87A8E8A}"/>
    <cellStyle name="Input 22 2 3 2" xfId="22202" xr:uid="{4512F466-6321-4222-AAA5-9A1EC5FEBF13}"/>
    <cellStyle name="Input 22 2 3 3" xfId="22203" xr:uid="{12FD9372-E67B-449A-A14C-13D182C09F7C}"/>
    <cellStyle name="Input 22 2 3 4" xfId="22204" xr:uid="{2CB18DE9-C6A6-44EB-BD13-2DBBD98A9C60}"/>
    <cellStyle name="Input 22 2 3 5" xfId="22205" xr:uid="{9681C8F9-E133-4D60-99D9-5F0CB0F84E28}"/>
    <cellStyle name="Input 22 2 3_Int on Cust Dep" xfId="22206" xr:uid="{0486C5B5-BCA7-4FA9-979E-A08A31E20879}"/>
    <cellStyle name="Input 22 2 4" xfId="22207" xr:uid="{AB7B193F-E758-47C8-9B64-08685D6BA447}"/>
    <cellStyle name="Input 22 2 5" xfId="22208" xr:uid="{198C228C-5B78-4C8E-8A39-A43FA17178AE}"/>
    <cellStyle name="Input 22 2 6" xfId="22209" xr:uid="{CD3BDB9F-D17A-4F85-93D9-B59BF41C557A}"/>
    <cellStyle name="Input 22 2_INPUT Allocators" xfId="22210" xr:uid="{799E0A84-2B23-4E8B-959D-21B4931B558F}"/>
    <cellStyle name="Input 22 3" xfId="22211" xr:uid="{6A5B68F1-D349-4FED-BF6E-4AF2AA22D61E}"/>
    <cellStyle name="Input 22 3 2" xfId="22212" xr:uid="{BF3C1472-8FC8-4206-892C-B804902759B2}"/>
    <cellStyle name="Input 22 3 3" xfId="22213" xr:uid="{643EB3A5-79AC-4FA3-9305-A824E3C05CBC}"/>
    <cellStyle name="Input 22 3 4" xfId="22214" xr:uid="{1E237279-FBB4-4FD9-9E12-361F2743A486}"/>
    <cellStyle name="Input 22 3 5" xfId="22215" xr:uid="{3F154C99-350B-4D9C-B4CF-990DDFC3A414}"/>
    <cellStyle name="Input 22 3_Int on Cust Dep" xfId="22216" xr:uid="{A2ED120E-DDCC-4090-8A9F-1EE9E53B8877}"/>
    <cellStyle name="Input 22 4" xfId="22217" xr:uid="{81868618-FEAC-48AE-81E2-EB2037A593D8}"/>
    <cellStyle name="Input 22 4 2" xfId="22218" xr:uid="{22405F6B-DA66-49AB-A36F-4817A8592FDF}"/>
    <cellStyle name="Input 22 4 3" xfId="22219" xr:uid="{EAF3D9C7-4880-41C4-9FB6-87BF03587660}"/>
    <cellStyle name="Input 22 4 4" xfId="22220" xr:uid="{2D1E8C79-62D6-45D4-9E62-AF088062534D}"/>
    <cellStyle name="Input 22 4 5" xfId="22221" xr:uid="{DCD9D1FC-4395-4F55-8022-A3F4F4B9A2AB}"/>
    <cellStyle name="Input 22 4_Int on Cust Dep" xfId="22222" xr:uid="{71FEA7AE-ACDD-40CB-8155-1B8001685454}"/>
    <cellStyle name="Input 22 5" xfId="22223" xr:uid="{1EEAFF54-AF4D-4692-BD9A-02FEB3B73EF4}"/>
    <cellStyle name="Input 22 6" xfId="22224" xr:uid="{90EBAFCB-1C68-4785-A43B-162E0E4746EF}"/>
    <cellStyle name="Input 22 7" xfId="22225" xr:uid="{5B8AAAF4-1CCB-407C-97AB-7CE8FE1A836C}"/>
    <cellStyle name="Input 22 8" xfId="22226" xr:uid="{338E4DE9-1B78-41BC-B508-76571242673C}"/>
    <cellStyle name="Input 22 9" xfId="22227" xr:uid="{55949F68-BCB7-4B6B-A403-F5A31944E725}"/>
    <cellStyle name="Input 22_INPUT Allocators" xfId="22228" xr:uid="{B47F8D1E-F42F-4443-9BDE-786D9D3B540C}"/>
    <cellStyle name="Input 23" xfId="22229" xr:uid="{67E191EC-8776-484D-89C6-A00D711EDD6A}"/>
    <cellStyle name="Input 23 10" xfId="22230" xr:uid="{FF27BDC3-EDAE-4D65-B2A2-6D45BE299318}"/>
    <cellStyle name="Input 23 2" xfId="22231" xr:uid="{C0343B20-81DF-4DE3-A3C6-0D98F1C5AAD0}"/>
    <cellStyle name="Input 23 2 2" xfId="22232" xr:uid="{55A7C40E-635B-463D-86D6-B232659BDB78}"/>
    <cellStyle name="Input 23 2 2 2" xfId="22233" xr:uid="{EE91FCB0-248C-4AF2-88FE-DF935A481670}"/>
    <cellStyle name="Input 23 2 2 2 2" xfId="22234" xr:uid="{A839A433-3DBB-4CE7-ACDB-B126F9205A71}"/>
    <cellStyle name="Input 23 2 2 2 3" xfId="22235" xr:uid="{64F26F68-B423-455A-8665-900F5B3474BC}"/>
    <cellStyle name="Input 23 2 2 2 4" xfId="22236" xr:uid="{D1DEBB91-7E47-4BB4-A540-8CF25DA61A67}"/>
    <cellStyle name="Input 23 2 2 2 5" xfId="22237" xr:uid="{C6F71AC5-E9A9-4CD9-A0D5-9B429CC798CF}"/>
    <cellStyle name="Input 23 2 2 2_Int on Cust Dep" xfId="22238" xr:uid="{EB2C439D-1F73-472C-8EEC-A4F5F33DFA0A}"/>
    <cellStyle name="Input 23 2 2 3" xfId="22239" xr:uid="{D2FE310E-607C-49AD-813F-812ED98B0812}"/>
    <cellStyle name="Input 23 2 2 4" xfId="22240" xr:uid="{E83AB962-A517-4748-92E4-990509F4FEDA}"/>
    <cellStyle name="Input 23 2 2 5" xfId="22241" xr:uid="{026254F2-B6CD-454C-B0CC-0A6BCCA5A3B4}"/>
    <cellStyle name="Input 23 2 2 6" xfId="22242" xr:uid="{24F5CFF9-C646-4646-A6A1-F8DF0A597010}"/>
    <cellStyle name="Input 23 2 2 7" xfId="22243" xr:uid="{5F972C8D-88CB-40A2-952D-9ED7E6A7DB14}"/>
    <cellStyle name="Input 23 2 2 8" xfId="22244" xr:uid="{9140C5BD-0E95-44C7-B984-378B596854E5}"/>
    <cellStyle name="Input 23 2 2 9" xfId="22245" xr:uid="{262E1E77-DD0D-47BD-9713-FF62B3C1EF51}"/>
    <cellStyle name="Input 23 2 2_Int on Cust Dep" xfId="22246" xr:uid="{B7F3C2D8-0619-4D99-A7A6-B251641E13C1}"/>
    <cellStyle name="Input 23 2 3" xfId="22247" xr:uid="{DEA24130-0982-42B3-849A-BE7AE975966D}"/>
    <cellStyle name="Input 23 2 3 2" xfId="22248" xr:uid="{CA79FA2E-3055-4418-A8C6-B7606B1925D4}"/>
    <cellStyle name="Input 23 2 3 3" xfId="22249" xr:uid="{1158C9E6-9B46-4C8C-8E46-4C1584089BBF}"/>
    <cellStyle name="Input 23 2 3 4" xfId="22250" xr:uid="{3B1FF505-BEF7-4F52-BA4E-95AE85612CFC}"/>
    <cellStyle name="Input 23 2 3 5" xfId="22251" xr:uid="{07D9351D-C913-42F6-B555-2C8F7024F10C}"/>
    <cellStyle name="Input 23 2 3_Int on Cust Dep" xfId="22252" xr:uid="{5C54C1AF-3D62-4E27-AD9E-C1137861A063}"/>
    <cellStyle name="Input 23 2 4" xfId="22253" xr:uid="{B0A6E970-83DA-413B-B763-7C4C3D3934C1}"/>
    <cellStyle name="Input 23 2 5" xfId="22254" xr:uid="{4758E827-557A-4A1A-BF3C-508513BE3245}"/>
    <cellStyle name="Input 23 2 6" xfId="22255" xr:uid="{FCEE75B1-4EC1-4DBA-8F83-BC38463ECF5C}"/>
    <cellStyle name="Input 23 2_INPUT Allocators" xfId="22256" xr:uid="{4AEB4173-4DA1-4AE4-9797-35A83877915F}"/>
    <cellStyle name="Input 23 3" xfId="22257" xr:uid="{AFB6A1FB-1AD9-4834-8B56-A7F43E3FF464}"/>
    <cellStyle name="Input 23 3 2" xfId="22258" xr:uid="{CBF1A771-3EDB-44D4-AA41-433A5C9711B7}"/>
    <cellStyle name="Input 23 3 3" xfId="22259" xr:uid="{5EA8E661-470A-4EAC-9447-00A6D7D7E84A}"/>
    <cellStyle name="Input 23 3 4" xfId="22260" xr:uid="{0EC64885-6CE1-4CEE-ABC9-D263859DF22C}"/>
    <cellStyle name="Input 23 3 5" xfId="22261" xr:uid="{227BFD35-EEFF-464D-BA24-DFFBC3AD3BC5}"/>
    <cellStyle name="Input 23 3_Int on Cust Dep" xfId="22262" xr:uid="{4BBB6634-BCE7-4579-B986-AC3668BF41EB}"/>
    <cellStyle name="Input 23 4" xfId="22263" xr:uid="{26D85D66-E461-4488-A315-1ADEB0587E75}"/>
    <cellStyle name="Input 23 4 2" xfId="22264" xr:uid="{B92FF2CF-1EF7-4A17-8641-26729F448117}"/>
    <cellStyle name="Input 23 4 3" xfId="22265" xr:uid="{E7B050E4-3F24-4B57-A41A-4064FEFAEAEF}"/>
    <cellStyle name="Input 23 4 4" xfId="22266" xr:uid="{E90F8D0F-53F7-463D-BFFE-F11EA8012F22}"/>
    <cellStyle name="Input 23 4 5" xfId="22267" xr:uid="{B1F81B31-D1BA-4F3C-882F-3F5482170EAA}"/>
    <cellStyle name="Input 23 4_Int on Cust Dep" xfId="22268" xr:uid="{FA1B6CFA-109D-4708-AA38-777E3DD04E17}"/>
    <cellStyle name="Input 23 5" xfId="22269" xr:uid="{AF0203B3-AD16-43FA-BCF8-E98E70E64D58}"/>
    <cellStyle name="Input 23 6" xfId="22270" xr:uid="{3156F763-9A6C-429A-9081-03A0241B85F7}"/>
    <cellStyle name="Input 23 7" xfId="22271" xr:uid="{32143A57-429D-4E45-898D-7665E758CB65}"/>
    <cellStyle name="Input 23 8" xfId="22272" xr:uid="{C807FF83-06F8-4D22-BA43-53D95FA3A670}"/>
    <cellStyle name="Input 23 9" xfId="22273" xr:uid="{2686F682-CFE1-402C-A5F1-713B3600C1F2}"/>
    <cellStyle name="Input 23_INPUT Allocators" xfId="22274" xr:uid="{8F097951-485D-4A66-86D7-2BBE11D9EF9D}"/>
    <cellStyle name="Input 24" xfId="22275" xr:uid="{F50695CA-84B2-4B90-8DCE-C4DF48B6BFE1}"/>
    <cellStyle name="Input 24 10" xfId="22276" xr:uid="{1B679FC7-1E18-4C35-BE3E-A8133E772E92}"/>
    <cellStyle name="Input 24 2" xfId="22277" xr:uid="{A9F92524-C575-41D9-81AA-32F9A41128D9}"/>
    <cellStyle name="Input 24 2 2" xfId="22278" xr:uid="{0B53CEDB-FA47-4011-8DFA-48FE00A7CEA7}"/>
    <cellStyle name="Input 24 2 2 2" xfId="22279" xr:uid="{303012A1-8B29-4425-AEA1-44A009789514}"/>
    <cellStyle name="Input 24 2 2 2 2" xfId="22280" xr:uid="{12D2FBF9-B07D-4D3B-9C88-2F3C0B483CB6}"/>
    <cellStyle name="Input 24 2 2 2 3" xfId="22281" xr:uid="{615E2D17-AA1F-404C-A110-99CB262D2050}"/>
    <cellStyle name="Input 24 2 2 2 4" xfId="22282" xr:uid="{480AE2E5-524C-471D-98E3-C084D1A28ED6}"/>
    <cellStyle name="Input 24 2 2 2 5" xfId="22283" xr:uid="{7F330ACA-E3E5-468F-9FD4-4F150E8887F9}"/>
    <cellStyle name="Input 24 2 2 2_Int on Cust Dep" xfId="22284" xr:uid="{26D584BD-50E0-4795-87E9-1DFBB40C5134}"/>
    <cellStyle name="Input 24 2 2 3" xfId="22285" xr:uid="{0AC4734E-33F7-405E-840F-ADEAAA08278A}"/>
    <cellStyle name="Input 24 2 2 4" xfId="22286" xr:uid="{0EDEA2EA-6AAA-4062-AF5D-5BBC329EBF0D}"/>
    <cellStyle name="Input 24 2 2 5" xfId="22287" xr:uid="{5FAE21A3-D789-4B77-81F2-3BFF449AD2A3}"/>
    <cellStyle name="Input 24 2 2 6" xfId="22288" xr:uid="{A55B64AA-FC90-49B0-8EAF-8A697A569DEE}"/>
    <cellStyle name="Input 24 2 2 7" xfId="22289" xr:uid="{2ABECAA2-9536-41A6-92B0-37E8DB24EFFF}"/>
    <cellStyle name="Input 24 2 2 8" xfId="22290" xr:uid="{D26E55B9-3690-43C8-AD18-F0D9069A91FE}"/>
    <cellStyle name="Input 24 2 2 9" xfId="22291" xr:uid="{FDF665FB-4DF9-4F88-A45C-BB1AE2C0287A}"/>
    <cellStyle name="Input 24 2 2_Int on Cust Dep" xfId="22292" xr:uid="{177B151D-24E6-4A15-BA9F-F451F4B3A90C}"/>
    <cellStyle name="Input 24 2 3" xfId="22293" xr:uid="{6539544B-A02D-457E-8A1B-AF3FC2527984}"/>
    <cellStyle name="Input 24 2 3 2" xfId="22294" xr:uid="{6C277F6B-C67C-4005-A2B0-CB839C959F11}"/>
    <cellStyle name="Input 24 2 3 3" xfId="22295" xr:uid="{A68335C2-F314-4450-BC65-472BB6CFEDA5}"/>
    <cellStyle name="Input 24 2 3 4" xfId="22296" xr:uid="{AE530B5D-82C3-4F4C-992D-94B2E72F8D8D}"/>
    <cellStyle name="Input 24 2 3 5" xfId="22297" xr:uid="{75567647-2948-428A-8EAE-4D11E9D28FBA}"/>
    <cellStyle name="Input 24 2 3_Int on Cust Dep" xfId="22298" xr:uid="{88399D45-2DE5-426C-8BDF-40A2A8B11400}"/>
    <cellStyle name="Input 24 2 4" xfId="22299" xr:uid="{056283F7-60A0-49CD-B14E-CDCE519BDFBF}"/>
    <cellStyle name="Input 24 2 5" xfId="22300" xr:uid="{8380FEBC-DC3E-49EF-8DBC-F375FE55C8BF}"/>
    <cellStyle name="Input 24 2 6" xfId="22301" xr:uid="{8A11B83B-96C0-401B-8A6A-5D2FDBD63A38}"/>
    <cellStyle name="Input 24 2_INPUT Allocators" xfId="22302" xr:uid="{36B1B00A-F8A8-496E-8028-7E20D3C1E94E}"/>
    <cellStyle name="Input 24 3" xfId="22303" xr:uid="{2810569A-A66B-438A-A8B7-C534C1F97332}"/>
    <cellStyle name="Input 24 3 2" xfId="22304" xr:uid="{035724D6-9C1F-458A-BB14-60F2FA2BA577}"/>
    <cellStyle name="Input 24 3 3" xfId="22305" xr:uid="{BBD1D349-908A-4B03-ACCA-3404FA885B29}"/>
    <cellStyle name="Input 24 3 4" xfId="22306" xr:uid="{7B82F7CD-F6E2-422A-B5D7-33DAFF912A0E}"/>
    <cellStyle name="Input 24 3 5" xfId="22307" xr:uid="{E955BC4F-741D-478B-A1B2-CA2550AC3ADC}"/>
    <cellStyle name="Input 24 3_Int on Cust Dep" xfId="22308" xr:uid="{1A6722EF-C0A7-47F6-9CE9-8E0A94BECEB6}"/>
    <cellStyle name="Input 24 4" xfId="22309" xr:uid="{F342C5DE-FE22-455F-A1ED-F077348D9FC7}"/>
    <cellStyle name="Input 24 4 2" xfId="22310" xr:uid="{97B60A34-4F28-4B29-AC34-6F2E842849DF}"/>
    <cellStyle name="Input 24 4 3" xfId="22311" xr:uid="{7402D0E9-836B-4A85-B85F-9B977914B018}"/>
    <cellStyle name="Input 24 4 4" xfId="22312" xr:uid="{FCF17C41-DA24-42AD-9656-66146A091799}"/>
    <cellStyle name="Input 24 4 5" xfId="22313" xr:uid="{0605AC83-861C-47E8-877B-6890372518B0}"/>
    <cellStyle name="Input 24 4_Int on Cust Dep" xfId="22314" xr:uid="{57083DA3-59A7-4A9C-9E4C-E6E974394070}"/>
    <cellStyle name="Input 24 5" xfId="22315" xr:uid="{07BC1B6B-6CFA-4FD3-B1C4-15EB0F8C4EE3}"/>
    <cellStyle name="Input 24 6" xfId="22316" xr:uid="{D368D22C-C3DE-4BEE-85C0-F13418EC56A5}"/>
    <cellStyle name="Input 24 7" xfId="22317" xr:uid="{8CC4834E-11D9-4432-9CEE-35854784EC5A}"/>
    <cellStyle name="Input 24 8" xfId="22318" xr:uid="{B6EA4378-AD89-4DE7-9E80-AF378E4AE527}"/>
    <cellStyle name="Input 24 9" xfId="22319" xr:uid="{C6A692B4-2868-4AEB-87B5-3B41CCAB9B45}"/>
    <cellStyle name="Input 24_INPUT Allocators" xfId="22320" xr:uid="{3EC30B75-D564-4F34-9B38-0B2FF4AD7A89}"/>
    <cellStyle name="Input 25" xfId="22321" xr:uid="{1C5C6CEE-EF93-490B-8B51-88E2EF77279B}"/>
    <cellStyle name="Input 25 10" xfId="22322" xr:uid="{ABA3BF8B-680D-4A6F-80B6-F7D8568EE56C}"/>
    <cellStyle name="Input 25 2" xfId="22323" xr:uid="{3D1C6367-0803-4794-B41C-562451CDE11D}"/>
    <cellStyle name="Input 25 2 2" xfId="22324" xr:uid="{AADBDC34-7981-4A70-A77A-50D9CDAE2F3D}"/>
    <cellStyle name="Input 25 2 2 2" xfId="22325" xr:uid="{6C73BE06-71E5-4946-BCFD-E6E3E58335C3}"/>
    <cellStyle name="Input 25 2 2 2 2" xfId="22326" xr:uid="{0383A1B8-D604-407F-BCE0-2C3DE9323101}"/>
    <cellStyle name="Input 25 2 2 2 3" xfId="22327" xr:uid="{3DA14947-E85B-4EEE-AD18-5500BFD672BA}"/>
    <cellStyle name="Input 25 2 2 2 4" xfId="22328" xr:uid="{A4ACF952-5FED-4E6B-A3D0-7A785BABFC24}"/>
    <cellStyle name="Input 25 2 2 2 5" xfId="22329" xr:uid="{6A2CC02B-62E8-42C3-9282-F1E2F5A1E789}"/>
    <cellStyle name="Input 25 2 2 2_Int on Cust Dep" xfId="22330" xr:uid="{DA9D2CF3-4E2D-4661-854C-9A66A88E5054}"/>
    <cellStyle name="Input 25 2 2 3" xfId="22331" xr:uid="{E2B4825D-FA93-41AA-BB20-EEEC29DCB1DB}"/>
    <cellStyle name="Input 25 2 2 4" xfId="22332" xr:uid="{2F9F6C0E-BDC6-4337-89FD-CB61668A6C1D}"/>
    <cellStyle name="Input 25 2 2 5" xfId="22333" xr:uid="{DBE4CD26-FAFF-4101-B8AB-1002CC1A7C5F}"/>
    <cellStyle name="Input 25 2 2 6" xfId="22334" xr:uid="{EB62DB9B-EB63-414B-83D7-57F8859C9A7B}"/>
    <cellStyle name="Input 25 2 2 7" xfId="22335" xr:uid="{D44667BA-3430-42FF-B0EC-F51B71E77455}"/>
    <cellStyle name="Input 25 2 2 8" xfId="22336" xr:uid="{A9B07B41-7C27-4227-BF2E-4D773C3525BF}"/>
    <cellStyle name="Input 25 2 2 9" xfId="22337" xr:uid="{556781A0-BCDE-4927-930B-0A7DDF7BB09D}"/>
    <cellStyle name="Input 25 2 2_Int on Cust Dep" xfId="22338" xr:uid="{1BD3C389-3DFB-43BF-A632-8CA00FA28F23}"/>
    <cellStyle name="Input 25 2 3" xfId="22339" xr:uid="{70AD6E45-29C4-4849-95FA-430CE2BBD3C1}"/>
    <cellStyle name="Input 25 2 3 2" xfId="22340" xr:uid="{E5FCFB9D-9814-4A8A-922A-BEB637788082}"/>
    <cellStyle name="Input 25 2 3 3" xfId="22341" xr:uid="{AD845587-423D-428A-AA0E-7617C3ED72D0}"/>
    <cellStyle name="Input 25 2 3 4" xfId="22342" xr:uid="{2F6DECB5-5BDB-4A2F-8A2B-588BBFD79086}"/>
    <cellStyle name="Input 25 2 3 5" xfId="22343" xr:uid="{36DBF75C-BA4F-4448-921C-4884E86169E8}"/>
    <cellStyle name="Input 25 2 3_Int on Cust Dep" xfId="22344" xr:uid="{59F222D2-B525-43EA-A746-0CFD5A1D6CD4}"/>
    <cellStyle name="Input 25 2 4" xfId="22345" xr:uid="{A311E371-4557-4B6C-AD60-B21FED196321}"/>
    <cellStyle name="Input 25 2 5" xfId="22346" xr:uid="{5A0999DF-2FF1-4A3D-8FB7-62CF15A9B5DA}"/>
    <cellStyle name="Input 25 2 6" xfId="22347" xr:uid="{3EF01A60-008E-4BFE-909E-D4087B070401}"/>
    <cellStyle name="Input 25 2_INPUT Allocators" xfId="22348" xr:uid="{8120B12D-17B6-470A-B911-D1B4D9E0BE1E}"/>
    <cellStyle name="Input 25 3" xfId="22349" xr:uid="{B3738313-2D5F-4BBB-B4B2-E1F23040DAF2}"/>
    <cellStyle name="Input 25 3 2" xfId="22350" xr:uid="{8C60D23E-404C-40EB-B47F-90D14418340F}"/>
    <cellStyle name="Input 25 3 3" xfId="22351" xr:uid="{84756E65-541E-4777-BB10-4D8E716E83DC}"/>
    <cellStyle name="Input 25 3 4" xfId="22352" xr:uid="{798B3824-D4A3-493E-AC28-860E042B2199}"/>
    <cellStyle name="Input 25 3 5" xfId="22353" xr:uid="{67937A5C-4153-4286-B2F7-51CF92CA5F73}"/>
    <cellStyle name="Input 25 3_Int on Cust Dep" xfId="22354" xr:uid="{EE75554B-7A2F-4F20-87EC-1DF4B67C1320}"/>
    <cellStyle name="Input 25 4" xfId="22355" xr:uid="{68830CFD-B1F3-412E-96B0-24E3ACCB1847}"/>
    <cellStyle name="Input 25 4 2" xfId="22356" xr:uid="{4947AE16-A3F9-413E-ACD2-AEC33DA071A1}"/>
    <cellStyle name="Input 25 4 3" xfId="22357" xr:uid="{711BA8B1-6E4F-44CF-ACBD-0064CD6A5080}"/>
    <cellStyle name="Input 25 4 4" xfId="22358" xr:uid="{032059DC-FB37-40F0-A012-03499DEC01CC}"/>
    <cellStyle name="Input 25 4 5" xfId="22359" xr:uid="{EADF0EE3-CA3B-4FF7-9C33-4117448A4D68}"/>
    <cellStyle name="Input 25 4_Int on Cust Dep" xfId="22360" xr:uid="{881C297C-DF96-443C-95CF-714B5A3DD2C8}"/>
    <cellStyle name="Input 25 5" xfId="22361" xr:uid="{E7741450-8C84-4763-9875-5A1818E59DF6}"/>
    <cellStyle name="Input 25 6" xfId="22362" xr:uid="{B5800B5C-F17C-4203-9658-B5953CEF1B4E}"/>
    <cellStyle name="Input 25 7" xfId="22363" xr:uid="{AF2DD85C-65AE-4BBD-A035-2C09DC9DEBD6}"/>
    <cellStyle name="Input 25 8" xfId="22364" xr:uid="{3EB6881D-1F04-4908-A054-39DC750E9562}"/>
    <cellStyle name="Input 25 9" xfId="22365" xr:uid="{6D6B647E-9528-4929-A0E1-8D30D30670F1}"/>
    <cellStyle name="Input 25_INPUT Allocators" xfId="22366" xr:uid="{6F3E3B2E-311B-44AC-B739-4B0F2B7BA16A}"/>
    <cellStyle name="Input 26" xfId="22367" xr:uid="{4ED93C46-6E43-4098-AEC1-941F44977155}"/>
    <cellStyle name="Input 27" xfId="22368" xr:uid="{3A886F99-70B9-449D-8266-5DC5E1B01BDA}"/>
    <cellStyle name="Input 28" xfId="22369" xr:uid="{4D9D6785-6C29-4597-A18F-2E2EA2B2BE76}"/>
    <cellStyle name="Input 29" xfId="22370" xr:uid="{8729AF5B-663C-473E-A17B-6B763D11CEA2}"/>
    <cellStyle name="Input 3" xfId="22371" xr:uid="{5EFD683C-3B8D-4A2E-A3F8-F545EB2BBB8E}"/>
    <cellStyle name="Input 3 10" xfId="22372" xr:uid="{1B8CD709-5AC1-4AF2-B632-960E729A3A65}"/>
    <cellStyle name="Input 3 11" xfId="22373" xr:uid="{E0B0FFE2-33F1-49DA-A7A3-8380562652C5}"/>
    <cellStyle name="Input 3 12" xfId="22374" xr:uid="{CADD3452-3CB0-4DF0-A7B0-DB1679E6119F}"/>
    <cellStyle name="Input 3 13" xfId="22375" xr:uid="{5D5DBFD9-ADEF-449E-B416-CF442E676349}"/>
    <cellStyle name="Input 3 14" xfId="22376" xr:uid="{63ADAA7E-4AA8-4BED-8138-A04BB49A62AE}"/>
    <cellStyle name="Input 3 15" xfId="22377" xr:uid="{D9BFC82F-CEB0-41A6-A5D8-A02F04722873}"/>
    <cellStyle name="Input 3 2" xfId="22378" xr:uid="{B61BD6D5-6E9C-41FD-A0FE-77231BF3C9E0}"/>
    <cellStyle name="Input 3 2 10" xfId="22379" xr:uid="{F0E38E8C-6595-4D18-A14C-F2725D8C624F}"/>
    <cellStyle name="Input 3 2 11" xfId="22380" xr:uid="{50B08DCA-94D9-499E-9546-BA3F62616529}"/>
    <cellStyle name="Input 3 2 12" xfId="22381" xr:uid="{482937EA-2CE7-4AE7-A88A-04F78912B51C}"/>
    <cellStyle name="Input 3 2 13" xfId="22382" xr:uid="{BA1C2B9F-686B-43C9-A6ED-BB64152D8ECC}"/>
    <cellStyle name="Input 3 2 14" xfId="22383" xr:uid="{76B28C85-05FF-4149-BB1C-72C15AC2D8B9}"/>
    <cellStyle name="Input 3 2 15" xfId="22384" xr:uid="{EB161C75-3F15-435D-AF80-B00D349FAB63}"/>
    <cellStyle name="Input 3 2 2" xfId="22385" xr:uid="{6B802629-5D43-4A0B-AF4E-99D93B5C99DC}"/>
    <cellStyle name="Input 3 2 2 2" xfId="22386" xr:uid="{D6E65187-EAE6-4E07-85FC-2003D7C02B63}"/>
    <cellStyle name="Input 3 2 2 2 10" xfId="22387" xr:uid="{61E79EC1-9001-4BDE-A5EC-6534F9C96CBE}"/>
    <cellStyle name="Input 3 2 2 2 11" xfId="22388" xr:uid="{CF72C26E-9784-4057-881F-2977FBDB1146}"/>
    <cellStyle name="Input 3 2 2 2 12" xfId="22389" xr:uid="{736BD225-4268-49A8-BD6C-FAF90B625FDC}"/>
    <cellStyle name="Input 3 2 2 2 2" xfId="22390" xr:uid="{E5B97568-F06D-4A41-B030-C75031505A84}"/>
    <cellStyle name="Input 3 2 2 2 2 2" xfId="22391" xr:uid="{232D6B02-7084-4123-99CA-29EB02CF4579}"/>
    <cellStyle name="Input 3 2 2 2 2 2 2" xfId="22392" xr:uid="{2565D175-F78E-4E54-B145-13E52099F528}"/>
    <cellStyle name="Input 3 2 2 2 2 2 2 2" xfId="22393" xr:uid="{519D1C9B-97A8-42F4-AC13-939A01F73D08}"/>
    <cellStyle name="Input 3 2 2 2 2 2 2 3" xfId="22394" xr:uid="{F97399C2-BAE5-421F-8AF5-0CD84B51578A}"/>
    <cellStyle name="Input 3 2 2 2 2 2 2 4" xfId="22395" xr:uid="{A4F31EA7-C140-49FD-81AA-C6ECE8D3F4BB}"/>
    <cellStyle name="Input 3 2 2 2 2 2 2 5" xfId="22396" xr:uid="{98F23AE0-13D5-4AD1-96BB-BE4BF1FF9435}"/>
    <cellStyle name="Input 3 2 2 2 2 2 2_Int on Cust Dep" xfId="22397" xr:uid="{798D1F8E-60F9-4E19-83DE-E8D2CAD63D2B}"/>
    <cellStyle name="Input 3 2 2 2 2 2 3" xfId="22398" xr:uid="{0D081491-2D8A-4DA6-A9BF-0439B4523D9C}"/>
    <cellStyle name="Input 3 2 2 2 2 2 4" xfId="22399" xr:uid="{B9AB760D-0048-4E69-BDD1-8B5B723C3B36}"/>
    <cellStyle name="Input 3 2 2 2 2 2 5" xfId="22400" xr:uid="{E676F9D7-A570-49BA-AC25-4015E15ECA0E}"/>
    <cellStyle name="Input 3 2 2 2 2 2 6" xfId="22401" xr:uid="{62946AB1-D240-48E8-B64D-C9001433170B}"/>
    <cellStyle name="Input 3 2 2 2 2 2 7" xfId="22402" xr:uid="{1B31A1D4-7BE0-4DC9-A2E8-75D0558846D8}"/>
    <cellStyle name="Input 3 2 2 2 2 2 8" xfId="22403" xr:uid="{D498F583-9E83-4321-AF7F-4D14AEBF13F4}"/>
    <cellStyle name="Input 3 2 2 2 2 2 9" xfId="22404" xr:uid="{48741339-BF98-4F09-A018-F3AB056AA03B}"/>
    <cellStyle name="Input 3 2 2 2 2 2_Int on Cust Dep" xfId="22405" xr:uid="{94138C52-F82D-4783-8D7A-DD07719FAC41}"/>
    <cellStyle name="Input 3 2 2 2 2 3" xfId="22406" xr:uid="{5C144C46-9323-4A04-A6F1-EC979ECA76C1}"/>
    <cellStyle name="Input 3 2 2 2 2 3 2" xfId="22407" xr:uid="{CF02A832-6966-44A6-B251-1C73D60C7061}"/>
    <cellStyle name="Input 3 2 2 2 2 3 3" xfId="22408" xr:uid="{BAA54EE6-3609-49E0-AB0E-F6E061A9D014}"/>
    <cellStyle name="Input 3 2 2 2 2 3 4" xfId="22409" xr:uid="{5A0E26A7-8D7F-454F-9606-4A96B5C1DBE5}"/>
    <cellStyle name="Input 3 2 2 2 2 3 5" xfId="22410" xr:uid="{282CA5CD-72F4-4605-8BE5-DE9FD0E27855}"/>
    <cellStyle name="Input 3 2 2 2 2 3_Int on Cust Dep" xfId="22411" xr:uid="{6DB67223-A691-42C5-BE04-010D78AF5DAF}"/>
    <cellStyle name="Input 3 2 2 2 2 4" xfId="22412" xr:uid="{62584843-809C-48E8-B2E8-113DA3EC8184}"/>
    <cellStyle name="Input 3 2 2 2 2 5" xfId="22413" xr:uid="{07B7B5C4-F29C-452C-9C59-EB08968E85AD}"/>
    <cellStyle name="Input 3 2 2 2 2 6" xfId="22414" xr:uid="{B1AC17EA-932E-437A-AF2E-E5E293E772D2}"/>
    <cellStyle name="Input 3 2 2 2 2_INPUT Allocators" xfId="22415" xr:uid="{FE330BB7-9259-4323-8EA1-00DC5473FA36}"/>
    <cellStyle name="Input 3 2 2 2 3" xfId="22416" xr:uid="{CDB8610D-5251-4941-B4B0-EF72A3F3D51F}"/>
    <cellStyle name="Input 3 2 2 2 3 2" xfId="22417" xr:uid="{87947C17-2A40-47D2-910E-EA2AF0DE082A}"/>
    <cellStyle name="Input 3 2 2 2 3 2 2" xfId="22418" xr:uid="{762A838C-AF09-4922-8F9E-8D55E2DDBE1C}"/>
    <cellStyle name="Input 3 2 2 2 3 2 3" xfId="22419" xr:uid="{1BCB4C1B-9A5F-48F2-BA72-F78BA216BC2C}"/>
    <cellStyle name="Input 3 2 2 2 3 2 4" xfId="22420" xr:uid="{9B47F74E-7FCF-4896-B9C5-030DB6CB4BB2}"/>
    <cellStyle name="Input 3 2 2 2 3 2 5" xfId="22421" xr:uid="{7A83AB48-B9FD-4989-96E9-CF9C1FD7D452}"/>
    <cellStyle name="Input 3 2 2 2 3 2_Int on Cust Dep" xfId="22422" xr:uid="{8743936A-CC80-4394-A55F-C8A350C48D19}"/>
    <cellStyle name="Input 3 2 2 2 3 3" xfId="22423" xr:uid="{51FB1085-F1E5-4251-B741-C86673CFD429}"/>
    <cellStyle name="Input 3 2 2 2 3 4" xfId="22424" xr:uid="{1A6A2A03-ACE0-4FDA-BFE7-92B34CF1B6F5}"/>
    <cellStyle name="Input 3 2 2 2 3 5" xfId="22425" xr:uid="{03F6744F-E079-49F6-B415-FB94B26F347B}"/>
    <cellStyle name="Input 3 2 2 2 3 6" xfId="22426" xr:uid="{2F0EAB15-6983-4C14-B5AE-5D61F700C8D1}"/>
    <cellStyle name="Input 3 2 2 2 3 7" xfId="22427" xr:uid="{FDA4EB8E-73A2-41F5-900B-9D984823FD78}"/>
    <cellStyle name="Input 3 2 2 2 3 8" xfId="22428" xr:uid="{D771887C-132C-400A-9BDC-3E5DB2A0C5B5}"/>
    <cellStyle name="Input 3 2 2 2 3 9" xfId="22429" xr:uid="{8ABA81B4-1CF7-4250-9562-6DCA901DDEE3}"/>
    <cellStyle name="Input 3 2 2 2 3_Int on Cust Dep" xfId="22430" xr:uid="{1563B346-2533-4856-A224-724F5234B79C}"/>
    <cellStyle name="Input 3 2 2 2 4" xfId="22431" xr:uid="{EA32D1D1-88B3-42E7-A08A-2DFB6D72E2D6}"/>
    <cellStyle name="Input 3 2 2 2 4 2" xfId="22432" xr:uid="{C6DCEC93-8CD7-4791-A5E4-CF46F04FE563}"/>
    <cellStyle name="Input 3 2 2 2 4 3" xfId="22433" xr:uid="{AF99DAA6-E1AF-4532-9379-85AA6F3830C6}"/>
    <cellStyle name="Input 3 2 2 2 4 4" xfId="22434" xr:uid="{F8254352-68F4-4ED9-8D2A-CD07BABD17DA}"/>
    <cellStyle name="Input 3 2 2 2 4 5" xfId="22435" xr:uid="{75AD9CDF-8D33-4312-9CC7-AE5C44C5971A}"/>
    <cellStyle name="Input 3 2 2 2 4_Int on Cust Dep" xfId="22436" xr:uid="{C811C38A-8EB8-48F0-B5DF-BFE67AA04DE9}"/>
    <cellStyle name="Input 3 2 2 2 5" xfId="22437" xr:uid="{D013B2D6-17C3-4563-9E1D-B805D93F9E50}"/>
    <cellStyle name="Input 3 2 2 2 5 2" xfId="22438" xr:uid="{7F572CA9-CAD3-402C-9BE5-4A12F7A5F5E4}"/>
    <cellStyle name="Input 3 2 2 2 5 3" xfId="22439" xr:uid="{B2A3F3A0-83BB-47D0-BA4B-2393F7B9971E}"/>
    <cellStyle name="Input 3 2 2 2 5 4" xfId="22440" xr:uid="{64D4379E-1FDF-4053-A845-AA8D11C39D8E}"/>
    <cellStyle name="Input 3 2 2 2 5 5" xfId="22441" xr:uid="{80CB7D5C-D326-45AD-ADDF-E3471746EDD5}"/>
    <cellStyle name="Input 3 2 2 2 5_Int on Cust Dep" xfId="22442" xr:uid="{8B5F6C73-5E4F-4807-97CE-AC2FC0D064A3}"/>
    <cellStyle name="Input 3 2 2 2 6" xfId="22443" xr:uid="{382AE809-F527-4A0B-8E1B-16B0C2D4B12C}"/>
    <cellStyle name="Input 3 2 2 2 7" xfId="22444" xr:uid="{EAA9E3EB-097B-41F7-81D3-DA89E791DEFC}"/>
    <cellStyle name="Input 3 2 2 2 8" xfId="22445" xr:uid="{8B884D9B-CCD9-4EB2-8255-ED32AFFBCB06}"/>
    <cellStyle name="Input 3 2 2 2 9" xfId="22446" xr:uid="{05F5B2B2-DD98-4EE6-919A-80D3778FE843}"/>
    <cellStyle name="Input 3 2 2 2_INPUT Allocators" xfId="22447" xr:uid="{7BBC23CB-066B-4B37-97C8-8A77DE9D9517}"/>
    <cellStyle name="Input 3 2 2_INPUT Allocators" xfId="22448" xr:uid="{0E070FD9-292E-4B08-8051-FDD2399FCACD}"/>
    <cellStyle name="Input 3 2 3" xfId="22449" xr:uid="{9B4CA7F8-F1BE-4C90-A59A-D8E19A2CB50A}"/>
    <cellStyle name="Input 3 2 3 10" xfId="22450" xr:uid="{93932F91-8E72-4641-8362-A84A2678B459}"/>
    <cellStyle name="Input 3 2 3 11" xfId="22451" xr:uid="{264E466F-CD88-4FFF-B498-242361AD2DDC}"/>
    <cellStyle name="Input 3 2 3 12" xfId="22452" xr:uid="{490B6C19-5527-45B3-A7B0-7D37E66F95CB}"/>
    <cellStyle name="Input 3 2 3 2" xfId="22453" xr:uid="{09AA05D8-0B0E-4437-A06C-8CABCAC027C1}"/>
    <cellStyle name="Input 3 2 3 2 2" xfId="22454" xr:uid="{6BEFD312-1A27-45B4-9969-AE0871E7734E}"/>
    <cellStyle name="Input 3 2 3 2 2 2" xfId="22455" xr:uid="{1A44831D-7C9B-4B8A-9975-AE6A242D69A6}"/>
    <cellStyle name="Input 3 2 3 2 2 2 2" xfId="22456" xr:uid="{DD15FB8D-F886-4E02-ADB9-8374830050BD}"/>
    <cellStyle name="Input 3 2 3 2 2 2 3" xfId="22457" xr:uid="{7064DE98-ABC9-43B4-9EBB-CCD3E1FC24AF}"/>
    <cellStyle name="Input 3 2 3 2 2 2 4" xfId="22458" xr:uid="{F8AF0611-314E-429A-BA79-EC1439ED9108}"/>
    <cellStyle name="Input 3 2 3 2 2 2 5" xfId="22459" xr:uid="{677C0CAD-2777-4DA1-92A6-24EDD859517D}"/>
    <cellStyle name="Input 3 2 3 2 2 2_Int on Cust Dep" xfId="22460" xr:uid="{80B42008-FCCA-45B9-B1B9-94997BFA583C}"/>
    <cellStyle name="Input 3 2 3 2 2 3" xfId="22461" xr:uid="{5654FD19-E8DA-4246-8C57-FE1A710F4BBF}"/>
    <cellStyle name="Input 3 2 3 2 2 4" xfId="22462" xr:uid="{25FCDFC6-4EEC-42D6-93B8-99C064448A71}"/>
    <cellStyle name="Input 3 2 3 2 2 5" xfId="22463" xr:uid="{65FBA7B7-28DD-46B8-B0D2-38674AF5BF1B}"/>
    <cellStyle name="Input 3 2 3 2 2 6" xfId="22464" xr:uid="{F2673409-CE69-4175-9DD5-9DBF605A9801}"/>
    <cellStyle name="Input 3 2 3 2 2 7" xfId="22465" xr:uid="{B17E28AE-702E-4924-8A09-56E1F84310D7}"/>
    <cellStyle name="Input 3 2 3 2 2 8" xfId="22466" xr:uid="{8D494F65-AFEA-470E-B2BC-D20F404C3782}"/>
    <cellStyle name="Input 3 2 3 2 2 9" xfId="22467" xr:uid="{A960A5C6-5BF4-48D9-86AC-17E5B45B1EB0}"/>
    <cellStyle name="Input 3 2 3 2 2_Int on Cust Dep" xfId="22468" xr:uid="{3F02B864-593A-44A8-946F-68B58B2516AD}"/>
    <cellStyle name="Input 3 2 3 2 3" xfId="22469" xr:uid="{DCBCB668-190A-4D73-9688-2FC72454FEAC}"/>
    <cellStyle name="Input 3 2 3 2 3 2" xfId="22470" xr:uid="{0BE6E07E-EDF9-4CE2-849C-515B9E8DDA02}"/>
    <cellStyle name="Input 3 2 3 2 3 3" xfId="22471" xr:uid="{32B68AB9-356D-42E1-8989-8B7D966FE812}"/>
    <cellStyle name="Input 3 2 3 2 3 4" xfId="22472" xr:uid="{3EA2EC1F-FDBE-4A65-BA85-63C43A116C11}"/>
    <cellStyle name="Input 3 2 3 2 3 5" xfId="22473" xr:uid="{3F429FA3-19ED-4D42-A843-3B953DE0614C}"/>
    <cellStyle name="Input 3 2 3 2 3_Int on Cust Dep" xfId="22474" xr:uid="{F79648E6-6558-4EC3-BFCC-2E012376D2C2}"/>
    <cellStyle name="Input 3 2 3 2 4" xfId="22475" xr:uid="{DDC86862-DC67-459C-A208-CCCEE79CE7C7}"/>
    <cellStyle name="Input 3 2 3 2 5" xfId="22476" xr:uid="{0BA1D8B5-77C7-461F-B031-AF6420737731}"/>
    <cellStyle name="Input 3 2 3 2 6" xfId="22477" xr:uid="{60FF677A-4637-4B76-BF2B-0A442FFEB5E9}"/>
    <cellStyle name="Input 3 2 3 2_INPUT Allocators" xfId="22478" xr:uid="{CE272DEB-7970-4530-BCAB-C129453B013A}"/>
    <cellStyle name="Input 3 2 3 3" xfId="22479" xr:uid="{2640320D-23B8-486B-A25B-B65DE73944FB}"/>
    <cellStyle name="Input 3 2 3 3 2" xfId="22480" xr:uid="{0B8D3F8F-6158-42CF-AD39-F2DAA58255AC}"/>
    <cellStyle name="Input 3 2 3 3 2 2" xfId="22481" xr:uid="{BF44DB18-74FE-4044-8E2E-C9859A614B33}"/>
    <cellStyle name="Input 3 2 3 3 2 3" xfId="22482" xr:uid="{B85F59FB-A53F-4C38-9A51-8ACF70872840}"/>
    <cellStyle name="Input 3 2 3 3 2 4" xfId="22483" xr:uid="{45C18275-9061-4A43-8AC5-F1EB06CF1F80}"/>
    <cellStyle name="Input 3 2 3 3 2 5" xfId="22484" xr:uid="{EAB343D9-767C-4490-8207-07624A87C6E4}"/>
    <cellStyle name="Input 3 2 3 3 2_Int on Cust Dep" xfId="22485" xr:uid="{F2E01ECB-E132-45BA-8F64-02DFE77DD7F4}"/>
    <cellStyle name="Input 3 2 3 3 3" xfId="22486" xr:uid="{808253FC-302F-4449-98C8-BE8562A948E9}"/>
    <cellStyle name="Input 3 2 3 3 4" xfId="22487" xr:uid="{82C95B5E-0195-4B20-A18E-60EC3BD59BE3}"/>
    <cellStyle name="Input 3 2 3 3 5" xfId="22488" xr:uid="{B676ADE8-F481-49C5-B5EB-368FE1B4C279}"/>
    <cellStyle name="Input 3 2 3 3 6" xfId="22489" xr:uid="{67EA42C0-12DC-4440-AB86-1C9032EFB660}"/>
    <cellStyle name="Input 3 2 3 3 7" xfId="22490" xr:uid="{EC70E88B-0995-4FA4-8FA1-95114A4A7C94}"/>
    <cellStyle name="Input 3 2 3 3 8" xfId="22491" xr:uid="{028665CF-BA7C-459B-8EB9-D5F654365E55}"/>
    <cellStyle name="Input 3 2 3 3 9" xfId="22492" xr:uid="{0694982F-DCCE-44A5-8977-890CB1D9B1AA}"/>
    <cellStyle name="Input 3 2 3 3_Int on Cust Dep" xfId="22493" xr:uid="{F1F5648F-BAB7-4FE6-9A72-CF11A47351A3}"/>
    <cellStyle name="Input 3 2 3 4" xfId="22494" xr:uid="{6FD57560-88E9-480C-96A7-1F20DCB5B1EB}"/>
    <cellStyle name="Input 3 2 3 4 2" xfId="22495" xr:uid="{3D961499-DA58-4416-9B00-A995BF960E43}"/>
    <cellStyle name="Input 3 2 3 4 3" xfId="22496" xr:uid="{A7BC9D75-6FED-494C-870B-C0CF24371454}"/>
    <cellStyle name="Input 3 2 3 4 4" xfId="22497" xr:uid="{E7B75FB1-68CC-4FB9-BA32-916DA1D713FC}"/>
    <cellStyle name="Input 3 2 3 4 5" xfId="22498" xr:uid="{4B0FACBB-A3FF-42B3-A712-F22320BB8FD7}"/>
    <cellStyle name="Input 3 2 3 4_Int on Cust Dep" xfId="22499" xr:uid="{DC2C2A5D-0E3B-44CD-80CC-7F17680B4E13}"/>
    <cellStyle name="Input 3 2 3 5" xfId="22500" xr:uid="{9C0E6035-98B1-4E74-9FE9-6972450534A2}"/>
    <cellStyle name="Input 3 2 3 5 2" xfId="22501" xr:uid="{736C020B-8B54-49EC-A8EB-28ABE1358C2C}"/>
    <cellStyle name="Input 3 2 3 5 3" xfId="22502" xr:uid="{8E0573FD-8EF6-4FAC-96C6-AC4D0C310109}"/>
    <cellStyle name="Input 3 2 3 5 4" xfId="22503" xr:uid="{4BB9E568-0555-4F32-8243-21D4F35585CB}"/>
    <cellStyle name="Input 3 2 3 5 5" xfId="22504" xr:uid="{851D59D7-DD81-45BB-9501-E4C14FAFADB0}"/>
    <cellStyle name="Input 3 2 3 5_Int on Cust Dep" xfId="22505" xr:uid="{A8EACFA6-787A-40FC-91CB-3C8E3AC5FD0F}"/>
    <cellStyle name="Input 3 2 3 6" xfId="22506" xr:uid="{28475D8B-4944-4E1A-88AE-9A37CD181B7A}"/>
    <cellStyle name="Input 3 2 3 7" xfId="22507" xr:uid="{96DCDF17-A6C7-4B0E-B205-E78F31ED6DA9}"/>
    <cellStyle name="Input 3 2 3 8" xfId="22508" xr:uid="{C5FB2992-CF9C-4F0D-8610-94ABE667914B}"/>
    <cellStyle name="Input 3 2 3 9" xfId="22509" xr:uid="{36D11F7E-C65D-4027-A1AE-D3B5E334D1A1}"/>
    <cellStyle name="Input 3 2 3_INPUT Allocators" xfId="22510" xr:uid="{A7048C5B-15A8-425B-83F4-511360987DC6}"/>
    <cellStyle name="Input 3 2 4" xfId="22511" xr:uid="{F890B27B-E3ED-4921-AEA1-A2E3F37FA039}"/>
    <cellStyle name="Input 3 2 4 10" xfId="22512" xr:uid="{E0D2E35E-CDA6-474C-A47F-C1B9DBB151E3}"/>
    <cellStyle name="Input 3 2 4 11" xfId="22513" xr:uid="{51F1F1CE-7E51-4611-9EF9-F9F2B87A24FA}"/>
    <cellStyle name="Input 3 2 4 12" xfId="22514" xr:uid="{5FE62C85-DD3B-409A-9C20-058C18C804F1}"/>
    <cellStyle name="Input 3 2 4 2" xfId="22515" xr:uid="{09B131A5-1E62-4850-958F-316D1940A148}"/>
    <cellStyle name="Input 3 2 4 2 2" xfId="22516" xr:uid="{EB254439-E5F2-4A76-906B-F405C5F200DE}"/>
    <cellStyle name="Input 3 2 4 2 2 2" xfId="22517" xr:uid="{1388A8E9-A11A-4CEC-A2BE-196A7002BC2B}"/>
    <cellStyle name="Input 3 2 4 2 2 2 2" xfId="22518" xr:uid="{AE3C7A8B-0FB0-406E-ACC8-5C46D5541DE0}"/>
    <cellStyle name="Input 3 2 4 2 2 2 3" xfId="22519" xr:uid="{8916E34B-411F-40F2-B653-CC6655CCEE56}"/>
    <cellStyle name="Input 3 2 4 2 2 2 4" xfId="22520" xr:uid="{3217D37D-877F-4637-8401-D233E589B5CB}"/>
    <cellStyle name="Input 3 2 4 2 2 2 5" xfId="22521" xr:uid="{AC85F291-AC1C-4863-BA2E-46BDDE7C064E}"/>
    <cellStyle name="Input 3 2 4 2 2 2_Int on Cust Dep" xfId="22522" xr:uid="{25F4F144-C962-4461-A08D-33D428623C52}"/>
    <cellStyle name="Input 3 2 4 2 2 3" xfId="22523" xr:uid="{F10B8F1D-DDE0-443D-99C9-B296C45CB7DB}"/>
    <cellStyle name="Input 3 2 4 2 2 4" xfId="22524" xr:uid="{9349F5A9-E2E4-49E8-8B2B-A6477089DD25}"/>
    <cellStyle name="Input 3 2 4 2 2 5" xfId="22525" xr:uid="{06FEA023-46AB-473F-A909-F5781C56AD88}"/>
    <cellStyle name="Input 3 2 4 2 2 6" xfId="22526" xr:uid="{349FC545-61E8-47DA-A207-FECC0EBCDBA4}"/>
    <cellStyle name="Input 3 2 4 2 2 7" xfId="22527" xr:uid="{2769C9F2-45C0-4875-8238-60CA9B5A98BF}"/>
    <cellStyle name="Input 3 2 4 2 2 8" xfId="22528" xr:uid="{DAE3AA16-0BC0-47B4-8C9E-5476822C5B2D}"/>
    <cellStyle name="Input 3 2 4 2 2 9" xfId="22529" xr:uid="{E8AAEF1C-FF12-4A2A-B345-5D3CD747C5AD}"/>
    <cellStyle name="Input 3 2 4 2 2_Int on Cust Dep" xfId="22530" xr:uid="{BE7E7DFD-EF14-4A2B-BFD0-353C85A34946}"/>
    <cellStyle name="Input 3 2 4 2 3" xfId="22531" xr:uid="{A5D8D886-F63D-4248-B729-CCB7D04E5BC4}"/>
    <cellStyle name="Input 3 2 4 2 3 2" xfId="22532" xr:uid="{E3C3B2C1-C46D-4E46-853F-6B72C83DDDC5}"/>
    <cellStyle name="Input 3 2 4 2 3 3" xfId="22533" xr:uid="{BDE13551-DFAB-4122-8B30-B22F37031A1E}"/>
    <cellStyle name="Input 3 2 4 2 3 4" xfId="22534" xr:uid="{83F1844C-A814-4C4F-A6DE-A68A8346E829}"/>
    <cellStyle name="Input 3 2 4 2 3 5" xfId="22535" xr:uid="{D4E44E59-8049-4F6F-8084-36D5206532BE}"/>
    <cellStyle name="Input 3 2 4 2 3_Int on Cust Dep" xfId="22536" xr:uid="{E96DA488-4905-4A6C-A1BE-3863B50F71D7}"/>
    <cellStyle name="Input 3 2 4 2 4" xfId="22537" xr:uid="{2410A947-B0FE-4160-A3F6-FAB0B23D1E00}"/>
    <cellStyle name="Input 3 2 4 2 5" xfId="22538" xr:uid="{445C69C5-35E5-441C-B286-C75E3BDC97FC}"/>
    <cellStyle name="Input 3 2 4 2 6" xfId="22539" xr:uid="{31ECB8CA-C33D-4640-9E2F-D273DE2D1FE9}"/>
    <cellStyle name="Input 3 2 4 2_INPUT Allocators" xfId="22540" xr:uid="{B2388D00-06E5-4C7F-95B5-BD1EDB2097F5}"/>
    <cellStyle name="Input 3 2 4 3" xfId="22541" xr:uid="{6116C1F3-9E12-4273-80CD-1726DF51D0C3}"/>
    <cellStyle name="Input 3 2 4 3 2" xfId="22542" xr:uid="{CBDC18D3-7EF3-4BF0-B4AA-789A075F4A43}"/>
    <cellStyle name="Input 3 2 4 3 2 2" xfId="22543" xr:uid="{39CE06AF-FF25-46FA-A812-A326AE3BD9D7}"/>
    <cellStyle name="Input 3 2 4 3 2 3" xfId="22544" xr:uid="{975F5AFB-5E49-46C3-82EB-DB83A0EE03C3}"/>
    <cellStyle name="Input 3 2 4 3 2 4" xfId="22545" xr:uid="{BFAAB9D7-63C3-475B-A029-CF2CFBF15D56}"/>
    <cellStyle name="Input 3 2 4 3 2 5" xfId="22546" xr:uid="{F0684B89-0F3B-4536-BB84-5083699C5D99}"/>
    <cellStyle name="Input 3 2 4 3 2_Int on Cust Dep" xfId="22547" xr:uid="{46F837D3-9386-4FA1-91C1-18A797AFD185}"/>
    <cellStyle name="Input 3 2 4 3 3" xfId="22548" xr:uid="{94EE98AA-3F6D-4928-968B-E28B528A1BF6}"/>
    <cellStyle name="Input 3 2 4 3 4" xfId="22549" xr:uid="{E5D9C2A9-9E31-4684-B3FA-2CA710845CE5}"/>
    <cellStyle name="Input 3 2 4 3 5" xfId="22550" xr:uid="{D5E144EF-B712-470F-8048-AA1FC6A9831E}"/>
    <cellStyle name="Input 3 2 4 3 6" xfId="22551" xr:uid="{5651654F-44BF-4E7F-954B-2E0A3DD158A6}"/>
    <cellStyle name="Input 3 2 4 3 7" xfId="22552" xr:uid="{514A362F-83EC-4378-8283-89846E104E2D}"/>
    <cellStyle name="Input 3 2 4 3 8" xfId="22553" xr:uid="{C6D395D7-74E2-43E4-BB68-989AAD715D6A}"/>
    <cellStyle name="Input 3 2 4 3 9" xfId="22554" xr:uid="{06A0F156-2C0F-4F4A-9828-FC05EAF9656D}"/>
    <cellStyle name="Input 3 2 4 3_Int on Cust Dep" xfId="22555" xr:uid="{0BD94239-FE99-41FF-8F28-27FB35D7A8F1}"/>
    <cellStyle name="Input 3 2 4 4" xfId="22556" xr:uid="{544F943B-F4C5-4238-BDD9-F56F98D3DEB4}"/>
    <cellStyle name="Input 3 2 4 4 2" xfId="22557" xr:uid="{8C6D400D-A2B8-4A13-97EF-2DD6F2787E10}"/>
    <cellStyle name="Input 3 2 4 4 3" xfId="22558" xr:uid="{A5FB0F7F-348E-476A-8A33-544C34052C27}"/>
    <cellStyle name="Input 3 2 4 4 4" xfId="22559" xr:uid="{07380CB1-0950-4CF0-AD72-542712C5D4A7}"/>
    <cellStyle name="Input 3 2 4 4 5" xfId="22560" xr:uid="{CBD70595-00C5-480C-917A-07D0F53A3884}"/>
    <cellStyle name="Input 3 2 4 4_Int on Cust Dep" xfId="22561" xr:uid="{B9DD98CF-EC38-437F-BC37-6A98DA0DA617}"/>
    <cellStyle name="Input 3 2 4 5" xfId="22562" xr:uid="{2DE2AD2B-2CFF-4895-8B9A-C8E9E0018284}"/>
    <cellStyle name="Input 3 2 4 5 2" xfId="22563" xr:uid="{EA6ED7B1-9644-488D-9245-0C4D1ECBD8C3}"/>
    <cellStyle name="Input 3 2 4 5 3" xfId="22564" xr:uid="{43C4C95A-730E-4FB9-8F89-D01AFF821E8E}"/>
    <cellStyle name="Input 3 2 4 5 4" xfId="22565" xr:uid="{98A2570C-9A1A-4623-8235-D8024172AD6C}"/>
    <cellStyle name="Input 3 2 4 5 5" xfId="22566" xr:uid="{FB5EFA3F-6C72-4C3F-AF7D-E140F07B0A58}"/>
    <cellStyle name="Input 3 2 4 5_Int on Cust Dep" xfId="22567" xr:uid="{B9DEE17F-8FEC-4071-91B5-26C651E84BD9}"/>
    <cellStyle name="Input 3 2 4 6" xfId="22568" xr:uid="{456F3D30-E490-4217-864D-0BB80806452B}"/>
    <cellStyle name="Input 3 2 4 7" xfId="22569" xr:uid="{7C66DDC5-8F3F-4D19-9AD3-26E4B5B982A0}"/>
    <cellStyle name="Input 3 2 4 8" xfId="22570" xr:uid="{79AC86DA-0E36-4DAE-B97C-9CBB1833A860}"/>
    <cellStyle name="Input 3 2 4 9" xfId="22571" xr:uid="{7CC79F95-4948-42FA-81CF-44574498F95C}"/>
    <cellStyle name="Input 3 2 4_INPUT Allocators" xfId="22572" xr:uid="{637DD55A-A25A-49CA-97A1-023C7C557213}"/>
    <cellStyle name="Input 3 2 5" xfId="22573" xr:uid="{47366F1A-6E3C-46C1-A5B4-3118C140F3B4}"/>
    <cellStyle name="Input 3 2 5 2" xfId="22574" xr:uid="{64FDF287-7433-467F-B686-DB34097B6BDB}"/>
    <cellStyle name="Input 3 2 5 2 2" xfId="22575" xr:uid="{B90D0ED4-B399-45C8-BEF8-7825C6967D72}"/>
    <cellStyle name="Input 3 2 5 2 2 2" xfId="22576" xr:uid="{B0B151E6-DF75-46B3-91D3-57F3E9516267}"/>
    <cellStyle name="Input 3 2 5 2 2 3" xfId="22577" xr:uid="{156B3529-4647-4851-8434-4A51AFF5CE16}"/>
    <cellStyle name="Input 3 2 5 2 2 4" xfId="22578" xr:uid="{6283D602-61CD-4378-B359-FD7116320DAC}"/>
    <cellStyle name="Input 3 2 5 2 2 5" xfId="22579" xr:uid="{675F35E1-DF91-4E25-B6EE-B8C13A3836CF}"/>
    <cellStyle name="Input 3 2 5 2 2_Int on Cust Dep" xfId="22580" xr:uid="{0708FB5C-13FF-4E0C-8A9C-0D04427F0C38}"/>
    <cellStyle name="Input 3 2 5 2 3" xfId="22581" xr:uid="{71230F92-6F4E-4260-A669-26DC64A5B85A}"/>
    <cellStyle name="Input 3 2 5 2 4" xfId="22582" xr:uid="{945199F3-3785-4478-99E1-58605D15C4D4}"/>
    <cellStyle name="Input 3 2 5 2 5" xfId="22583" xr:uid="{7B54139B-6B08-4DED-A6EB-6D20E52A6EC8}"/>
    <cellStyle name="Input 3 2 5 2 6" xfId="22584" xr:uid="{060BF958-FE47-4AD6-B54D-11603CFA1554}"/>
    <cellStyle name="Input 3 2 5 2 7" xfId="22585" xr:uid="{E66134F2-E37F-42EA-A017-4EC6EE9BB6D2}"/>
    <cellStyle name="Input 3 2 5 2 8" xfId="22586" xr:uid="{B999F30D-61AF-4A35-81B0-AD9633C2D591}"/>
    <cellStyle name="Input 3 2 5 2 9" xfId="22587" xr:uid="{F4883FB9-3102-45B7-9E85-E754D2D675A1}"/>
    <cellStyle name="Input 3 2 5 2_Int on Cust Dep" xfId="22588" xr:uid="{F04514E4-AEDE-49CA-8A15-9DD12B8FDBCA}"/>
    <cellStyle name="Input 3 2 5 3" xfId="22589" xr:uid="{CE4159D0-46F8-4C55-B824-E2EAC6802BC3}"/>
    <cellStyle name="Input 3 2 5 3 2" xfId="22590" xr:uid="{854F79D7-6963-4039-A51C-F77C9FA61382}"/>
    <cellStyle name="Input 3 2 5 3 3" xfId="22591" xr:uid="{6962F995-1F91-440F-B7C3-85E9842DF670}"/>
    <cellStyle name="Input 3 2 5 3 4" xfId="22592" xr:uid="{C4338E54-F85B-4A08-8694-ECD53BE042A7}"/>
    <cellStyle name="Input 3 2 5 3 5" xfId="22593" xr:uid="{15B1732C-5AAD-4E80-9A60-CF7EDE22EE79}"/>
    <cellStyle name="Input 3 2 5 3_Int on Cust Dep" xfId="22594" xr:uid="{9048390F-6187-4571-B9DA-AE4A479D399B}"/>
    <cellStyle name="Input 3 2 5 4" xfId="22595" xr:uid="{B6D9737B-5D52-43B7-8E75-DB8A96884D54}"/>
    <cellStyle name="Input 3 2 5 5" xfId="22596" xr:uid="{4759A093-1B4C-41CE-A9F7-61E205C965EC}"/>
    <cellStyle name="Input 3 2 5 6" xfId="22597" xr:uid="{F39456A8-E6EE-45CF-B2FE-AED861F11655}"/>
    <cellStyle name="Input 3 2 5_INPUT Allocators" xfId="22598" xr:uid="{4373DEB6-5922-490E-BAE5-57D21EC0BCC2}"/>
    <cellStyle name="Input 3 2 6" xfId="22599" xr:uid="{01B929C6-A6FE-4FB5-8107-7010981481CF}"/>
    <cellStyle name="Input 3 2 6 2" xfId="22600" xr:uid="{2A1AEC9B-B8E1-42A0-B087-E94DD78DE3E5}"/>
    <cellStyle name="Input 3 2 6 2 2" xfId="22601" xr:uid="{59510119-47F8-49C9-9F69-34DB9168ED09}"/>
    <cellStyle name="Input 3 2 6 2 3" xfId="22602" xr:uid="{2B70CC63-65CB-45B9-964D-059556825A5D}"/>
    <cellStyle name="Input 3 2 6 2 4" xfId="22603" xr:uid="{847C40A8-6141-4064-9DF5-2C2E4EB2A51A}"/>
    <cellStyle name="Input 3 2 6 2 5" xfId="22604" xr:uid="{2F67268C-9B7E-456E-A9DD-0478A2742D55}"/>
    <cellStyle name="Input 3 2 6 2_Int on Cust Dep" xfId="22605" xr:uid="{3E41FD76-512E-4486-810B-439733EFEE55}"/>
    <cellStyle name="Input 3 2 6 3" xfId="22606" xr:uid="{A23360B0-8CCF-48D0-A973-D2E8A101DCC7}"/>
    <cellStyle name="Input 3 2 6 4" xfId="22607" xr:uid="{0BB2F137-FCD8-4722-AF32-D06D793F4A8D}"/>
    <cellStyle name="Input 3 2 6 5" xfId="22608" xr:uid="{43260E78-9581-4F6F-B743-B26AC79C2CAD}"/>
    <cellStyle name="Input 3 2 6 6" xfId="22609" xr:uid="{1CC01C61-7E23-4313-B0BC-CA6B55E6B784}"/>
    <cellStyle name="Input 3 2 6 7" xfId="22610" xr:uid="{814FE102-4CCF-4D74-B878-9C7D8D069768}"/>
    <cellStyle name="Input 3 2 6 8" xfId="22611" xr:uid="{933E99A0-2AF6-40B7-8A0C-995AA5006C9C}"/>
    <cellStyle name="Input 3 2 6 9" xfId="22612" xr:uid="{41FCC621-3A08-44BA-A0A7-39A9A9186661}"/>
    <cellStyle name="Input 3 2 6_Int on Cust Dep" xfId="22613" xr:uid="{1F08374F-8369-4098-9D5B-E9C3869314B8}"/>
    <cellStyle name="Input 3 2 7" xfId="22614" xr:uid="{18D27483-2A4C-4E18-B925-A88E372063F2}"/>
    <cellStyle name="Input 3 2 7 2" xfId="22615" xr:uid="{90CE8AF8-5A04-4873-820B-49A4B39CB0AA}"/>
    <cellStyle name="Input 3 2 7 3" xfId="22616" xr:uid="{FCFF9E95-8872-4382-A7A9-6DCE162FD94D}"/>
    <cellStyle name="Input 3 2 7 4" xfId="22617" xr:uid="{A33DD808-8903-450E-A41E-09DB7BC6E6EA}"/>
    <cellStyle name="Input 3 2 7 5" xfId="22618" xr:uid="{3CC92D9D-36BC-48B3-947D-22A3D1142DA6}"/>
    <cellStyle name="Input 3 2 7_Int on Cust Dep" xfId="22619" xr:uid="{45C2376C-AFD2-4671-A85B-A5DC868DFAA5}"/>
    <cellStyle name="Input 3 2 8" xfId="22620" xr:uid="{B086F3F8-7BBA-4AE0-A1DE-103C076EDFF3}"/>
    <cellStyle name="Input 3 2 8 2" xfId="22621" xr:uid="{8C3E2241-84C8-498E-BF86-C86C4AF84F8C}"/>
    <cellStyle name="Input 3 2 8 3" xfId="22622" xr:uid="{0B3B7AAD-48E6-4B02-A3EF-C3C5F091A7A6}"/>
    <cellStyle name="Input 3 2 8 4" xfId="22623" xr:uid="{65C6F476-2963-469E-8557-A326882B65A7}"/>
    <cellStyle name="Input 3 2 8 5" xfId="22624" xr:uid="{E55CF0E2-2BA3-40B7-B821-59FE59317F35}"/>
    <cellStyle name="Input 3 2 8_Int on Cust Dep" xfId="22625" xr:uid="{0EBF150E-ED98-4FD9-AAEC-5645E459B547}"/>
    <cellStyle name="Input 3 2 9" xfId="22626" xr:uid="{C6267CF6-EBD0-4FB7-A60A-30B6A85DEF6D}"/>
    <cellStyle name="Input 3 2_INPUT Allocators" xfId="22627" xr:uid="{BD992781-9A3C-4365-9DCC-D652302318D4}"/>
    <cellStyle name="Input 3 3" xfId="22628" xr:uid="{AC912113-D504-48FA-AF33-F5386B663B00}"/>
    <cellStyle name="Input 3 3 10" xfId="22629" xr:uid="{E87C06FA-6804-4A4A-B67F-CCFF37C7EE85}"/>
    <cellStyle name="Input 3 3 11" xfId="22630" xr:uid="{73BB2D23-C3ED-43DF-B25C-B00E2858688B}"/>
    <cellStyle name="Input 3 3 12" xfId="22631" xr:uid="{8D4D25A2-DB95-4002-B179-4A25638CB145}"/>
    <cellStyle name="Input 3 3 13" xfId="22632" xr:uid="{FCB30E7B-1C6C-40B0-ABD0-B7313B05ECEF}"/>
    <cellStyle name="Input 3 3 14" xfId="22633" xr:uid="{090A9EC4-EB46-427F-9FBD-65A310719F6D}"/>
    <cellStyle name="Input 3 3 15" xfId="22634" xr:uid="{FE25C368-F0D5-4C2B-9ABE-C07DBBE84211}"/>
    <cellStyle name="Input 3 3 2" xfId="22635" xr:uid="{A4631E2D-015B-4B6C-BB76-75685E737095}"/>
    <cellStyle name="Input 3 3 2 2" xfId="22636" xr:uid="{903F515B-CDD3-47A4-82B6-56063B9BFFD7}"/>
    <cellStyle name="Input 3 3 2 2 10" xfId="22637" xr:uid="{B3E0D9CE-3746-4C57-A8A6-C03EB659742F}"/>
    <cellStyle name="Input 3 3 2 2 11" xfId="22638" xr:uid="{EB8D800B-E1DC-4409-B556-4E683DA9E394}"/>
    <cellStyle name="Input 3 3 2 2 12" xfId="22639" xr:uid="{1EB2CF30-0F37-404C-B8E4-273A19EC4334}"/>
    <cellStyle name="Input 3 3 2 2 2" xfId="22640" xr:uid="{E17306A7-65A4-44AE-B119-1A06C92D4379}"/>
    <cellStyle name="Input 3 3 2 2 2 2" xfId="22641" xr:uid="{0780272F-ADCE-4A66-A010-182B7601D590}"/>
    <cellStyle name="Input 3 3 2 2 2 2 2" xfId="22642" xr:uid="{7F8F127A-F435-4CA7-AD51-840A03218269}"/>
    <cellStyle name="Input 3 3 2 2 2 2 2 2" xfId="22643" xr:uid="{1FEC76BC-FE08-44AF-B02A-800BCDC66EE6}"/>
    <cellStyle name="Input 3 3 2 2 2 2 2 3" xfId="22644" xr:uid="{735ED588-BE9A-4DCF-99B6-672DBAF6B946}"/>
    <cellStyle name="Input 3 3 2 2 2 2 2 4" xfId="22645" xr:uid="{544864E1-130D-4CF8-B35A-FB9A2AAECED0}"/>
    <cellStyle name="Input 3 3 2 2 2 2 2 5" xfId="22646" xr:uid="{4787E365-597A-46BB-96F5-5A934DCBF364}"/>
    <cellStyle name="Input 3 3 2 2 2 2 2_Int on Cust Dep" xfId="22647" xr:uid="{97E10C9F-81C9-4958-A07F-66161C393BB4}"/>
    <cellStyle name="Input 3 3 2 2 2 2 3" xfId="22648" xr:uid="{BB6D851C-45B2-4317-9502-786C33A812B3}"/>
    <cellStyle name="Input 3 3 2 2 2 2 4" xfId="22649" xr:uid="{06C30CA0-9334-4F65-B69E-39ECEFD17CD6}"/>
    <cellStyle name="Input 3 3 2 2 2 2 5" xfId="22650" xr:uid="{722F09E0-59E8-4532-B967-A6D8CC9C02EB}"/>
    <cellStyle name="Input 3 3 2 2 2 2 6" xfId="22651" xr:uid="{28161C58-EAC9-41A2-A44B-B9C3ACFC52A1}"/>
    <cellStyle name="Input 3 3 2 2 2 2 7" xfId="22652" xr:uid="{F986C6CD-8EED-4F5E-A299-ACC0110DEE0D}"/>
    <cellStyle name="Input 3 3 2 2 2 2 8" xfId="22653" xr:uid="{18941D26-65CC-4023-9768-04DC74B3EB12}"/>
    <cellStyle name="Input 3 3 2 2 2 2 9" xfId="22654" xr:uid="{CD667E2D-E14B-46B9-A385-4CC784F14B77}"/>
    <cellStyle name="Input 3 3 2 2 2 2_Int on Cust Dep" xfId="22655" xr:uid="{0D734B9F-AA7C-482E-9FBE-FD873C2F4620}"/>
    <cellStyle name="Input 3 3 2 2 2 3" xfId="22656" xr:uid="{4BAB4E7B-7593-4F50-B689-6E763FCD3865}"/>
    <cellStyle name="Input 3 3 2 2 2 3 2" xfId="22657" xr:uid="{2360E72B-5C8F-49C3-9B81-1F8EA6803927}"/>
    <cellStyle name="Input 3 3 2 2 2 3 3" xfId="22658" xr:uid="{D9FD124A-A17B-45E0-AA56-8622B7892315}"/>
    <cellStyle name="Input 3 3 2 2 2 3 4" xfId="22659" xr:uid="{B6110EBB-6180-49B7-9D8F-C95AA29967CB}"/>
    <cellStyle name="Input 3 3 2 2 2 3 5" xfId="22660" xr:uid="{54330F05-330C-455D-9B88-B9853E6D1569}"/>
    <cellStyle name="Input 3 3 2 2 2 3_Int on Cust Dep" xfId="22661" xr:uid="{2C336FE2-C588-47A1-A224-0A60BBB5F470}"/>
    <cellStyle name="Input 3 3 2 2 2 4" xfId="22662" xr:uid="{606236FD-2B54-4DDE-9DB5-87B5D8D932EF}"/>
    <cellStyle name="Input 3 3 2 2 2 5" xfId="22663" xr:uid="{4F0ADD03-4991-4B4D-A047-55A03097A2B5}"/>
    <cellStyle name="Input 3 3 2 2 2 6" xfId="22664" xr:uid="{848C10F8-171C-4584-846F-3A39D65985EE}"/>
    <cellStyle name="Input 3 3 2 2 2_INPUT Allocators" xfId="22665" xr:uid="{4234925B-CBDE-4B1F-AD1F-6DC5F26A4CA5}"/>
    <cellStyle name="Input 3 3 2 2 3" xfId="22666" xr:uid="{2E2265BD-41B0-402D-A9EA-BE5FA882880C}"/>
    <cellStyle name="Input 3 3 2 2 3 2" xfId="22667" xr:uid="{04D48509-198E-40A1-9241-895032858F03}"/>
    <cellStyle name="Input 3 3 2 2 3 2 2" xfId="22668" xr:uid="{ADBE5F39-030C-466E-8E4B-0D7D1C7D13E4}"/>
    <cellStyle name="Input 3 3 2 2 3 2 3" xfId="22669" xr:uid="{4C904A5C-CFDF-43DE-8C9E-683F1842A3FE}"/>
    <cellStyle name="Input 3 3 2 2 3 2 4" xfId="22670" xr:uid="{A24F465A-2F21-46C3-861C-EF8822D73C09}"/>
    <cellStyle name="Input 3 3 2 2 3 2 5" xfId="22671" xr:uid="{3ECDA3F9-001C-4DD0-BED6-040CD3EC44DD}"/>
    <cellStyle name="Input 3 3 2 2 3 2_Int on Cust Dep" xfId="22672" xr:uid="{0F68296F-4B78-416A-996C-B8B59E5C362E}"/>
    <cellStyle name="Input 3 3 2 2 3 3" xfId="22673" xr:uid="{7BA40438-860B-4E36-B7A1-6006AC3F10ED}"/>
    <cellStyle name="Input 3 3 2 2 3 4" xfId="22674" xr:uid="{5EF2303D-7BC1-4824-9F58-3B805D5510E8}"/>
    <cellStyle name="Input 3 3 2 2 3 5" xfId="22675" xr:uid="{350DB1B2-DA9C-41C4-8C4E-438000D7BB2E}"/>
    <cellStyle name="Input 3 3 2 2 3 6" xfId="22676" xr:uid="{A9822B2B-4004-4E35-8B1B-A99AE003F0A4}"/>
    <cellStyle name="Input 3 3 2 2 3 7" xfId="22677" xr:uid="{C66628C0-4BB0-429D-8F78-966B0E7EC90E}"/>
    <cellStyle name="Input 3 3 2 2 3 8" xfId="22678" xr:uid="{D86E9192-F546-44C4-8910-1866DD526A80}"/>
    <cellStyle name="Input 3 3 2 2 3 9" xfId="22679" xr:uid="{EE7A151C-6D8B-4E28-82EA-EE9DA09F5F70}"/>
    <cellStyle name="Input 3 3 2 2 3_Int on Cust Dep" xfId="22680" xr:uid="{E833D21F-1A88-416D-8C49-28F6138AA0FB}"/>
    <cellStyle name="Input 3 3 2 2 4" xfId="22681" xr:uid="{0DF1C440-C936-4DA4-A73F-F533AABE999C}"/>
    <cellStyle name="Input 3 3 2 2 4 2" xfId="22682" xr:uid="{F47DAB65-93BF-464C-8DE0-7B581D302F62}"/>
    <cellStyle name="Input 3 3 2 2 4 3" xfId="22683" xr:uid="{90666C59-5AAB-4AC2-8B5C-EA4BE7BB4FF8}"/>
    <cellStyle name="Input 3 3 2 2 4 4" xfId="22684" xr:uid="{F2432DC9-2597-4016-9364-7786476EEF8C}"/>
    <cellStyle name="Input 3 3 2 2 4 5" xfId="22685" xr:uid="{3B45393C-E6D0-4F00-A316-97C4B690701B}"/>
    <cellStyle name="Input 3 3 2 2 4_Int on Cust Dep" xfId="22686" xr:uid="{6E1E9199-8EB9-4095-98AD-B46157D2B1F1}"/>
    <cellStyle name="Input 3 3 2 2 5" xfId="22687" xr:uid="{F4026EE6-23DD-4635-8DF5-2B25C18AD08E}"/>
    <cellStyle name="Input 3 3 2 2 5 2" xfId="22688" xr:uid="{A7EF5015-F867-485F-A0E2-2E51428B1A22}"/>
    <cellStyle name="Input 3 3 2 2 5 3" xfId="22689" xr:uid="{33385911-6B47-42AC-8043-7EE7D44BCED9}"/>
    <cellStyle name="Input 3 3 2 2 5 4" xfId="22690" xr:uid="{9B8779C8-D4B8-401C-9965-6407A3FAFF39}"/>
    <cellStyle name="Input 3 3 2 2 5 5" xfId="22691" xr:uid="{E0BBEEBC-DE68-4AC0-850D-D3178B77D74C}"/>
    <cellStyle name="Input 3 3 2 2 5_Int on Cust Dep" xfId="22692" xr:uid="{A9068B52-B547-4B87-A92B-DDE7112A8047}"/>
    <cellStyle name="Input 3 3 2 2 6" xfId="22693" xr:uid="{469BA027-C889-4BA9-8004-6E57F23A294F}"/>
    <cellStyle name="Input 3 3 2 2 7" xfId="22694" xr:uid="{F1667A5E-2800-4166-B4CA-229CAEC6BB56}"/>
    <cellStyle name="Input 3 3 2 2 8" xfId="22695" xr:uid="{41F2ED04-455D-4238-A706-DBBE4D0D09A7}"/>
    <cellStyle name="Input 3 3 2 2 9" xfId="22696" xr:uid="{78332472-FC3C-4965-AED3-B54C2B49C0B8}"/>
    <cellStyle name="Input 3 3 2 2_INPUT Allocators" xfId="22697" xr:uid="{218D0699-5469-45CD-8E0D-59179DC5C7B5}"/>
    <cellStyle name="Input 3 3 2_INPUT Allocators" xfId="22698" xr:uid="{2C117E90-62AA-4BDD-A3F2-E3D402AC2337}"/>
    <cellStyle name="Input 3 3 3" xfId="22699" xr:uid="{AEFE8E94-BB2E-4D49-A13B-1D1493910AF3}"/>
    <cellStyle name="Input 3 3 3 10" xfId="22700" xr:uid="{2DA7D8CD-BA4B-4355-B6DD-2060BA2ABEE6}"/>
    <cellStyle name="Input 3 3 3 11" xfId="22701" xr:uid="{29C9F75F-087C-445D-A7B3-7C0B511E78EE}"/>
    <cellStyle name="Input 3 3 3 12" xfId="22702" xr:uid="{67772D00-01FC-4338-946C-D1235FE44BA0}"/>
    <cellStyle name="Input 3 3 3 2" xfId="22703" xr:uid="{DD34FCE9-1375-4DD8-A8BE-BAA9ACC6D38A}"/>
    <cellStyle name="Input 3 3 3 2 2" xfId="22704" xr:uid="{8244B5D5-9140-4B44-9F2D-BBA13B413008}"/>
    <cellStyle name="Input 3 3 3 2 2 2" xfId="22705" xr:uid="{150B9A6A-3EEB-4026-8BE1-6422D81D9CA9}"/>
    <cellStyle name="Input 3 3 3 2 2 2 2" xfId="22706" xr:uid="{68D512FE-0999-4763-B2EF-83C1D6927900}"/>
    <cellStyle name="Input 3 3 3 2 2 2 3" xfId="22707" xr:uid="{372CC9F3-0AFD-4755-970B-9CA5F647DDB2}"/>
    <cellStyle name="Input 3 3 3 2 2 2 4" xfId="22708" xr:uid="{633F2DC0-FB4D-477C-ACAA-A10062A7BFA0}"/>
    <cellStyle name="Input 3 3 3 2 2 2 5" xfId="22709" xr:uid="{9C2EADEB-5106-4C02-A617-78B3825BA353}"/>
    <cellStyle name="Input 3 3 3 2 2 2_Int on Cust Dep" xfId="22710" xr:uid="{8239E230-DB94-42BD-992A-FCD51A7C2C85}"/>
    <cellStyle name="Input 3 3 3 2 2 3" xfId="22711" xr:uid="{BCE36AC0-8558-489F-B4A2-68EA2B0D1FD9}"/>
    <cellStyle name="Input 3 3 3 2 2 4" xfId="22712" xr:uid="{4129319D-FD1E-492C-A837-DE1F7B067814}"/>
    <cellStyle name="Input 3 3 3 2 2 5" xfId="22713" xr:uid="{C2DC19E9-F506-4617-B6E6-31D2F226FC56}"/>
    <cellStyle name="Input 3 3 3 2 2 6" xfId="22714" xr:uid="{AD2F6615-D28E-4E79-856C-E0E708FEBEEA}"/>
    <cellStyle name="Input 3 3 3 2 2 7" xfId="22715" xr:uid="{21967CDA-7898-4205-9740-3D0ED0C9433F}"/>
    <cellStyle name="Input 3 3 3 2 2 8" xfId="22716" xr:uid="{305DB96B-B573-471A-8166-7364DBEAB961}"/>
    <cellStyle name="Input 3 3 3 2 2 9" xfId="22717" xr:uid="{2D38A216-EDB5-4C6C-9C18-79D80D478D2E}"/>
    <cellStyle name="Input 3 3 3 2 2_Int on Cust Dep" xfId="22718" xr:uid="{5879A285-6C26-473A-B48D-56F2BF62A4DA}"/>
    <cellStyle name="Input 3 3 3 2 3" xfId="22719" xr:uid="{4F126767-FB75-459C-A259-159909BCCD10}"/>
    <cellStyle name="Input 3 3 3 2 3 2" xfId="22720" xr:uid="{B5764729-746E-4354-97A8-87D3AC60D253}"/>
    <cellStyle name="Input 3 3 3 2 3 3" xfId="22721" xr:uid="{46CEFFB2-7033-4CE3-8A1D-16FF27EB5043}"/>
    <cellStyle name="Input 3 3 3 2 3 4" xfId="22722" xr:uid="{19455AEC-EA90-4963-8C0C-31DE386A905C}"/>
    <cellStyle name="Input 3 3 3 2 3 5" xfId="22723" xr:uid="{DF94345E-AAF5-4C27-B5DC-0B2339DC1CBB}"/>
    <cellStyle name="Input 3 3 3 2 3_Int on Cust Dep" xfId="22724" xr:uid="{02A90F87-F9EA-44B5-850D-24AC9C25CC60}"/>
    <cellStyle name="Input 3 3 3 2 4" xfId="22725" xr:uid="{3A99BA0A-E665-4E55-9CD0-CC859334D554}"/>
    <cellStyle name="Input 3 3 3 2 5" xfId="22726" xr:uid="{08D584EC-C9AF-4FFD-9932-C0F210F099BE}"/>
    <cellStyle name="Input 3 3 3 2 6" xfId="22727" xr:uid="{5E496CE2-A129-4FF7-9AEE-F0257B0D950A}"/>
    <cellStyle name="Input 3 3 3 2_INPUT Allocators" xfId="22728" xr:uid="{A8F13221-452A-439C-AFDD-42D447BAF904}"/>
    <cellStyle name="Input 3 3 3 3" xfId="22729" xr:uid="{12EAFE55-34E4-43D8-AF97-816846A04F38}"/>
    <cellStyle name="Input 3 3 3 3 2" xfId="22730" xr:uid="{9A3A7989-C854-4924-92E6-A9705E75C3C9}"/>
    <cellStyle name="Input 3 3 3 3 2 2" xfId="22731" xr:uid="{03F13292-6C68-4FED-BA79-6A6787A61DED}"/>
    <cellStyle name="Input 3 3 3 3 2 3" xfId="22732" xr:uid="{E474C272-C56C-42CD-8D03-53BF50C4DC24}"/>
    <cellStyle name="Input 3 3 3 3 2 4" xfId="22733" xr:uid="{F2269344-205F-4B12-9529-46EEF900E061}"/>
    <cellStyle name="Input 3 3 3 3 2 5" xfId="22734" xr:uid="{A1801925-F234-4603-A836-EB435485BF5B}"/>
    <cellStyle name="Input 3 3 3 3 2_Int on Cust Dep" xfId="22735" xr:uid="{7844FC07-3E21-4D80-8693-C9EC6170625A}"/>
    <cellStyle name="Input 3 3 3 3 3" xfId="22736" xr:uid="{8FE063ED-C312-4C1B-9592-9C463E15EFC2}"/>
    <cellStyle name="Input 3 3 3 3 4" xfId="22737" xr:uid="{9E905D02-5477-4CD0-9A3E-7D3BFD42A054}"/>
    <cellStyle name="Input 3 3 3 3 5" xfId="22738" xr:uid="{10369220-8BF8-437C-9E4C-7E7EA63568AC}"/>
    <cellStyle name="Input 3 3 3 3 6" xfId="22739" xr:uid="{26F7C004-3CA7-441F-B631-789D51C615F4}"/>
    <cellStyle name="Input 3 3 3 3 7" xfId="22740" xr:uid="{D4440E62-15D6-4A96-BD24-11EDEFBA864E}"/>
    <cellStyle name="Input 3 3 3 3 8" xfId="22741" xr:uid="{BD321BC3-39F0-453C-B0CD-9F1A06D317EA}"/>
    <cellStyle name="Input 3 3 3 3 9" xfId="22742" xr:uid="{74C36E01-D602-4660-91C9-BB25B8321D03}"/>
    <cellStyle name="Input 3 3 3 3_Int on Cust Dep" xfId="22743" xr:uid="{B40C9E78-2343-413A-9351-16D5DCA731A3}"/>
    <cellStyle name="Input 3 3 3 4" xfId="22744" xr:uid="{86CED0BD-1445-47F3-919B-D1296F072435}"/>
    <cellStyle name="Input 3 3 3 4 2" xfId="22745" xr:uid="{3E618BCF-FC7B-4F5B-A15B-BBE9E9C70D05}"/>
    <cellStyle name="Input 3 3 3 4 3" xfId="22746" xr:uid="{9A2B3E77-25BB-4B4B-A262-A88402E4E080}"/>
    <cellStyle name="Input 3 3 3 4 4" xfId="22747" xr:uid="{B75D2783-FBBC-4EE8-8835-6B3F6716D39F}"/>
    <cellStyle name="Input 3 3 3 4 5" xfId="22748" xr:uid="{2837C583-E773-488C-9BCA-D53067B20936}"/>
    <cellStyle name="Input 3 3 3 4_Int on Cust Dep" xfId="22749" xr:uid="{6EB0FF14-3AC1-4616-B9A1-F1A248F8B678}"/>
    <cellStyle name="Input 3 3 3 5" xfId="22750" xr:uid="{77C7F2AB-1FA6-4C17-AC60-24E6E9E3CF96}"/>
    <cellStyle name="Input 3 3 3 5 2" xfId="22751" xr:uid="{564E139D-54AC-49B2-B9D0-DEC2FD868031}"/>
    <cellStyle name="Input 3 3 3 5 3" xfId="22752" xr:uid="{40760CE2-FFD3-4A6C-932D-58953CD6AECC}"/>
    <cellStyle name="Input 3 3 3 5 4" xfId="22753" xr:uid="{0A248FF4-A257-461F-942C-05A91608B7C8}"/>
    <cellStyle name="Input 3 3 3 5 5" xfId="22754" xr:uid="{27941323-B400-4632-AE69-48C2876C89D7}"/>
    <cellStyle name="Input 3 3 3 5_Int on Cust Dep" xfId="22755" xr:uid="{EA39CF4E-F7AB-4C9A-B648-C3DF12274B73}"/>
    <cellStyle name="Input 3 3 3 6" xfId="22756" xr:uid="{CABA6688-3A16-4713-9982-85163AD559AB}"/>
    <cellStyle name="Input 3 3 3 7" xfId="22757" xr:uid="{9880F7A5-A795-4660-8525-CB3C1B214039}"/>
    <cellStyle name="Input 3 3 3 8" xfId="22758" xr:uid="{40C5FCC2-AE70-43FB-A75F-6DDA40184F0F}"/>
    <cellStyle name="Input 3 3 3 9" xfId="22759" xr:uid="{66E056A6-1EF1-46E3-BF1E-D824AFB48B52}"/>
    <cellStyle name="Input 3 3 3_INPUT Allocators" xfId="22760" xr:uid="{000D30D7-908A-4FF1-B44D-B66866130742}"/>
    <cellStyle name="Input 3 3 4" xfId="22761" xr:uid="{A6B7CFDA-6498-45E3-9BE7-00BE69F83CFA}"/>
    <cellStyle name="Input 3 3 4 10" xfId="22762" xr:uid="{9F688493-6B5D-4B0B-AD14-4EB17B99A1B9}"/>
    <cellStyle name="Input 3 3 4 11" xfId="22763" xr:uid="{A650549E-F09F-445E-847D-654A9FE33D44}"/>
    <cellStyle name="Input 3 3 4 12" xfId="22764" xr:uid="{50D05F67-7BEA-488D-B105-1B0EDDDBBA3D}"/>
    <cellStyle name="Input 3 3 4 2" xfId="22765" xr:uid="{9E090050-D784-45C6-8B55-A037ACE1959F}"/>
    <cellStyle name="Input 3 3 4 2 2" xfId="22766" xr:uid="{85334DED-BDA8-4EF2-9EA5-9D21F4425D9A}"/>
    <cellStyle name="Input 3 3 4 2 2 2" xfId="22767" xr:uid="{8AD08D88-B966-47AA-9C2C-E39E766789B6}"/>
    <cellStyle name="Input 3 3 4 2 2 2 2" xfId="22768" xr:uid="{0DFA17A6-6E5B-4277-86CE-87DEDF55EE10}"/>
    <cellStyle name="Input 3 3 4 2 2 2 3" xfId="22769" xr:uid="{E8880269-E64D-40FE-BF33-800FE1363D0E}"/>
    <cellStyle name="Input 3 3 4 2 2 2 4" xfId="22770" xr:uid="{53AC020B-93E3-47D5-BD5C-316359D08B00}"/>
    <cellStyle name="Input 3 3 4 2 2 2 5" xfId="22771" xr:uid="{62E9C330-8075-4449-A154-C415A8D62C85}"/>
    <cellStyle name="Input 3 3 4 2 2 2_Int on Cust Dep" xfId="22772" xr:uid="{B4EEF057-3682-421B-9C91-0592913D82E7}"/>
    <cellStyle name="Input 3 3 4 2 2 3" xfId="22773" xr:uid="{4F282FA8-299E-43B5-AE7A-9B96CE551186}"/>
    <cellStyle name="Input 3 3 4 2 2 4" xfId="22774" xr:uid="{08038DE1-9E5B-438E-AF5D-99A5AB658D87}"/>
    <cellStyle name="Input 3 3 4 2 2 5" xfId="22775" xr:uid="{46CC0BFD-7FF1-42FB-BF58-64932397DF57}"/>
    <cellStyle name="Input 3 3 4 2 2 6" xfId="22776" xr:uid="{BC9298CE-7744-4D33-A35C-51B9EB266C15}"/>
    <cellStyle name="Input 3 3 4 2 2 7" xfId="22777" xr:uid="{E4F6C5C9-0666-46BC-A0C3-49BE0DC043C3}"/>
    <cellStyle name="Input 3 3 4 2 2 8" xfId="22778" xr:uid="{7285CC52-58A9-4BA2-8C80-0458234D2D05}"/>
    <cellStyle name="Input 3 3 4 2 2 9" xfId="22779" xr:uid="{0FCAF2B0-5906-4F14-80D9-CB4A48F1FE79}"/>
    <cellStyle name="Input 3 3 4 2 2_Int on Cust Dep" xfId="22780" xr:uid="{6201FBE4-24E2-4EB3-B6CE-1CF3AF090B45}"/>
    <cellStyle name="Input 3 3 4 2 3" xfId="22781" xr:uid="{089AE20B-CEF1-487F-8DFD-0CC4259C6DDF}"/>
    <cellStyle name="Input 3 3 4 2 3 2" xfId="22782" xr:uid="{D6C04F17-400B-4BEB-B15F-8340BF18EFC4}"/>
    <cellStyle name="Input 3 3 4 2 3 3" xfId="22783" xr:uid="{49B2CE87-4265-4FBD-AA4E-3609E57CE708}"/>
    <cellStyle name="Input 3 3 4 2 3 4" xfId="22784" xr:uid="{FA3DC6DA-372C-468F-A04B-E2A968A46076}"/>
    <cellStyle name="Input 3 3 4 2 3 5" xfId="22785" xr:uid="{784BF72B-3E80-4B9B-8320-B41EC33A23F8}"/>
    <cellStyle name="Input 3 3 4 2 3_Int on Cust Dep" xfId="22786" xr:uid="{DC03D09C-EE1C-41BC-8958-5F4D32D677B2}"/>
    <cellStyle name="Input 3 3 4 2 4" xfId="22787" xr:uid="{5087D2A5-D6A0-4CFA-88B9-FDAEDAD28874}"/>
    <cellStyle name="Input 3 3 4 2 5" xfId="22788" xr:uid="{36D428AF-D05D-4933-974C-B56BBD7DB5DB}"/>
    <cellStyle name="Input 3 3 4 2 6" xfId="22789" xr:uid="{FC8BEC95-FDA0-41C8-8BA1-71D092BAC437}"/>
    <cellStyle name="Input 3 3 4 2_INPUT Allocators" xfId="22790" xr:uid="{860501A1-635C-4B0F-8CB3-539F89016EF2}"/>
    <cellStyle name="Input 3 3 4 3" xfId="22791" xr:uid="{692F49B2-CFB3-442D-B1E2-BCCA59DF2CD6}"/>
    <cellStyle name="Input 3 3 4 3 2" xfId="22792" xr:uid="{1F49CF90-7A53-41FA-A99F-10D34667DFA8}"/>
    <cellStyle name="Input 3 3 4 3 2 2" xfId="22793" xr:uid="{91869972-E149-4996-8144-7473F6E05433}"/>
    <cellStyle name="Input 3 3 4 3 2 3" xfId="22794" xr:uid="{52C5DDEB-4AD1-4FF1-A2CC-306829300D60}"/>
    <cellStyle name="Input 3 3 4 3 2 4" xfId="22795" xr:uid="{F5D50842-1717-445C-8AB1-82FF7403F1F4}"/>
    <cellStyle name="Input 3 3 4 3 2 5" xfId="22796" xr:uid="{FD0153F8-08CD-4C38-ABC4-7742685113C5}"/>
    <cellStyle name="Input 3 3 4 3 2_Int on Cust Dep" xfId="22797" xr:uid="{A3ABAFE8-EA2F-464E-9BBA-6BD268E601B8}"/>
    <cellStyle name="Input 3 3 4 3 3" xfId="22798" xr:uid="{995E559A-FCF6-41D2-AF4D-4A12B401DD99}"/>
    <cellStyle name="Input 3 3 4 3 4" xfId="22799" xr:uid="{47448CE8-D068-4016-857D-79076FD158A0}"/>
    <cellStyle name="Input 3 3 4 3 5" xfId="22800" xr:uid="{15F748B1-0B02-4206-ABB6-CEC623641480}"/>
    <cellStyle name="Input 3 3 4 3 6" xfId="22801" xr:uid="{2CBCEE15-A5BD-48E7-BC5F-BF1DBFCBBB62}"/>
    <cellStyle name="Input 3 3 4 3 7" xfId="22802" xr:uid="{4698BDC0-0DD1-45B7-AD8C-F31CA99CD607}"/>
    <cellStyle name="Input 3 3 4 3 8" xfId="22803" xr:uid="{450F0F9B-A023-47DF-A1A1-BC7B40755BBA}"/>
    <cellStyle name="Input 3 3 4 3 9" xfId="22804" xr:uid="{E7FF5941-B913-4049-9BA5-F68A029DDE11}"/>
    <cellStyle name="Input 3 3 4 3_Int on Cust Dep" xfId="22805" xr:uid="{60882606-C383-46CE-A896-B3B3E94E7860}"/>
    <cellStyle name="Input 3 3 4 4" xfId="22806" xr:uid="{19A88F23-5971-4A18-9446-3ABF5442F19E}"/>
    <cellStyle name="Input 3 3 4 4 2" xfId="22807" xr:uid="{51C7CD97-A6C6-4793-8D07-96E8E2BE38A9}"/>
    <cellStyle name="Input 3 3 4 4 3" xfId="22808" xr:uid="{214245EB-61F4-4B3F-9E8E-C17B0460BA86}"/>
    <cellStyle name="Input 3 3 4 4 4" xfId="22809" xr:uid="{4979B651-F711-4138-A682-F80152E5B1DD}"/>
    <cellStyle name="Input 3 3 4 4 5" xfId="22810" xr:uid="{56F0F422-B324-49D1-94BD-0DDFD8261880}"/>
    <cellStyle name="Input 3 3 4 4_Int on Cust Dep" xfId="22811" xr:uid="{AFF6ED02-CA91-4428-AA30-766C0A085421}"/>
    <cellStyle name="Input 3 3 4 5" xfId="22812" xr:uid="{0E42C150-9ECD-4763-9EBA-60F9273EDBA3}"/>
    <cellStyle name="Input 3 3 4 5 2" xfId="22813" xr:uid="{97D5E311-9365-4375-99ED-C81EFF6ECAEA}"/>
    <cellStyle name="Input 3 3 4 5 3" xfId="22814" xr:uid="{FF41E18C-9EF7-4254-89EC-E5BAAC60FD42}"/>
    <cellStyle name="Input 3 3 4 5 4" xfId="22815" xr:uid="{3651FADF-3907-4E38-84C0-BEDA74766063}"/>
    <cellStyle name="Input 3 3 4 5 5" xfId="22816" xr:uid="{F12C6F63-124A-4918-97E7-BB1683548CE6}"/>
    <cellStyle name="Input 3 3 4 5_Int on Cust Dep" xfId="22817" xr:uid="{F70C1DEC-5DF2-4630-92CE-5D94B398F592}"/>
    <cellStyle name="Input 3 3 4 6" xfId="22818" xr:uid="{3B6DDFB6-060D-41BC-B0D9-FA5ADF240EAE}"/>
    <cellStyle name="Input 3 3 4 7" xfId="22819" xr:uid="{D0BD3E84-3492-4D1B-9733-5245599C1A9A}"/>
    <cellStyle name="Input 3 3 4 8" xfId="22820" xr:uid="{DB8471E7-A1F1-49E4-AB07-F610312660CA}"/>
    <cellStyle name="Input 3 3 4 9" xfId="22821" xr:uid="{F4A713E2-4685-487F-8F11-D28AE7BE7685}"/>
    <cellStyle name="Input 3 3 4_INPUT Allocators" xfId="22822" xr:uid="{F6381DD4-B7B6-4E67-950F-86E399F86FF5}"/>
    <cellStyle name="Input 3 3 5" xfId="22823" xr:uid="{35039816-5326-4D29-B15F-CBB2DEE29E3D}"/>
    <cellStyle name="Input 3 3 5 2" xfId="22824" xr:uid="{98983F28-064E-4445-B33D-D1212F4FC68C}"/>
    <cellStyle name="Input 3 3 5 2 2" xfId="22825" xr:uid="{8B5D0CB3-0E3E-467B-8C90-F492DBCF2391}"/>
    <cellStyle name="Input 3 3 5 2 2 2" xfId="22826" xr:uid="{8463C849-3C39-4320-864E-7F904BA0291A}"/>
    <cellStyle name="Input 3 3 5 2 2 3" xfId="22827" xr:uid="{5D4BE3BF-E676-4F12-9EE4-E8B84621C4D2}"/>
    <cellStyle name="Input 3 3 5 2 2 4" xfId="22828" xr:uid="{3747D963-83A0-4761-8224-BF60E98FEDC6}"/>
    <cellStyle name="Input 3 3 5 2 2 5" xfId="22829" xr:uid="{03E8BB6C-5B9A-4AEC-B2A3-C7A15E9CC0A0}"/>
    <cellStyle name="Input 3 3 5 2 2_Int on Cust Dep" xfId="22830" xr:uid="{3A52FD68-449E-4FFD-AA6B-891E27ADE67C}"/>
    <cellStyle name="Input 3 3 5 2 3" xfId="22831" xr:uid="{04608123-BF5C-408C-B5DA-68A32D1F4549}"/>
    <cellStyle name="Input 3 3 5 2 4" xfId="22832" xr:uid="{919B5359-3A4D-4562-B89D-1F6F0376863D}"/>
    <cellStyle name="Input 3 3 5 2 5" xfId="22833" xr:uid="{A943B1A7-4BAD-485D-865E-FB3805115C85}"/>
    <cellStyle name="Input 3 3 5 2 6" xfId="22834" xr:uid="{848641EE-E66B-4CAE-B010-3AB4AC21629C}"/>
    <cellStyle name="Input 3 3 5 2 7" xfId="22835" xr:uid="{9637011D-B7BB-475B-988A-170853F3C94B}"/>
    <cellStyle name="Input 3 3 5 2 8" xfId="22836" xr:uid="{AC22A235-6288-4DEA-8115-1B5F20737EFB}"/>
    <cellStyle name="Input 3 3 5 2 9" xfId="22837" xr:uid="{3E66C023-8982-4E4B-95D1-D4EBA1B38158}"/>
    <cellStyle name="Input 3 3 5 2_Int on Cust Dep" xfId="22838" xr:uid="{B29269EE-6E4D-4A29-BB65-AC84924D8BBB}"/>
    <cellStyle name="Input 3 3 5 3" xfId="22839" xr:uid="{D1CB6C69-D631-4B48-A52F-3D723EA152D3}"/>
    <cellStyle name="Input 3 3 5 3 2" xfId="22840" xr:uid="{254EC84E-0F58-4A10-B2F0-EE11D8B22FE6}"/>
    <cellStyle name="Input 3 3 5 3 3" xfId="22841" xr:uid="{C6956516-C298-4BE2-87B6-F46B75A57B05}"/>
    <cellStyle name="Input 3 3 5 3 4" xfId="22842" xr:uid="{F70F69A2-E34D-40FD-B3A5-426FA4B3EEF9}"/>
    <cellStyle name="Input 3 3 5 3 5" xfId="22843" xr:uid="{A86CD806-DEF0-4973-9C37-396AF8178AD4}"/>
    <cellStyle name="Input 3 3 5 3_Int on Cust Dep" xfId="22844" xr:uid="{E8253E40-AAAE-4130-9C4C-F42481B18BBE}"/>
    <cellStyle name="Input 3 3 5 4" xfId="22845" xr:uid="{8C83B400-352F-47D3-BC3C-F8985F7E61B6}"/>
    <cellStyle name="Input 3 3 5 5" xfId="22846" xr:uid="{C1B7FE7C-2F03-45A6-9315-42FFA005F579}"/>
    <cellStyle name="Input 3 3 5 6" xfId="22847" xr:uid="{66D11455-3E60-496D-A4E3-89DF74100EC9}"/>
    <cellStyle name="Input 3 3 5_INPUT Allocators" xfId="22848" xr:uid="{E65A7083-8E68-4D55-98CD-6416C5A0B80A}"/>
    <cellStyle name="Input 3 3 6" xfId="22849" xr:uid="{B7AA1F84-13CC-4E7F-B782-5EF058A7B54B}"/>
    <cellStyle name="Input 3 3 6 2" xfId="22850" xr:uid="{448C0E36-20FE-435E-BF75-3B54AA396875}"/>
    <cellStyle name="Input 3 3 6 2 2" xfId="22851" xr:uid="{7B33D338-735B-4347-82A9-4A37D28F1DF0}"/>
    <cellStyle name="Input 3 3 6 2 3" xfId="22852" xr:uid="{E1A5A436-348B-4143-BC03-C24B8D185BF1}"/>
    <cellStyle name="Input 3 3 6 2 4" xfId="22853" xr:uid="{FE662CBE-B97D-4310-8120-0DB33807A9C3}"/>
    <cellStyle name="Input 3 3 6 2 5" xfId="22854" xr:uid="{F8880657-2D52-4C4E-B952-2EE82934A307}"/>
    <cellStyle name="Input 3 3 6 2_Int on Cust Dep" xfId="22855" xr:uid="{29158785-7445-4EF3-8369-462C1CF9308D}"/>
    <cellStyle name="Input 3 3 6 3" xfId="22856" xr:uid="{C967C3A5-CF85-4E08-A74B-EF95EC327373}"/>
    <cellStyle name="Input 3 3 6 4" xfId="22857" xr:uid="{DE8EF945-E254-4C03-BD05-E4FA6F165E1B}"/>
    <cellStyle name="Input 3 3 6 5" xfId="22858" xr:uid="{B7BA04B2-B736-452A-837F-4C63086ECE8B}"/>
    <cellStyle name="Input 3 3 6 6" xfId="22859" xr:uid="{18E5487F-BFDC-4A05-8D6D-BAC2BF6A9A82}"/>
    <cellStyle name="Input 3 3 6 7" xfId="22860" xr:uid="{6261FB49-212F-4D8C-9CB5-95D8A255DC2D}"/>
    <cellStyle name="Input 3 3 6 8" xfId="22861" xr:uid="{1A6E528D-4C17-4946-952F-74628611273F}"/>
    <cellStyle name="Input 3 3 6 9" xfId="22862" xr:uid="{00378D2B-159D-46A7-A564-7CFCA26E9B41}"/>
    <cellStyle name="Input 3 3 6_Int on Cust Dep" xfId="22863" xr:uid="{0ECADA09-7DDE-48E5-97B8-0EEA34423ACD}"/>
    <cellStyle name="Input 3 3 7" xfId="22864" xr:uid="{8A1188C0-BE36-413B-886A-34AE3FB0C656}"/>
    <cellStyle name="Input 3 3 7 2" xfId="22865" xr:uid="{40A81EAF-15D2-41C4-9C29-918B20C6B887}"/>
    <cellStyle name="Input 3 3 7 3" xfId="22866" xr:uid="{BC7DBE53-E642-42E1-82BC-4990CDC74333}"/>
    <cellStyle name="Input 3 3 7 4" xfId="22867" xr:uid="{04790B47-01E7-46F5-96F1-4DCB8ADD6026}"/>
    <cellStyle name="Input 3 3 7 5" xfId="22868" xr:uid="{BFE7A6D1-4AF2-4E6E-A9EB-BF25EE81E697}"/>
    <cellStyle name="Input 3 3 7_Int on Cust Dep" xfId="22869" xr:uid="{5D0CA66B-E612-4E93-8277-6E37C50BB3DE}"/>
    <cellStyle name="Input 3 3 8" xfId="22870" xr:uid="{8889D1BC-BAF6-4DA1-93A1-702B3C445A40}"/>
    <cellStyle name="Input 3 3 8 2" xfId="22871" xr:uid="{A07BE031-D7A8-42F6-845B-02D9CB2AF4B8}"/>
    <cellStyle name="Input 3 3 8 3" xfId="22872" xr:uid="{53D4C954-05EE-4C0B-B583-4AF8A5968636}"/>
    <cellStyle name="Input 3 3 8 4" xfId="22873" xr:uid="{3A9491AD-D75C-4016-B2AA-4349567060A5}"/>
    <cellStyle name="Input 3 3 8 5" xfId="22874" xr:uid="{35BC71DB-8D82-4C6F-B0B0-17856CE87751}"/>
    <cellStyle name="Input 3 3 8_Int on Cust Dep" xfId="22875" xr:uid="{06B0B1D1-E40A-4897-BC50-E2B8BEDCC58F}"/>
    <cellStyle name="Input 3 3 9" xfId="22876" xr:uid="{9B94D0BE-3343-4C5F-A2A5-E37B1D599147}"/>
    <cellStyle name="Input 3 3_INPUT Allocators" xfId="22877" xr:uid="{15D2B7D6-033B-4FDE-9852-6BB779E13DDF}"/>
    <cellStyle name="Input 3 4" xfId="22878" xr:uid="{4E359BAE-CE36-4522-A4BA-65A41FFD9D15}"/>
    <cellStyle name="Input 3 4 2" xfId="22879" xr:uid="{96ED282B-FA5E-4EB1-8997-4988B6FE912F}"/>
    <cellStyle name="Input 3 4 2 10" xfId="22880" xr:uid="{1D648794-AA63-4428-8D93-70D66C7F964B}"/>
    <cellStyle name="Input 3 4 2 11" xfId="22881" xr:uid="{99F8F2F1-94B8-4DB1-B599-89A9D8E53384}"/>
    <cellStyle name="Input 3 4 2 12" xfId="22882" xr:uid="{BA71A7E9-3256-4E21-9560-7A59A3BFF187}"/>
    <cellStyle name="Input 3 4 2 2" xfId="22883" xr:uid="{52A78F3F-B332-4595-ADC7-678C557D4E4D}"/>
    <cellStyle name="Input 3 4 2 2 2" xfId="22884" xr:uid="{0C21E8BC-F0E4-4DBA-96A3-5E7605AB7D19}"/>
    <cellStyle name="Input 3 4 2 2 2 2" xfId="22885" xr:uid="{4211C108-F7D7-4A59-84E6-A6D71E59E5A7}"/>
    <cellStyle name="Input 3 4 2 2 2 2 2" xfId="22886" xr:uid="{113BF519-2412-4BC0-B26A-52721850E880}"/>
    <cellStyle name="Input 3 4 2 2 2 2 3" xfId="22887" xr:uid="{15D6C4A1-3610-42C3-B243-6DD9C8B8EA25}"/>
    <cellStyle name="Input 3 4 2 2 2 2 4" xfId="22888" xr:uid="{553D7B12-B1DB-401C-9822-D4539EB75E03}"/>
    <cellStyle name="Input 3 4 2 2 2 2 5" xfId="22889" xr:uid="{0B7FED44-29C2-41A6-AE55-59BA3A40F412}"/>
    <cellStyle name="Input 3 4 2 2 2 2_Int on Cust Dep" xfId="22890" xr:uid="{7CEEA47B-1DDF-462C-9AB2-645A6329005B}"/>
    <cellStyle name="Input 3 4 2 2 2 3" xfId="22891" xr:uid="{59BE2797-0880-43F1-80E6-7D30CDDDD68E}"/>
    <cellStyle name="Input 3 4 2 2 2 4" xfId="22892" xr:uid="{96995BB3-E232-4F40-A847-8967734D60AD}"/>
    <cellStyle name="Input 3 4 2 2 2 5" xfId="22893" xr:uid="{0D6E30D5-A3F4-407D-A7AD-EBA5BE7EEA4F}"/>
    <cellStyle name="Input 3 4 2 2 2 6" xfId="22894" xr:uid="{0E9A1299-42CA-466A-B9D9-9838F726F5EA}"/>
    <cellStyle name="Input 3 4 2 2 2 7" xfId="22895" xr:uid="{8A388B93-DD55-4A4C-9969-FAFA9A09BAAE}"/>
    <cellStyle name="Input 3 4 2 2 2 8" xfId="22896" xr:uid="{4DFAAC66-0E1A-4477-B86B-5411A19F9E46}"/>
    <cellStyle name="Input 3 4 2 2 2 9" xfId="22897" xr:uid="{43E09ACA-132D-4EA8-81F1-2591BDEC1424}"/>
    <cellStyle name="Input 3 4 2 2 2_Int on Cust Dep" xfId="22898" xr:uid="{DF18711F-E535-4455-91C0-3453C2A96A55}"/>
    <cellStyle name="Input 3 4 2 2 3" xfId="22899" xr:uid="{22B9ACA4-C1F9-4DAE-99E2-526BF39F01B6}"/>
    <cellStyle name="Input 3 4 2 2 3 2" xfId="22900" xr:uid="{ACE837D5-603B-4E20-92AA-46A907213698}"/>
    <cellStyle name="Input 3 4 2 2 3 3" xfId="22901" xr:uid="{C73F121D-148A-48D1-B8FF-13F094DD898F}"/>
    <cellStyle name="Input 3 4 2 2 3 4" xfId="22902" xr:uid="{CBA4B1D3-15C4-400F-BFC7-6E5F61F343BF}"/>
    <cellStyle name="Input 3 4 2 2 3 5" xfId="22903" xr:uid="{160EEF90-AFE1-4F02-81BD-D9108588AFB8}"/>
    <cellStyle name="Input 3 4 2 2 3_Int on Cust Dep" xfId="22904" xr:uid="{039D3AC9-1DF9-4D6A-A474-00593D407868}"/>
    <cellStyle name="Input 3 4 2 2 4" xfId="22905" xr:uid="{09380CAA-194B-4839-AD48-A8AD149084A7}"/>
    <cellStyle name="Input 3 4 2 2 5" xfId="22906" xr:uid="{8D10FFF7-4B79-4137-BAE7-3B9F608EEFE0}"/>
    <cellStyle name="Input 3 4 2 2 6" xfId="22907" xr:uid="{E9C7D3C1-DD22-4C4C-A96B-323E432A2E08}"/>
    <cellStyle name="Input 3 4 2 2_INPUT Allocators" xfId="22908" xr:uid="{2772D53A-1423-4F0B-A9D6-9E7EBBB3168D}"/>
    <cellStyle name="Input 3 4 2 3" xfId="22909" xr:uid="{D0C9CCBB-F5E9-4682-98F3-C4EEC21C3913}"/>
    <cellStyle name="Input 3 4 2 3 2" xfId="22910" xr:uid="{6C53D271-B9B3-4ED8-BE76-1D9D681EAC3F}"/>
    <cellStyle name="Input 3 4 2 3 2 2" xfId="22911" xr:uid="{184687C5-4EFF-47D1-A2B9-831D3DC9746A}"/>
    <cellStyle name="Input 3 4 2 3 2 3" xfId="22912" xr:uid="{66805106-EE28-4E74-8781-38DCC4B6ABD1}"/>
    <cellStyle name="Input 3 4 2 3 2 4" xfId="22913" xr:uid="{9FB44DC0-4014-480F-99DD-AD6E27CBD42D}"/>
    <cellStyle name="Input 3 4 2 3 2 5" xfId="22914" xr:uid="{9955C250-67A2-43C0-98ED-8D762243E4DE}"/>
    <cellStyle name="Input 3 4 2 3 2_Int on Cust Dep" xfId="22915" xr:uid="{41C56473-EFDB-4116-8D69-557EEF14BDE0}"/>
    <cellStyle name="Input 3 4 2 3 3" xfId="22916" xr:uid="{2B6B971E-3379-4167-8802-AF0D03A5B99D}"/>
    <cellStyle name="Input 3 4 2 3 4" xfId="22917" xr:uid="{0D21DB64-CD7B-4DD3-AFDB-D514B910963C}"/>
    <cellStyle name="Input 3 4 2 3 5" xfId="22918" xr:uid="{EF7D5EB0-6562-49F8-9A6A-707F8CE25A4B}"/>
    <cellStyle name="Input 3 4 2 3 6" xfId="22919" xr:uid="{E0A1AFBA-0F74-4F2F-8A81-1F43C6632CD7}"/>
    <cellStyle name="Input 3 4 2 3 7" xfId="22920" xr:uid="{35D6D530-CCE2-452F-B894-FEAEF5B35AF8}"/>
    <cellStyle name="Input 3 4 2 3 8" xfId="22921" xr:uid="{C10AE2F1-D173-4E13-AAF1-A5B982E5B418}"/>
    <cellStyle name="Input 3 4 2 3 9" xfId="22922" xr:uid="{69E0E978-D883-4C93-8422-8B0C62D3C9ED}"/>
    <cellStyle name="Input 3 4 2 3_Int on Cust Dep" xfId="22923" xr:uid="{973BA65B-16C5-4892-A5ED-8886667970AC}"/>
    <cellStyle name="Input 3 4 2 4" xfId="22924" xr:uid="{773FBEC2-D010-4A9F-BAC2-02A0CB0DB8B5}"/>
    <cellStyle name="Input 3 4 2 4 2" xfId="22925" xr:uid="{AC708997-059E-4E26-9B4F-F5D41BA5B01A}"/>
    <cellStyle name="Input 3 4 2 4 3" xfId="22926" xr:uid="{F7BFA39F-9FF8-4F85-9EB7-BF7B0C2FD425}"/>
    <cellStyle name="Input 3 4 2 4 4" xfId="22927" xr:uid="{53FE9185-1E04-4B5F-9F9D-A96DED48182E}"/>
    <cellStyle name="Input 3 4 2 4 5" xfId="22928" xr:uid="{3377F44B-84F7-410D-8846-91CFB60E0550}"/>
    <cellStyle name="Input 3 4 2 4_Int on Cust Dep" xfId="22929" xr:uid="{1124AA3E-085A-4D6F-B640-D9B623E7361D}"/>
    <cellStyle name="Input 3 4 2 5" xfId="22930" xr:uid="{33995F22-5D65-4837-BD49-AE4E4EDF1A3E}"/>
    <cellStyle name="Input 3 4 2 5 2" xfId="22931" xr:uid="{3DF57DD5-062E-4B3F-A6F0-3AD2931D39EF}"/>
    <cellStyle name="Input 3 4 2 5 3" xfId="22932" xr:uid="{F1A68DDC-6D29-4C6B-B940-5A6055938225}"/>
    <cellStyle name="Input 3 4 2 5 4" xfId="22933" xr:uid="{F782D7E1-97C6-4148-9507-0A7E9A3CEE3B}"/>
    <cellStyle name="Input 3 4 2 5 5" xfId="22934" xr:uid="{AF48682F-7D1A-4B02-8346-D8B25B08E24E}"/>
    <cellStyle name="Input 3 4 2 5_Int on Cust Dep" xfId="22935" xr:uid="{55A8834F-3DDF-46A3-B340-D9B961017B82}"/>
    <cellStyle name="Input 3 4 2 6" xfId="22936" xr:uid="{8DFE7EEA-0791-4629-863E-67BEE879488E}"/>
    <cellStyle name="Input 3 4 2 7" xfId="22937" xr:uid="{8FB08853-9244-4A4E-906D-A57466DE200F}"/>
    <cellStyle name="Input 3 4 2 8" xfId="22938" xr:uid="{564D1EFC-A8B2-419C-B120-3314DFA25538}"/>
    <cellStyle name="Input 3 4 2 9" xfId="22939" xr:uid="{728128D1-D33B-486F-935E-36F11786428A}"/>
    <cellStyle name="Input 3 4 2_INPUT Allocators" xfId="22940" xr:uid="{BD145E10-157F-4404-A626-C1B419CF1C4F}"/>
    <cellStyle name="Input 3 4_INPUT Allocators" xfId="22941" xr:uid="{99EA418F-D09F-4259-ACB2-6E6855348BDA}"/>
    <cellStyle name="Input 3 5" xfId="22942" xr:uid="{7CAB4453-85B7-4842-8CD2-BA688A0A9C54}"/>
    <cellStyle name="Input 3 5 10" xfId="22943" xr:uid="{487C95DF-602B-451F-B45E-3B8E40C00183}"/>
    <cellStyle name="Input 3 5 11" xfId="22944" xr:uid="{A9FA0CFF-E092-49C5-98FE-60FDA6D7EBA1}"/>
    <cellStyle name="Input 3 5 12" xfId="22945" xr:uid="{FBC7637B-11AC-49A7-8EB3-C9C20612948C}"/>
    <cellStyle name="Input 3 5 2" xfId="22946" xr:uid="{EAB369C3-C75E-402D-8029-5ABC264C67DE}"/>
    <cellStyle name="Input 3 5 2 2" xfId="22947" xr:uid="{4E8D3327-76CE-490C-8BF0-8A96BD3A5E9E}"/>
    <cellStyle name="Input 3 5 2 2 2" xfId="22948" xr:uid="{50E0C50B-481D-47E8-BFEA-31F9480412B9}"/>
    <cellStyle name="Input 3 5 2 2 2 2" xfId="22949" xr:uid="{43DC67FF-460F-4A9D-BFBA-56DF45251558}"/>
    <cellStyle name="Input 3 5 2 2 2 3" xfId="22950" xr:uid="{A32198F3-D406-402E-87EE-E2720B079308}"/>
    <cellStyle name="Input 3 5 2 2 2 4" xfId="22951" xr:uid="{2EB459E0-9FD9-413C-A377-F2CB38EA5DFF}"/>
    <cellStyle name="Input 3 5 2 2 2 5" xfId="22952" xr:uid="{A781072D-86A6-46E2-85D3-CA591C42ED70}"/>
    <cellStyle name="Input 3 5 2 2 2_Int on Cust Dep" xfId="22953" xr:uid="{C913C371-5F5C-4F8C-9FF7-BF76B419F837}"/>
    <cellStyle name="Input 3 5 2 2 3" xfId="22954" xr:uid="{AA11468C-1D5D-4852-8055-E5C0620AB4D6}"/>
    <cellStyle name="Input 3 5 2 2 4" xfId="22955" xr:uid="{BDC6BC7A-7B77-4111-B307-52952DF54B1F}"/>
    <cellStyle name="Input 3 5 2 2 5" xfId="22956" xr:uid="{CC1F5AD9-B081-4146-B38B-F8C047D6635C}"/>
    <cellStyle name="Input 3 5 2 2 6" xfId="22957" xr:uid="{3982EDB6-39DF-4DD0-B67E-755403372E48}"/>
    <cellStyle name="Input 3 5 2 2 7" xfId="22958" xr:uid="{12B59405-B37F-4924-A773-611CB795E843}"/>
    <cellStyle name="Input 3 5 2 2 8" xfId="22959" xr:uid="{CDBDF84B-2EAA-407D-A22F-946DDA2D1C94}"/>
    <cellStyle name="Input 3 5 2 2 9" xfId="22960" xr:uid="{C94FB52C-E38A-4CCD-9393-32351DDAEE12}"/>
    <cellStyle name="Input 3 5 2 2_Int on Cust Dep" xfId="22961" xr:uid="{3320C3BA-6041-4589-8713-0447357CDBA7}"/>
    <cellStyle name="Input 3 5 2 3" xfId="22962" xr:uid="{D74B166D-847F-4D4D-A798-59A394A88CDF}"/>
    <cellStyle name="Input 3 5 2 3 2" xfId="22963" xr:uid="{5A0C31CD-0FB9-491C-B911-9CEFC54D83C2}"/>
    <cellStyle name="Input 3 5 2 3 3" xfId="22964" xr:uid="{D8FD2C9A-BC52-45EB-A0B2-7D340F9899D5}"/>
    <cellStyle name="Input 3 5 2 3 4" xfId="22965" xr:uid="{F7A318D4-67BC-40E8-B4B0-09BC0CBFE88D}"/>
    <cellStyle name="Input 3 5 2 3 5" xfId="22966" xr:uid="{DB075F59-0E7E-4FDB-B64F-00FD5A45BFAF}"/>
    <cellStyle name="Input 3 5 2 3_Int on Cust Dep" xfId="22967" xr:uid="{097D9744-81F2-47D0-A0C3-6871DD486559}"/>
    <cellStyle name="Input 3 5 2 4" xfId="22968" xr:uid="{B7B74D0F-A1C6-4FBB-957D-ECB0DEBD2B0B}"/>
    <cellStyle name="Input 3 5 2 5" xfId="22969" xr:uid="{2E199951-9EA4-4991-AA61-87E0F41E651A}"/>
    <cellStyle name="Input 3 5 2 6" xfId="22970" xr:uid="{EA8D5CC9-2AA8-4F0D-8B8D-533F63A673D6}"/>
    <cellStyle name="Input 3 5 2_INPUT Allocators" xfId="22971" xr:uid="{1AB205CA-FF86-4CA6-9A67-42CEFC9F57A9}"/>
    <cellStyle name="Input 3 5 3" xfId="22972" xr:uid="{2FFDE80A-C76C-49BF-AF42-61C4843B6EB5}"/>
    <cellStyle name="Input 3 5 3 2" xfId="22973" xr:uid="{7E97E6CF-CFB7-4E6E-A1F3-4D584DB6CFE5}"/>
    <cellStyle name="Input 3 5 3 2 2" xfId="22974" xr:uid="{6840E2B8-3246-4AAE-8E5D-B98CD469644A}"/>
    <cellStyle name="Input 3 5 3 2 3" xfId="22975" xr:uid="{DD3BA534-52BC-4E80-B43B-C993B7112579}"/>
    <cellStyle name="Input 3 5 3 2 4" xfId="22976" xr:uid="{A130574C-9430-4DAD-8FC2-197050BBDBE3}"/>
    <cellStyle name="Input 3 5 3 2 5" xfId="22977" xr:uid="{157C586F-10E5-4C2C-96B1-92E2B3CA7943}"/>
    <cellStyle name="Input 3 5 3 2_Int on Cust Dep" xfId="22978" xr:uid="{45E912CD-995F-4EBC-882F-40013C971503}"/>
    <cellStyle name="Input 3 5 3 3" xfId="22979" xr:uid="{CD90DAC4-205B-452A-95E6-D7310B70C344}"/>
    <cellStyle name="Input 3 5 3 4" xfId="22980" xr:uid="{2EF298FA-6F3F-45C2-ABA8-A5FC7F2CF0B4}"/>
    <cellStyle name="Input 3 5 3 5" xfId="22981" xr:uid="{C8BE5D62-E37E-4158-927B-53136B9C0C8A}"/>
    <cellStyle name="Input 3 5 3 6" xfId="22982" xr:uid="{7E97F6A8-919F-41F3-A7DF-3D174E219DC8}"/>
    <cellStyle name="Input 3 5 3 7" xfId="22983" xr:uid="{D19224C5-2AFC-4BCB-8AF0-F8C5A64409A5}"/>
    <cellStyle name="Input 3 5 3 8" xfId="22984" xr:uid="{68A31816-1FAF-46B5-B303-88FA0C3C4FDF}"/>
    <cellStyle name="Input 3 5 3 9" xfId="22985" xr:uid="{2D7975B7-981E-4559-8988-4999210B8EEB}"/>
    <cellStyle name="Input 3 5 3_Int on Cust Dep" xfId="22986" xr:uid="{9B19B98E-A781-4EE9-A1FE-8BCDF54732D1}"/>
    <cellStyle name="Input 3 5 4" xfId="22987" xr:uid="{A249EF31-81C5-4401-9BC6-B7C750DB675C}"/>
    <cellStyle name="Input 3 5 4 2" xfId="22988" xr:uid="{DF00F346-1B89-41FF-AA8F-2DB4B81D2C07}"/>
    <cellStyle name="Input 3 5 4 3" xfId="22989" xr:uid="{257A2627-1F63-4DB0-A2CC-194782ED87AC}"/>
    <cellStyle name="Input 3 5 4 4" xfId="22990" xr:uid="{8866B9E8-2765-4988-817A-9EC27251495F}"/>
    <cellStyle name="Input 3 5 4 5" xfId="22991" xr:uid="{3D05AB52-A1F8-4B92-9F7B-99227FCEB6B9}"/>
    <cellStyle name="Input 3 5 4_Int on Cust Dep" xfId="22992" xr:uid="{0E8C1F30-9B0F-4AFA-B85A-04461E17A791}"/>
    <cellStyle name="Input 3 5 5" xfId="22993" xr:uid="{46AEE207-E14F-4A3E-A3ED-4BF9B4CDF509}"/>
    <cellStyle name="Input 3 5 5 2" xfId="22994" xr:uid="{45438F89-ACFA-400D-975F-1E8590A1C045}"/>
    <cellStyle name="Input 3 5 5 3" xfId="22995" xr:uid="{50F5AB30-4575-4424-A152-87196F0B4EA0}"/>
    <cellStyle name="Input 3 5 5 4" xfId="22996" xr:uid="{64995F7C-F8B8-4FB8-BE20-42DE87169A24}"/>
    <cellStyle name="Input 3 5 5 5" xfId="22997" xr:uid="{EC02D974-991B-4083-B0F8-43BD765DF54C}"/>
    <cellStyle name="Input 3 5 5_Int on Cust Dep" xfId="22998" xr:uid="{5965D604-DBA0-4AFB-9366-8B7F10DC3587}"/>
    <cellStyle name="Input 3 5 6" xfId="22999" xr:uid="{499A0E66-B9D2-4F1E-BEB1-5594EB47DC4F}"/>
    <cellStyle name="Input 3 5 7" xfId="23000" xr:uid="{FDB0B197-D7A1-431B-A467-387513180312}"/>
    <cellStyle name="Input 3 5 8" xfId="23001" xr:uid="{56685BD2-768B-4A3E-A0CB-9DEBA9C88BB7}"/>
    <cellStyle name="Input 3 5 9" xfId="23002" xr:uid="{EAD5E210-6B40-46F8-B983-457D19B215D9}"/>
    <cellStyle name="Input 3 5_INPUT Allocators" xfId="23003" xr:uid="{08A74F77-8CB9-4B77-9D5D-EACB7A472C1D}"/>
    <cellStyle name="Input 3 6" xfId="23004" xr:uid="{506260D5-0239-409D-BBCC-FB9411A2F107}"/>
    <cellStyle name="Input 3 6 10" xfId="23005" xr:uid="{3B0E81CE-EB41-4AAD-8D88-40BD22847B6B}"/>
    <cellStyle name="Input 3 6 11" xfId="23006" xr:uid="{9EF5E852-2FD8-4570-8941-BB6A62D73068}"/>
    <cellStyle name="Input 3 6 12" xfId="23007" xr:uid="{938D76ED-153B-411E-B672-7FC99D3FD30A}"/>
    <cellStyle name="Input 3 6 2" xfId="23008" xr:uid="{1160C8B7-FBE3-46B4-A399-CDF1A317DC3D}"/>
    <cellStyle name="Input 3 6 2 2" xfId="23009" xr:uid="{4549181B-87CE-4BF0-BB60-69DD4338F78D}"/>
    <cellStyle name="Input 3 6 2 2 2" xfId="23010" xr:uid="{C2E23B68-0432-4970-93B8-B753691C8875}"/>
    <cellStyle name="Input 3 6 2 2 2 2" xfId="23011" xr:uid="{C22B9141-3349-4300-BAAE-02E38A4EEE13}"/>
    <cellStyle name="Input 3 6 2 2 2 3" xfId="23012" xr:uid="{DB8EA980-168C-4EE6-9703-548619086722}"/>
    <cellStyle name="Input 3 6 2 2 2 4" xfId="23013" xr:uid="{7DFE89E3-3EC3-416D-A57E-2EE742530BBA}"/>
    <cellStyle name="Input 3 6 2 2 2 5" xfId="23014" xr:uid="{A69F7C02-8FCA-4C8E-AD81-738DBE31EEEE}"/>
    <cellStyle name="Input 3 6 2 2 2_Int on Cust Dep" xfId="23015" xr:uid="{A29AF589-30AF-4235-9246-EBBA50EF3800}"/>
    <cellStyle name="Input 3 6 2 2 3" xfId="23016" xr:uid="{CC782223-0FC7-448E-9D02-7925A28057F2}"/>
    <cellStyle name="Input 3 6 2 2 4" xfId="23017" xr:uid="{C1188490-F67C-4C75-9AB5-5F5103ED6C30}"/>
    <cellStyle name="Input 3 6 2 2 5" xfId="23018" xr:uid="{9D5EA80A-D1F0-411D-BC13-096792346988}"/>
    <cellStyle name="Input 3 6 2 2 6" xfId="23019" xr:uid="{D5E76B67-C425-4F0D-BB48-CB16AB38D831}"/>
    <cellStyle name="Input 3 6 2 2 7" xfId="23020" xr:uid="{EAC3069C-ED51-4FFD-88DD-DFA26AD3F73C}"/>
    <cellStyle name="Input 3 6 2 2 8" xfId="23021" xr:uid="{4B5B81EC-5C1F-45D5-8E54-A03B73C13675}"/>
    <cellStyle name="Input 3 6 2 2 9" xfId="23022" xr:uid="{1E1054F8-DEFA-4095-BF39-9806A719BE80}"/>
    <cellStyle name="Input 3 6 2 2_Int on Cust Dep" xfId="23023" xr:uid="{611A928F-3504-480B-A890-1FE655F72F28}"/>
    <cellStyle name="Input 3 6 2 3" xfId="23024" xr:uid="{60618875-3295-4395-915E-0BF193CC0420}"/>
    <cellStyle name="Input 3 6 2 3 2" xfId="23025" xr:uid="{E39A0F2B-D2D6-4132-B035-E95FBE9B9C69}"/>
    <cellStyle name="Input 3 6 2 3 3" xfId="23026" xr:uid="{2A5F0A67-C9C3-4A90-AB9B-CC3D00360570}"/>
    <cellStyle name="Input 3 6 2 3 4" xfId="23027" xr:uid="{01F6EDAF-0B85-48BD-955E-24F88CEE1494}"/>
    <cellStyle name="Input 3 6 2 3 5" xfId="23028" xr:uid="{A391EB85-9130-4EE6-8AD3-6D28A033B655}"/>
    <cellStyle name="Input 3 6 2 3_Int on Cust Dep" xfId="23029" xr:uid="{31B653C0-57D8-40C2-939B-123F0D99D630}"/>
    <cellStyle name="Input 3 6 2 4" xfId="23030" xr:uid="{98DFBE63-5BE6-441D-94F0-BC4351B62867}"/>
    <cellStyle name="Input 3 6 2 5" xfId="23031" xr:uid="{2B165D26-265A-4AE1-8ED9-01CA4E2B3055}"/>
    <cellStyle name="Input 3 6 2 6" xfId="23032" xr:uid="{2AD381EF-B9A5-4427-9972-ECC1F143BD4F}"/>
    <cellStyle name="Input 3 6 2_INPUT Allocators" xfId="23033" xr:uid="{E4E960A6-4CE5-4A65-B724-1F24086E6F22}"/>
    <cellStyle name="Input 3 6 3" xfId="23034" xr:uid="{DD0B3535-6A48-4EDD-B125-DC703DB3B1ED}"/>
    <cellStyle name="Input 3 6 3 2" xfId="23035" xr:uid="{7D92CB99-2F1E-4ADE-931F-CE412C439DB5}"/>
    <cellStyle name="Input 3 6 3 2 2" xfId="23036" xr:uid="{027382EC-B0D4-43AE-A64F-087FC41C7091}"/>
    <cellStyle name="Input 3 6 3 2 3" xfId="23037" xr:uid="{D22FDFFF-1668-4558-97B9-941D42F7EFA1}"/>
    <cellStyle name="Input 3 6 3 2 4" xfId="23038" xr:uid="{114CC6ED-5834-4B9B-8337-14D68CAE1300}"/>
    <cellStyle name="Input 3 6 3 2 5" xfId="23039" xr:uid="{383EB31F-6BEA-4CAE-B493-AF55135D8FDB}"/>
    <cellStyle name="Input 3 6 3 2_Int on Cust Dep" xfId="23040" xr:uid="{C217C6E4-61F8-4A23-A659-ADF8EF10D3CE}"/>
    <cellStyle name="Input 3 6 3 3" xfId="23041" xr:uid="{EE617235-ED32-430F-9322-83384A6DDCC7}"/>
    <cellStyle name="Input 3 6 3 4" xfId="23042" xr:uid="{6DD6BFFC-57D3-492B-90EA-9FC81608079E}"/>
    <cellStyle name="Input 3 6 3 5" xfId="23043" xr:uid="{259FE08C-B08A-44E5-865F-BDB2F76BFA75}"/>
    <cellStyle name="Input 3 6 3 6" xfId="23044" xr:uid="{552BE79A-B0BC-4861-B33A-73071BFAA479}"/>
    <cellStyle name="Input 3 6 3 7" xfId="23045" xr:uid="{9FB3D1B4-FB05-4BE3-9F0F-A8E8E1D6828A}"/>
    <cellStyle name="Input 3 6 3 8" xfId="23046" xr:uid="{34EA2527-B7D7-43F6-A85E-0F1341BB21BE}"/>
    <cellStyle name="Input 3 6 3 9" xfId="23047" xr:uid="{52309B55-FDB2-4D62-9CCE-AD8CB456541F}"/>
    <cellStyle name="Input 3 6 3_Int on Cust Dep" xfId="23048" xr:uid="{2A0D50A4-177D-4CA0-B86B-A6AB7F829B36}"/>
    <cellStyle name="Input 3 6 4" xfId="23049" xr:uid="{99AC79E1-B844-4B56-A971-C55795CE2902}"/>
    <cellStyle name="Input 3 6 4 2" xfId="23050" xr:uid="{8E839A1F-2CA2-4C51-B324-C5F42C8CB9B3}"/>
    <cellStyle name="Input 3 6 4 3" xfId="23051" xr:uid="{021D673C-3483-49C8-8BE4-B5D8D27E205A}"/>
    <cellStyle name="Input 3 6 4 4" xfId="23052" xr:uid="{EE09E97E-E8C5-4DB3-8B48-838BFA5C58B9}"/>
    <cellStyle name="Input 3 6 4 5" xfId="23053" xr:uid="{3EE52788-DBBA-4838-93C0-D9AA2F05B7F4}"/>
    <cellStyle name="Input 3 6 4_Int on Cust Dep" xfId="23054" xr:uid="{58E2511F-CE26-45D7-B9AE-D3FB8760B58C}"/>
    <cellStyle name="Input 3 6 5" xfId="23055" xr:uid="{6C89BED4-0D55-4A58-8984-B4CFD49E5D38}"/>
    <cellStyle name="Input 3 6 5 2" xfId="23056" xr:uid="{4F581698-2100-45BE-83A5-92936B93ABF2}"/>
    <cellStyle name="Input 3 6 5 3" xfId="23057" xr:uid="{2A8FF3C0-BBAF-400E-AEDB-433857353547}"/>
    <cellStyle name="Input 3 6 5 4" xfId="23058" xr:uid="{4FFDFA01-6967-4604-8453-A21F746EE16B}"/>
    <cellStyle name="Input 3 6 5 5" xfId="23059" xr:uid="{6EC6F278-5F2F-4CAB-B1D0-60E2660BA9DD}"/>
    <cellStyle name="Input 3 6 5_Int on Cust Dep" xfId="23060" xr:uid="{73ACCA56-9FFC-4924-8FC5-7186CF320CE0}"/>
    <cellStyle name="Input 3 6 6" xfId="23061" xr:uid="{10CA5022-91BC-4EEF-8C70-92A8F491B14A}"/>
    <cellStyle name="Input 3 6 7" xfId="23062" xr:uid="{56B539AE-21D6-4183-9DD5-6F7B10A8D25F}"/>
    <cellStyle name="Input 3 6 8" xfId="23063" xr:uid="{A8B17986-64DE-4D33-BFB8-DB82F36B0E47}"/>
    <cellStyle name="Input 3 6 9" xfId="23064" xr:uid="{2CC65C65-19F9-4F67-8308-D828A9CE3273}"/>
    <cellStyle name="Input 3 6_INPUT Allocators" xfId="23065" xr:uid="{4FEAAE96-E5DD-4A09-A5E9-42F35CD8B658}"/>
    <cellStyle name="Input 3 7" xfId="23066" xr:uid="{607A5081-F00E-4F3E-BBFA-FDD2C40F0573}"/>
    <cellStyle name="Input 3 7 2" xfId="23067" xr:uid="{FFC68FAD-2D05-47CE-A28E-80D04A0A45F7}"/>
    <cellStyle name="Input 3 7 2 2" xfId="23068" xr:uid="{2942C570-0562-4751-A962-C03AECF72935}"/>
    <cellStyle name="Input 3 7 2 2 2" xfId="23069" xr:uid="{303E01AF-0917-495A-B2E9-A8713557FF0D}"/>
    <cellStyle name="Input 3 7 2 2 3" xfId="23070" xr:uid="{A28570FF-F756-487F-8636-2413FCECFB92}"/>
    <cellStyle name="Input 3 7 2 2 4" xfId="23071" xr:uid="{12943480-8F89-4D5E-8C93-2DBEE7E90F29}"/>
    <cellStyle name="Input 3 7 2 2 5" xfId="23072" xr:uid="{43D7163B-9EF9-4325-A6A6-9D1B064B57C9}"/>
    <cellStyle name="Input 3 7 2 2_Int on Cust Dep" xfId="23073" xr:uid="{314D0893-33B8-49D4-8A81-9C9B72DE0CCD}"/>
    <cellStyle name="Input 3 7 2 3" xfId="23074" xr:uid="{8037259F-71B8-45DA-9E67-622B46C8C6CE}"/>
    <cellStyle name="Input 3 7 2 4" xfId="23075" xr:uid="{01EC08B5-4A56-4309-94C4-F3365377AADA}"/>
    <cellStyle name="Input 3 7 2 5" xfId="23076" xr:uid="{E74E028D-D2B1-47FD-A1F8-2A4F649503C2}"/>
    <cellStyle name="Input 3 7 2 6" xfId="23077" xr:uid="{7B5A5BC5-86B1-439D-89E8-A822B019EE50}"/>
    <cellStyle name="Input 3 7 2 7" xfId="23078" xr:uid="{1DF9A6A4-670B-4488-B1ED-50AA04705DDC}"/>
    <cellStyle name="Input 3 7 2 8" xfId="23079" xr:uid="{D0081534-F27F-4B61-A527-9554B3F4F22D}"/>
    <cellStyle name="Input 3 7 2 9" xfId="23080" xr:uid="{41AD8A0D-66C7-41EE-A3E9-F7FC77762ABD}"/>
    <cellStyle name="Input 3 7 2_Int on Cust Dep" xfId="23081" xr:uid="{EFAA7DC8-DE6C-4B82-BEB7-3D1EDA6EF7FF}"/>
    <cellStyle name="Input 3 7 3" xfId="23082" xr:uid="{FA6B1909-B7D9-46D9-BFFA-05C12DB70C6E}"/>
    <cellStyle name="Input 3 7 3 2" xfId="23083" xr:uid="{4008C67C-75CE-4033-8436-628572C34506}"/>
    <cellStyle name="Input 3 7 3 3" xfId="23084" xr:uid="{A864AB73-49F0-4ADF-9DA3-BCD3E7B34CEB}"/>
    <cellStyle name="Input 3 7 3 4" xfId="23085" xr:uid="{E1A48E00-058A-4013-ACEF-FDB807E7D8FC}"/>
    <cellStyle name="Input 3 7 3 5" xfId="23086" xr:uid="{1E12E598-D0D9-482A-943C-5CD31B8FB797}"/>
    <cellStyle name="Input 3 7 3_Int on Cust Dep" xfId="23087" xr:uid="{8F0BCC70-8B53-4392-BF5E-8AC5305FBBA2}"/>
    <cellStyle name="Input 3 7 4" xfId="23088" xr:uid="{ECEBE991-C6B7-4045-AAD9-781BE6DC414D}"/>
    <cellStyle name="Input 3 7 5" xfId="23089" xr:uid="{DDCE330F-565D-4EC0-BEBD-59F174EED336}"/>
    <cellStyle name="Input 3 7 6" xfId="23090" xr:uid="{E45C7971-D973-41B8-8CD4-6C13E2B6AAAA}"/>
    <cellStyle name="Input 3 7_INPUT Allocators" xfId="23091" xr:uid="{6A7DB58D-B212-49A7-9E88-FCE29743E6A9}"/>
    <cellStyle name="Input 3 8" xfId="23092" xr:uid="{62630937-BBE0-4565-87BA-AE65F8B2E195}"/>
    <cellStyle name="Input 3 8 2" xfId="23093" xr:uid="{AEE4B142-6CFC-47DC-BAF5-7D7868628409}"/>
    <cellStyle name="Input 3 8 3" xfId="23094" xr:uid="{F0482ABD-D17F-4B74-8D37-9EB0CB7E8336}"/>
    <cellStyle name="Input 3 8 4" xfId="23095" xr:uid="{62382951-E5A9-41D6-AD49-4AD33FA49294}"/>
    <cellStyle name="Input 3 8 5" xfId="23096" xr:uid="{5A3DB391-6168-4B88-94EF-5F3C23E97F8E}"/>
    <cellStyle name="Input 3 8_Int on Cust Dep" xfId="23097" xr:uid="{EF8B642D-41CB-4430-9CB0-B91E8322CD3F}"/>
    <cellStyle name="Input 3 9" xfId="23098" xr:uid="{739EECCC-1758-44ED-B8AA-B40744C014A0}"/>
    <cellStyle name="Input 3 9 2" xfId="23099" xr:uid="{C07A2C7E-96F1-429E-A38F-087CB35CC8BE}"/>
    <cellStyle name="Input 3 9 3" xfId="23100" xr:uid="{4D313041-ADFD-4B26-984C-1D588EA900DC}"/>
    <cellStyle name="Input 3 9 4" xfId="23101" xr:uid="{0A82B866-3632-451F-86D7-1D66ED17C2D8}"/>
    <cellStyle name="Input 3 9 5" xfId="23102" xr:uid="{B95276B3-A49A-4AD7-9FB6-73EBB1BA10A3}"/>
    <cellStyle name="Input 3 9_Int on Cust Dep" xfId="23103" xr:uid="{85ED91CF-9FE5-445E-B74A-FF706DE4D0EF}"/>
    <cellStyle name="Input 3_INPUT Allocators" xfId="23104" xr:uid="{88EBFBBD-9E46-4972-9E96-C1753DC7ABAB}"/>
    <cellStyle name="Input 30" xfId="23105" xr:uid="{2DBAD66E-AFEE-4CFD-8DCD-A42EBA8D79ED}"/>
    <cellStyle name="Input 31" xfId="23106" xr:uid="{640B131A-413F-4FF1-A213-F6407B42645C}"/>
    <cellStyle name="Input 32" xfId="23107" xr:uid="{15A768C0-803E-43BE-A467-15DC368FA658}"/>
    <cellStyle name="Input 33" xfId="23108" xr:uid="{953105F7-00E8-456F-A7A0-DF527BF78A71}"/>
    <cellStyle name="Input 34" xfId="23109" xr:uid="{90062F55-68D2-4284-BFE8-247293304E7C}"/>
    <cellStyle name="Input 35" xfId="23110" xr:uid="{7D8AEF22-58D6-4BF8-BF8E-1FB50F5928DB}"/>
    <cellStyle name="Input 36" xfId="23111" xr:uid="{ADB30DEA-E940-4CD7-83E3-BCA4B2D1EA06}"/>
    <cellStyle name="Input 37" xfId="23112" xr:uid="{D3F62DF0-CDAA-414B-B635-5F3D28FF0AB4}"/>
    <cellStyle name="Input 38" xfId="23113" xr:uid="{C7716915-C0E1-4E2F-8FC4-195EED4AD9EC}"/>
    <cellStyle name="Input 39" xfId="23114" xr:uid="{1823DED4-9D11-41EC-B633-13A56B2BD92F}"/>
    <cellStyle name="Input 4" xfId="23115" xr:uid="{F030653B-833E-4E91-B1E4-59271CFBCCD9}"/>
    <cellStyle name="Input 4 10" xfId="23116" xr:uid="{B379675C-C538-40D4-92FC-18D1C5F74CD1}"/>
    <cellStyle name="Input 4 11" xfId="23117" xr:uid="{E70678BA-C55F-45E4-906A-65BD67B3006F}"/>
    <cellStyle name="Input 4 12" xfId="23118" xr:uid="{B3411C2C-AB63-4C72-9731-3DB0218A10C1}"/>
    <cellStyle name="Input 4 13" xfId="23119" xr:uid="{0117F3EA-FA91-4601-A80A-7B754DFE1A8F}"/>
    <cellStyle name="Input 4 14" xfId="23120" xr:uid="{94521018-A96D-4705-8326-B2ED6B8AE866}"/>
    <cellStyle name="Input 4 15" xfId="23121" xr:uid="{4B20454E-8207-4EF6-93A9-857449D6E822}"/>
    <cellStyle name="Input 4 2" xfId="23122" xr:uid="{E881B171-0248-4890-9388-FC4C67126FF4}"/>
    <cellStyle name="Input 4 2 10" xfId="23123" xr:uid="{41EEF9E8-491A-4002-9DA4-95AE619B49B0}"/>
    <cellStyle name="Input 4 2 11" xfId="23124" xr:uid="{80B74E89-00DA-4406-9609-076B06DF6190}"/>
    <cellStyle name="Input 4 2 12" xfId="23125" xr:uid="{5B7DEBE9-2364-43A5-B5E7-3174D084CB04}"/>
    <cellStyle name="Input 4 2 13" xfId="23126" xr:uid="{54A8CE01-5EB9-488F-A712-68148859C281}"/>
    <cellStyle name="Input 4 2 14" xfId="23127" xr:uid="{D91E5436-B6B6-4CFF-BD8F-888CBC6C83E6}"/>
    <cellStyle name="Input 4 2 15" xfId="23128" xr:uid="{10B7869B-6160-46E9-91AF-BC6B8BAAA002}"/>
    <cellStyle name="Input 4 2 2" xfId="23129" xr:uid="{D2B591F4-70C2-4F93-9B58-D3D66D04FDB7}"/>
    <cellStyle name="Input 4 2 2 2" xfId="23130" xr:uid="{0DC86FC2-AB82-4C88-9CC6-C6F1C8B7615E}"/>
    <cellStyle name="Input 4 2 2 2 10" xfId="23131" xr:uid="{5EB02770-9F95-41EE-B402-08AC08928BA3}"/>
    <cellStyle name="Input 4 2 2 2 11" xfId="23132" xr:uid="{DB244E1C-3B31-4949-8038-C8073BC579D7}"/>
    <cellStyle name="Input 4 2 2 2 12" xfId="23133" xr:uid="{D2125712-BCB8-4F03-A3C4-C1F2E54AB105}"/>
    <cellStyle name="Input 4 2 2 2 2" xfId="23134" xr:uid="{84D8D0C9-08DD-4473-8315-969229A340F7}"/>
    <cellStyle name="Input 4 2 2 2 2 2" xfId="23135" xr:uid="{C457F25A-B733-46DB-8EFA-C87CBA8A1DDD}"/>
    <cellStyle name="Input 4 2 2 2 2 2 2" xfId="23136" xr:uid="{021EB502-CE9B-4AEA-88F7-2EC70B1A86C3}"/>
    <cellStyle name="Input 4 2 2 2 2 2 2 2" xfId="23137" xr:uid="{AF880AE5-9430-4797-8DB4-C813933BEFCA}"/>
    <cellStyle name="Input 4 2 2 2 2 2 2 3" xfId="23138" xr:uid="{77928358-4638-443A-AE61-A036E800283E}"/>
    <cellStyle name="Input 4 2 2 2 2 2 2 4" xfId="23139" xr:uid="{473093E1-8A8B-4653-B8B3-8BA1EB548342}"/>
    <cellStyle name="Input 4 2 2 2 2 2 2 5" xfId="23140" xr:uid="{5B01BA8E-5BBE-48C2-9E89-0BC30D4E4409}"/>
    <cellStyle name="Input 4 2 2 2 2 2 2_Int on Cust Dep" xfId="23141" xr:uid="{59E05494-19B7-4C2E-9072-20287CEAA252}"/>
    <cellStyle name="Input 4 2 2 2 2 2 3" xfId="23142" xr:uid="{15DB2446-F4F4-44DE-B6FA-E00F94DB6EDC}"/>
    <cellStyle name="Input 4 2 2 2 2 2 4" xfId="23143" xr:uid="{934E7451-A1A1-41D7-B01D-0C0FA3ED5579}"/>
    <cellStyle name="Input 4 2 2 2 2 2 5" xfId="23144" xr:uid="{F48FE2CB-8E84-4C70-A2FD-5FDAAFBA34E0}"/>
    <cellStyle name="Input 4 2 2 2 2 2 6" xfId="23145" xr:uid="{1345D7DF-3AAA-4831-B0F2-7FFCEB8B0EA6}"/>
    <cellStyle name="Input 4 2 2 2 2 2 7" xfId="23146" xr:uid="{6427D669-A0C7-4A65-B6F1-35EE1CD885C0}"/>
    <cellStyle name="Input 4 2 2 2 2 2 8" xfId="23147" xr:uid="{4CF0D3E1-DE2D-44F4-8029-8814B7CF67A8}"/>
    <cellStyle name="Input 4 2 2 2 2 2 9" xfId="23148" xr:uid="{B2E6E1A4-F134-4DEE-9B5B-F548522AA7E9}"/>
    <cellStyle name="Input 4 2 2 2 2 2_Int on Cust Dep" xfId="23149" xr:uid="{B46908CF-0E5A-4967-A783-D88A16FB3109}"/>
    <cellStyle name="Input 4 2 2 2 2 3" xfId="23150" xr:uid="{FFBE5AF1-FB0D-4EED-81C4-12E0A6DEF776}"/>
    <cellStyle name="Input 4 2 2 2 2 3 2" xfId="23151" xr:uid="{9B3ACCB1-3AC5-4F1B-AAF1-E0E5444E045D}"/>
    <cellStyle name="Input 4 2 2 2 2 3 3" xfId="23152" xr:uid="{C669DCE7-173A-4D20-9CD3-046EFD0343A5}"/>
    <cellStyle name="Input 4 2 2 2 2 3 4" xfId="23153" xr:uid="{1E0A671F-D918-4555-81A4-296E9A57FF92}"/>
    <cellStyle name="Input 4 2 2 2 2 3 5" xfId="23154" xr:uid="{30A7673F-1DA9-4BA9-BC3F-F3B66F9BC593}"/>
    <cellStyle name="Input 4 2 2 2 2 3_Int on Cust Dep" xfId="23155" xr:uid="{B48B92BC-E504-4689-A671-77677AA82720}"/>
    <cellStyle name="Input 4 2 2 2 2 4" xfId="23156" xr:uid="{F7CF61B3-73D6-4B9D-A38D-0EA0D6F9220F}"/>
    <cellStyle name="Input 4 2 2 2 2 5" xfId="23157" xr:uid="{3632B9B8-B66F-49A5-802A-37A2957ADD83}"/>
    <cellStyle name="Input 4 2 2 2 2 6" xfId="23158" xr:uid="{2C593EE1-3499-46E5-8BB1-C4A81700D6AB}"/>
    <cellStyle name="Input 4 2 2 2 2_INPUT Allocators" xfId="23159" xr:uid="{CBCB8F77-FAFF-461C-A9FE-10F06A1AF4A8}"/>
    <cellStyle name="Input 4 2 2 2 3" xfId="23160" xr:uid="{08F2E7CD-2853-42E7-855B-AC739A0F0CAC}"/>
    <cellStyle name="Input 4 2 2 2 3 2" xfId="23161" xr:uid="{44BAFBAD-8D48-43AE-9412-AF13EE457642}"/>
    <cellStyle name="Input 4 2 2 2 3 2 2" xfId="23162" xr:uid="{93C2E4DA-418F-4B9B-A7B8-7E07CDFB751B}"/>
    <cellStyle name="Input 4 2 2 2 3 2 3" xfId="23163" xr:uid="{0265FBE4-2185-4152-B5FA-50BE3F381A03}"/>
    <cellStyle name="Input 4 2 2 2 3 2 4" xfId="23164" xr:uid="{7C8A8B66-A263-4136-ACE6-6D06258A07C6}"/>
    <cellStyle name="Input 4 2 2 2 3 2 5" xfId="23165" xr:uid="{BC0FAD06-53CE-4009-BAC9-41250FCB7556}"/>
    <cellStyle name="Input 4 2 2 2 3 2_Int on Cust Dep" xfId="23166" xr:uid="{F418878E-1B52-43D4-ACE1-C53B8EF12103}"/>
    <cellStyle name="Input 4 2 2 2 3 3" xfId="23167" xr:uid="{57516F9E-1309-4225-A415-1FE6FD0E4731}"/>
    <cellStyle name="Input 4 2 2 2 3 4" xfId="23168" xr:uid="{BFCE8F65-FC4A-4905-BDA8-0F4DB0B53BEF}"/>
    <cellStyle name="Input 4 2 2 2 3 5" xfId="23169" xr:uid="{F666BE86-0066-45E8-BAEB-5676F8F4B924}"/>
    <cellStyle name="Input 4 2 2 2 3 6" xfId="23170" xr:uid="{DCC83B40-C320-4338-B650-9DE2FA54D711}"/>
    <cellStyle name="Input 4 2 2 2 3 7" xfId="23171" xr:uid="{17E25287-26F3-4734-A80E-48D19F2C38D3}"/>
    <cellStyle name="Input 4 2 2 2 3 8" xfId="23172" xr:uid="{FC6E40DE-FE74-49E4-84B8-87D1C2390F74}"/>
    <cellStyle name="Input 4 2 2 2 3 9" xfId="23173" xr:uid="{D5D53190-FB1E-41E1-89D9-1D4F41525D21}"/>
    <cellStyle name="Input 4 2 2 2 3_Int on Cust Dep" xfId="23174" xr:uid="{FC699E44-E40B-4F91-9A26-B7D0BDB89B59}"/>
    <cellStyle name="Input 4 2 2 2 4" xfId="23175" xr:uid="{10D3EA30-C9AC-4B7A-91C5-1EB421E99FAE}"/>
    <cellStyle name="Input 4 2 2 2 4 2" xfId="23176" xr:uid="{F7375B18-3B25-4D7C-BBED-A8C4889217DD}"/>
    <cellStyle name="Input 4 2 2 2 4 3" xfId="23177" xr:uid="{95176C79-D48A-4E9C-B00F-FDFF7274DDA3}"/>
    <cellStyle name="Input 4 2 2 2 4 4" xfId="23178" xr:uid="{C962EB4D-EA4A-46D5-986C-8D0DF5E1B2B9}"/>
    <cellStyle name="Input 4 2 2 2 4 5" xfId="23179" xr:uid="{4E41080A-D717-43A3-A2CD-5A2ED5D85B21}"/>
    <cellStyle name="Input 4 2 2 2 4_Int on Cust Dep" xfId="23180" xr:uid="{0CDBCA42-2BAD-45B3-AE91-5CE51C621770}"/>
    <cellStyle name="Input 4 2 2 2 5" xfId="23181" xr:uid="{EDE727A4-CE2C-4D07-8789-6C2C64242C3D}"/>
    <cellStyle name="Input 4 2 2 2 5 2" xfId="23182" xr:uid="{EA81F30C-CF49-40C1-9E0B-62115DE06DC1}"/>
    <cellStyle name="Input 4 2 2 2 5 3" xfId="23183" xr:uid="{114DC1B6-7E3F-4001-96E6-2B9D795A4752}"/>
    <cellStyle name="Input 4 2 2 2 5 4" xfId="23184" xr:uid="{25E39ED0-A467-4F9B-BBB6-D81E15922A20}"/>
    <cellStyle name="Input 4 2 2 2 5 5" xfId="23185" xr:uid="{253B0A2D-93D5-4A3E-9D59-8BA7DFE9ED91}"/>
    <cellStyle name="Input 4 2 2 2 5_Int on Cust Dep" xfId="23186" xr:uid="{D23E03FF-CE48-4836-ACEC-CDC31AD52818}"/>
    <cellStyle name="Input 4 2 2 2 6" xfId="23187" xr:uid="{9C336D13-EB94-48A9-8EF8-6E056BB2AD6F}"/>
    <cellStyle name="Input 4 2 2 2 7" xfId="23188" xr:uid="{DB191524-BB0D-43AB-AC86-00A05A340C9E}"/>
    <cellStyle name="Input 4 2 2 2 8" xfId="23189" xr:uid="{5C53C55B-374E-4B16-AAFC-17B77A181747}"/>
    <cellStyle name="Input 4 2 2 2 9" xfId="23190" xr:uid="{316AC8FF-7D9C-4C44-A873-A35F729487C8}"/>
    <cellStyle name="Input 4 2 2 2_INPUT Allocators" xfId="23191" xr:uid="{FAB93F18-3234-41A9-BCF4-A0D05A34C511}"/>
    <cellStyle name="Input 4 2 2_INPUT Allocators" xfId="23192" xr:uid="{2CD7B21E-277D-4105-B422-7A3049758F50}"/>
    <cellStyle name="Input 4 2 3" xfId="23193" xr:uid="{D050A472-2119-44B2-96CD-73182A91CC63}"/>
    <cellStyle name="Input 4 2 3 10" xfId="23194" xr:uid="{865D25C5-85D1-4BFB-AC42-FD2ABD1905AC}"/>
    <cellStyle name="Input 4 2 3 11" xfId="23195" xr:uid="{9CD9CE78-3E68-44A7-8AC8-F4DB7C86B277}"/>
    <cellStyle name="Input 4 2 3 12" xfId="23196" xr:uid="{77CD0B0E-3435-43A6-92AC-04766853F40A}"/>
    <cellStyle name="Input 4 2 3 2" xfId="23197" xr:uid="{69D7B792-AB9E-42C0-8F91-FF5145E02468}"/>
    <cellStyle name="Input 4 2 3 2 2" xfId="23198" xr:uid="{3BD44A17-AC6C-432F-B38D-E781074492C1}"/>
    <cellStyle name="Input 4 2 3 2 2 2" xfId="23199" xr:uid="{AA89E6B8-7577-4E11-AC1B-67AE528F84B3}"/>
    <cellStyle name="Input 4 2 3 2 2 2 2" xfId="23200" xr:uid="{5B112FE3-EA85-4D52-82FB-C8F402C39341}"/>
    <cellStyle name="Input 4 2 3 2 2 2 3" xfId="23201" xr:uid="{2094B518-78E0-48D4-BBD1-0BB27D7D32D4}"/>
    <cellStyle name="Input 4 2 3 2 2 2 4" xfId="23202" xr:uid="{35FECC53-FBA1-4C10-8864-D6253273CDC5}"/>
    <cellStyle name="Input 4 2 3 2 2 2 5" xfId="23203" xr:uid="{C081AA44-8A35-4473-8525-AF060BEB538F}"/>
    <cellStyle name="Input 4 2 3 2 2 2_Int on Cust Dep" xfId="23204" xr:uid="{B0B2236D-4D47-4DCC-922C-519529566C4D}"/>
    <cellStyle name="Input 4 2 3 2 2 3" xfId="23205" xr:uid="{E5F8A09D-D4AA-40E0-A0A0-28238901C9C6}"/>
    <cellStyle name="Input 4 2 3 2 2 4" xfId="23206" xr:uid="{D3D5E229-6436-48D1-BC7F-0582F3B6180F}"/>
    <cellStyle name="Input 4 2 3 2 2 5" xfId="23207" xr:uid="{2025797D-A3AA-4D3A-86C0-7452DDE3E9C1}"/>
    <cellStyle name="Input 4 2 3 2 2 6" xfId="23208" xr:uid="{CE5A3F80-2EC0-4944-A3A5-B4994AD3A54D}"/>
    <cellStyle name="Input 4 2 3 2 2 7" xfId="23209" xr:uid="{E81AD0F7-0C47-4E8F-8494-4B3A41FC665C}"/>
    <cellStyle name="Input 4 2 3 2 2 8" xfId="23210" xr:uid="{1E29D2D2-D848-4B6E-BB74-FD69B5A5612B}"/>
    <cellStyle name="Input 4 2 3 2 2 9" xfId="23211" xr:uid="{CC2D2CA8-9938-46C0-909E-EA46675106A6}"/>
    <cellStyle name="Input 4 2 3 2 2_Int on Cust Dep" xfId="23212" xr:uid="{DE8BAE43-287C-4390-9B4C-39E2BE552866}"/>
    <cellStyle name="Input 4 2 3 2 3" xfId="23213" xr:uid="{B87054D5-2F53-483A-8380-6EA5B0371BC3}"/>
    <cellStyle name="Input 4 2 3 2 3 2" xfId="23214" xr:uid="{E04FA724-59AC-4BA6-96C7-F09B6778D5B4}"/>
    <cellStyle name="Input 4 2 3 2 3 3" xfId="23215" xr:uid="{888278E5-A473-41CA-A5E2-D861A7364EFA}"/>
    <cellStyle name="Input 4 2 3 2 3 4" xfId="23216" xr:uid="{81BDD361-5B71-49B7-9594-AF418AA39F95}"/>
    <cellStyle name="Input 4 2 3 2 3 5" xfId="23217" xr:uid="{AF9D6C9E-FC93-4DDA-A75F-1F22AA92ED3B}"/>
    <cellStyle name="Input 4 2 3 2 3_Int on Cust Dep" xfId="23218" xr:uid="{65E3BD52-5C28-466D-BCD7-D46A8915D1DC}"/>
    <cellStyle name="Input 4 2 3 2 4" xfId="23219" xr:uid="{88695F87-4228-48ED-9DCB-5965C27D0420}"/>
    <cellStyle name="Input 4 2 3 2 5" xfId="23220" xr:uid="{0475250A-B8B1-4218-8267-576846AAB59B}"/>
    <cellStyle name="Input 4 2 3 2 6" xfId="23221" xr:uid="{EF235E20-619D-4B5F-A18B-B4E6085A5FAF}"/>
    <cellStyle name="Input 4 2 3 2_INPUT Allocators" xfId="23222" xr:uid="{8665813B-6444-4E20-A016-39EC55136826}"/>
    <cellStyle name="Input 4 2 3 3" xfId="23223" xr:uid="{1538E104-300B-4332-BAD7-176063870D39}"/>
    <cellStyle name="Input 4 2 3 3 2" xfId="23224" xr:uid="{FDEBD40B-0230-467C-AE02-916A4BE74AF7}"/>
    <cellStyle name="Input 4 2 3 3 2 2" xfId="23225" xr:uid="{98853E6E-C730-434C-866B-332BE3737304}"/>
    <cellStyle name="Input 4 2 3 3 2 3" xfId="23226" xr:uid="{8160189D-B4D7-42E1-A0B5-CA45381D7105}"/>
    <cellStyle name="Input 4 2 3 3 2 4" xfId="23227" xr:uid="{3FB12099-0260-43E1-B7A1-60BB99CFE79E}"/>
    <cellStyle name="Input 4 2 3 3 2 5" xfId="23228" xr:uid="{0D821CC1-1DF8-4538-BE8A-F3BEDAB4E6DD}"/>
    <cellStyle name="Input 4 2 3 3 2_Int on Cust Dep" xfId="23229" xr:uid="{C071C706-F41E-4218-829F-C18F2AE5104B}"/>
    <cellStyle name="Input 4 2 3 3 3" xfId="23230" xr:uid="{E0AD0AED-9C05-42F5-8D95-A3E6FCA0C070}"/>
    <cellStyle name="Input 4 2 3 3 4" xfId="23231" xr:uid="{9D2D9A1B-B02A-4F9C-935D-5AC5D345A70F}"/>
    <cellStyle name="Input 4 2 3 3 5" xfId="23232" xr:uid="{1BF09000-2960-4490-A3F3-33B73748702D}"/>
    <cellStyle name="Input 4 2 3 3 6" xfId="23233" xr:uid="{1DFF1133-26B0-4A31-A401-DF3B2CDA6BFB}"/>
    <cellStyle name="Input 4 2 3 3 7" xfId="23234" xr:uid="{E98B03E1-94D3-4ADA-811D-DAF50EA5EE01}"/>
    <cellStyle name="Input 4 2 3 3 8" xfId="23235" xr:uid="{521DA50C-982C-4365-8C59-0BCE5EA38C4E}"/>
    <cellStyle name="Input 4 2 3 3 9" xfId="23236" xr:uid="{683CFD87-5866-4E22-8583-731D1F0D0256}"/>
    <cellStyle name="Input 4 2 3 3_Int on Cust Dep" xfId="23237" xr:uid="{33997B86-1385-49E8-AC69-DB4952194011}"/>
    <cellStyle name="Input 4 2 3 4" xfId="23238" xr:uid="{B1B9DCB6-B3EE-42D5-BA4F-5816C63BA16C}"/>
    <cellStyle name="Input 4 2 3 4 2" xfId="23239" xr:uid="{635B8B77-061A-4911-A951-84208947B2E4}"/>
    <cellStyle name="Input 4 2 3 4 3" xfId="23240" xr:uid="{74A7BCA9-2954-4C13-9148-EAB47E96A4E5}"/>
    <cellStyle name="Input 4 2 3 4 4" xfId="23241" xr:uid="{4A809CC1-D118-42B6-9BA5-7212B3A6C8F7}"/>
    <cellStyle name="Input 4 2 3 4 5" xfId="23242" xr:uid="{CC382ACE-0189-43EF-AF1C-1CE49E1C075D}"/>
    <cellStyle name="Input 4 2 3 4_Int on Cust Dep" xfId="23243" xr:uid="{807F0B17-4E5A-46A3-984B-DA8D108B0D5C}"/>
    <cellStyle name="Input 4 2 3 5" xfId="23244" xr:uid="{AB143B44-87BE-4C2C-A415-0CB98E245079}"/>
    <cellStyle name="Input 4 2 3 5 2" xfId="23245" xr:uid="{99576CF1-03A0-4637-B6FD-9D122DBFB339}"/>
    <cellStyle name="Input 4 2 3 5 3" xfId="23246" xr:uid="{4898B0C5-A315-485C-9B43-4153F4D0DB70}"/>
    <cellStyle name="Input 4 2 3 5 4" xfId="23247" xr:uid="{4355DBF3-A808-4240-9480-EEB62C088CE4}"/>
    <cellStyle name="Input 4 2 3 5 5" xfId="23248" xr:uid="{82ED76E5-8400-4881-9CA8-1AE45104A584}"/>
    <cellStyle name="Input 4 2 3 5_Int on Cust Dep" xfId="23249" xr:uid="{B06690B3-471F-412D-9225-3CA8DE88427F}"/>
    <cellStyle name="Input 4 2 3 6" xfId="23250" xr:uid="{F577512F-5B29-4FE1-8F72-256E44A09D01}"/>
    <cellStyle name="Input 4 2 3 7" xfId="23251" xr:uid="{32C1FE81-DCDD-4ACD-BB92-8D8F6310C98C}"/>
    <cellStyle name="Input 4 2 3 8" xfId="23252" xr:uid="{6C2DC716-0A9D-42EB-9574-08515EF97789}"/>
    <cellStyle name="Input 4 2 3 9" xfId="23253" xr:uid="{EADEA752-C44F-48BD-BF61-3AC0A807D334}"/>
    <cellStyle name="Input 4 2 3_INPUT Allocators" xfId="23254" xr:uid="{1C05C301-B785-4DA4-BBC6-09E390152E6B}"/>
    <cellStyle name="Input 4 2 4" xfId="23255" xr:uid="{0DA95C85-5DD0-4232-9FD6-6FCA3B36ABEA}"/>
    <cellStyle name="Input 4 2 4 10" xfId="23256" xr:uid="{5309CDA2-B187-40EE-B49F-FAD6C650262B}"/>
    <cellStyle name="Input 4 2 4 11" xfId="23257" xr:uid="{FB3EDBE7-A320-4502-94C8-B6AF9AD25F7F}"/>
    <cellStyle name="Input 4 2 4 12" xfId="23258" xr:uid="{D2EC8F94-E47A-42DA-B894-4E0059026C0B}"/>
    <cellStyle name="Input 4 2 4 2" xfId="23259" xr:uid="{4BF5AE84-EB10-4908-8170-D50081DD2E9C}"/>
    <cellStyle name="Input 4 2 4 2 2" xfId="23260" xr:uid="{26E538BA-C51F-4113-9733-C236741B2D2C}"/>
    <cellStyle name="Input 4 2 4 2 2 2" xfId="23261" xr:uid="{C2628CF1-2F52-4B42-AC8E-4114C75D4DBA}"/>
    <cellStyle name="Input 4 2 4 2 2 2 2" xfId="23262" xr:uid="{A2FDFCDD-C481-4FEB-9E76-3B27174AF29C}"/>
    <cellStyle name="Input 4 2 4 2 2 2 3" xfId="23263" xr:uid="{3F943115-F9B8-4066-BC9B-3EA0FC93CA26}"/>
    <cellStyle name="Input 4 2 4 2 2 2 4" xfId="23264" xr:uid="{C73E5F07-B1ED-4AED-9789-1843DB1ED0BC}"/>
    <cellStyle name="Input 4 2 4 2 2 2 5" xfId="23265" xr:uid="{8CDCEBD0-D24E-44C5-BED7-A809450FDEFE}"/>
    <cellStyle name="Input 4 2 4 2 2 2_Int on Cust Dep" xfId="23266" xr:uid="{BF8302B1-4717-4EA2-9454-4CDCF47808DB}"/>
    <cellStyle name="Input 4 2 4 2 2 3" xfId="23267" xr:uid="{A2442598-25EB-4FB0-B6A2-69902545D8DF}"/>
    <cellStyle name="Input 4 2 4 2 2 4" xfId="23268" xr:uid="{1CF1DCE6-7259-4AD3-B488-DED3007E1E9C}"/>
    <cellStyle name="Input 4 2 4 2 2 5" xfId="23269" xr:uid="{0FEDEB9E-5682-4D06-A394-0FC2228F7D20}"/>
    <cellStyle name="Input 4 2 4 2 2 6" xfId="23270" xr:uid="{56295495-58D6-4117-B6BC-AE52EE28A988}"/>
    <cellStyle name="Input 4 2 4 2 2 7" xfId="23271" xr:uid="{6E05353E-F03C-4ED9-BB0B-7CA13BDA39AB}"/>
    <cellStyle name="Input 4 2 4 2 2 8" xfId="23272" xr:uid="{A8F36703-48C1-4AA5-B93B-A39ED26C0D54}"/>
    <cellStyle name="Input 4 2 4 2 2 9" xfId="23273" xr:uid="{5792783D-F879-4C0C-8FE5-936A9DE8B500}"/>
    <cellStyle name="Input 4 2 4 2 2_Int on Cust Dep" xfId="23274" xr:uid="{3B58A050-3EA2-4ED4-AF38-D1EFD8BD144F}"/>
    <cellStyle name="Input 4 2 4 2 3" xfId="23275" xr:uid="{09AAB4F9-3161-423A-9295-BD9BBB9739F0}"/>
    <cellStyle name="Input 4 2 4 2 3 2" xfId="23276" xr:uid="{23A49B3E-726F-4065-84F2-5003AC918949}"/>
    <cellStyle name="Input 4 2 4 2 3 3" xfId="23277" xr:uid="{B98D89BE-02DA-4C7E-9E9D-BEAECFE26CFE}"/>
    <cellStyle name="Input 4 2 4 2 3 4" xfId="23278" xr:uid="{FC108A78-9CE4-456F-AD06-AD0C87AAB305}"/>
    <cellStyle name="Input 4 2 4 2 3 5" xfId="23279" xr:uid="{B82E221A-AE1B-42DB-89DA-30C0BCE660C1}"/>
    <cellStyle name="Input 4 2 4 2 3_Int on Cust Dep" xfId="23280" xr:uid="{05C556A1-639B-46BB-8E5A-A55D4B6B6312}"/>
    <cellStyle name="Input 4 2 4 2 4" xfId="23281" xr:uid="{86881098-758F-4234-B564-28132BB9AFA4}"/>
    <cellStyle name="Input 4 2 4 2 5" xfId="23282" xr:uid="{BF2C8434-1960-45FD-8577-9E14A21B68DC}"/>
    <cellStyle name="Input 4 2 4 2 6" xfId="23283" xr:uid="{BD477AE6-8445-441F-82D1-AC4632A93E62}"/>
    <cellStyle name="Input 4 2 4 2_INPUT Allocators" xfId="23284" xr:uid="{767C5C28-8399-4A79-8BD5-B6B336D69046}"/>
    <cellStyle name="Input 4 2 4 3" xfId="23285" xr:uid="{CF1EC718-FD16-4BD4-82F8-4CB179E6FAD8}"/>
    <cellStyle name="Input 4 2 4 3 2" xfId="23286" xr:uid="{D30733AF-4C74-4E5B-B452-AE4536F152C9}"/>
    <cellStyle name="Input 4 2 4 3 2 2" xfId="23287" xr:uid="{072908AC-3FC1-4C79-8CD7-362CAD207444}"/>
    <cellStyle name="Input 4 2 4 3 2 3" xfId="23288" xr:uid="{C4FE974F-5A4D-4F37-80F9-F368BA084709}"/>
    <cellStyle name="Input 4 2 4 3 2 4" xfId="23289" xr:uid="{67ECD748-7414-4433-95BE-319441721418}"/>
    <cellStyle name="Input 4 2 4 3 2 5" xfId="23290" xr:uid="{68420115-B5AD-4E61-A4AA-2B4F1E0EEAC1}"/>
    <cellStyle name="Input 4 2 4 3 2_Int on Cust Dep" xfId="23291" xr:uid="{35164CE9-E195-4754-B169-81CC14471E11}"/>
    <cellStyle name="Input 4 2 4 3 3" xfId="23292" xr:uid="{4D51977E-9387-406B-AA67-D815230614FD}"/>
    <cellStyle name="Input 4 2 4 3 4" xfId="23293" xr:uid="{F5C69CF9-8ECB-49B1-A7B9-8FE799CED0EC}"/>
    <cellStyle name="Input 4 2 4 3 5" xfId="23294" xr:uid="{BE41F9CA-DEA5-409B-94B3-45204F641909}"/>
    <cellStyle name="Input 4 2 4 3 6" xfId="23295" xr:uid="{45631EDA-62F1-44C5-AB6B-4CEB16C7EE26}"/>
    <cellStyle name="Input 4 2 4 3 7" xfId="23296" xr:uid="{1CAC9FAB-844A-42F9-B73C-A571E0F35D0F}"/>
    <cellStyle name="Input 4 2 4 3 8" xfId="23297" xr:uid="{6F141768-A947-44E5-8FBD-5F9232E768EC}"/>
    <cellStyle name="Input 4 2 4 3 9" xfId="23298" xr:uid="{D622CAD8-C3D5-4610-845B-C58841AEDBBC}"/>
    <cellStyle name="Input 4 2 4 3_Int on Cust Dep" xfId="23299" xr:uid="{6646932C-181F-4AA8-BAE1-14023B1C5F3B}"/>
    <cellStyle name="Input 4 2 4 4" xfId="23300" xr:uid="{0D40B87E-2022-4ED9-B52B-8BC02B3A8AC5}"/>
    <cellStyle name="Input 4 2 4 4 2" xfId="23301" xr:uid="{CC0BB402-C4A0-482E-8FB7-FE7F886CE1F6}"/>
    <cellStyle name="Input 4 2 4 4 3" xfId="23302" xr:uid="{41DC8328-C141-44C8-ACA7-DEA7049922BD}"/>
    <cellStyle name="Input 4 2 4 4 4" xfId="23303" xr:uid="{7E464BE0-EF4B-44FC-B62F-498F945930AC}"/>
    <cellStyle name="Input 4 2 4 4 5" xfId="23304" xr:uid="{74CE862C-B5F5-480A-B3AE-504CD680CC89}"/>
    <cellStyle name="Input 4 2 4 4_Int on Cust Dep" xfId="23305" xr:uid="{8B9E8DFE-4952-40D3-BB97-6484E957C74F}"/>
    <cellStyle name="Input 4 2 4 5" xfId="23306" xr:uid="{C9F53585-82AE-4BCB-8D5A-169802308770}"/>
    <cellStyle name="Input 4 2 4 5 2" xfId="23307" xr:uid="{10BBC087-9B7B-43A3-9075-3498C1AA2E35}"/>
    <cellStyle name="Input 4 2 4 5 3" xfId="23308" xr:uid="{88CA0017-9F0F-4D92-ACB2-E35A8DD6E5C2}"/>
    <cellStyle name="Input 4 2 4 5 4" xfId="23309" xr:uid="{5D19EC46-B255-4C95-BE0E-3F23AE807917}"/>
    <cellStyle name="Input 4 2 4 5 5" xfId="23310" xr:uid="{609FC174-08E1-4FD3-8D08-EA915505E8EA}"/>
    <cellStyle name="Input 4 2 4 5_Int on Cust Dep" xfId="23311" xr:uid="{5DAF3125-D7F2-4230-963B-54655422CB3C}"/>
    <cellStyle name="Input 4 2 4 6" xfId="23312" xr:uid="{D460B2AD-2760-4490-B043-063F485A9FD9}"/>
    <cellStyle name="Input 4 2 4 7" xfId="23313" xr:uid="{C0960D55-25B6-4F37-B977-2850C6D32034}"/>
    <cellStyle name="Input 4 2 4 8" xfId="23314" xr:uid="{A4294CCB-F3A5-4AA6-B8A3-022C41BCA465}"/>
    <cellStyle name="Input 4 2 4 9" xfId="23315" xr:uid="{A0B8C8C5-4DE5-4178-A05F-ACD0B404A933}"/>
    <cellStyle name="Input 4 2 4_INPUT Allocators" xfId="23316" xr:uid="{D1016AA3-087F-464A-904C-E7002B12D3F4}"/>
    <cellStyle name="Input 4 2 5" xfId="23317" xr:uid="{703608AF-5C97-4045-80A1-C7E3985FE109}"/>
    <cellStyle name="Input 4 2 5 2" xfId="23318" xr:uid="{8CCCEFFB-1191-40F9-9E95-CF6BD71D758B}"/>
    <cellStyle name="Input 4 2 5 2 2" xfId="23319" xr:uid="{D2ED9473-9D4E-4D45-9773-21D8D9B247C0}"/>
    <cellStyle name="Input 4 2 5 2 2 2" xfId="23320" xr:uid="{A067217A-2738-4493-BCBC-83E354601E68}"/>
    <cellStyle name="Input 4 2 5 2 2 3" xfId="23321" xr:uid="{3EEE3C88-EF10-4708-A31A-9B3CE1B581D2}"/>
    <cellStyle name="Input 4 2 5 2 2 4" xfId="23322" xr:uid="{3FCB6641-A974-4BD0-BE47-8284505574F0}"/>
    <cellStyle name="Input 4 2 5 2 2 5" xfId="23323" xr:uid="{058BCC94-FA57-49A5-830C-A6668DE254E3}"/>
    <cellStyle name="Input 4 2 5 2 2_Int on Cust Dep" xfId="23324" xr:uid="{09536AD9-CD18-428B-8EB1-C6E8DB4C9DDB}"/>
    <cellStyle name="Input 4 2 5 2 3" xfId="23325" xr:uid="{EFA89B6D-8B32-408C-8AE1-451D40CA77EC}"/>
    <cellStyle name="Input 4 2 5 2 4" xfId="23326" xr:uid="{B38C85EB-644C-41E2-B6D7-68416045A6DA}"/>
    <cellStyle name="Input 4 2 5 2 5" xfId="23327" xr:uid="{B2BBAE37-7626-4075-B273-1F7E4DEEB535}"/>
    <cellStyle name="Input 4 2 5 2 6" xfId="23328" xr:uid="{E229543D-5E15-481C-8E49-FFB6EFFE449C}"/>
    <cellStyle name="Input 4 2 5 2 7" xfId="23329" xr:uid="{1A14A837-50B1-48F9-ABD1-50B06562C2E7}"/>
    <cellStyle name="Input 4 2 5 2 8" xfId="23330" xr:uid="{8B76076A-F724-4B00-9878-2B0C17841687}"/>
    <cellStyle name="Input 4 2 5 2 9" xfId="23331" xr:uid="{95891C09-6650-4022-9D27-39B4C00C703B}"/>
    <cellStyle name="Input 4 2 5 2_Int on Cust Dep" xfId="23332" xr:uid="{3A15627A-9C6B-4398-A8A9-5A3F38683AD2}"/>
    <cellStyle name="Input 4 2 5 3" xfId="23333" xr:uid="{63B7A901-5B00-4DFA-B922-0B0A408821B1}"/>
    <cellStyle name="Input 4 2 5 3 2" xfId="23334" xr:uid="{744BC671-F0E7-4408-91C0-1799AD25C329}"/>
    <cellStyle name="Input 4 2 5 3 3" xfId="23335" xr:uid="{CD3A54D1-2EFD-44E2-8789-22BF1C429CED}"/>
    <cellStyle name="Input 4 2 5 3 4" xfId="23336" xr:uid="{7180F68F-C0DD-476D-8825-CD575808A440}"/>
    <cellStyle name="Input 4 2 5 3 5" xfId="23337" xr:uid="{E7799B47-F1D7-436D-A4C4-AF166C959CBE}"/>
    <cellStyle name="Input 4 2 5 3_Int on Cust Dep" xfId="23338" xr:uid="{E08C1044-62A0-4200-84B0-EFB9FCED9833}"/>
    <cellStyle name="Input 4 2 5 4" xfId="23339" xr:uid="{72B1F644-4197-490B-ABCB-12C21F06BC36}"/>
    <cellStyle name="Input 4 2 5 5" xfId="23340" xr:uid="{B27C887F-FA3F-4756-8695-2B3268940F33}"/>
    <cellStyle name="Input 4 2 5 6" xfId="23341" xr:uid="{3BB60654-FDB2-4ADD-A6A4-C473D6A0792C}"/>
    <cellStyle name="Input 4 2 5_INPUT Allocators" xfId="23342" xr:uid="{F41B110C-96AB-4FE1-98E1-8A981C8ED78F}"/>
    <cellStyle name="Input 4 2 6" xfId="23343" xr:uid="{4F052A47-6905-47A6-BCAC-D0A4E6354CE7}"/>
    <cellStyle name="Input 4 2 6 2" xfId="23344" xr:uid="{3FF9D34C-1A49-4CDD-9720-F53E2614B701}"/>
    <cellStyle name="Input 4 2 6 2 2" xfId="23345" xr:uid="{3AA23EDA-B371-4961-8DFE-AACCE50D8C3D}"/>
    <cellStyle name="Input 4 2 6 2 3" xfId="23346" xr:uid="{75BFCBB9-3C5A-40CE-843A-B80E5CF7707F}"/>
    <cellStyle name="Input 4 2 6 2 4" xfId="23347" xr:uid="{8BB8DBC5-1639-4747-9DC4-6590A41D7FAB}"/>
    <cellStyle name="Input 4 2 6 2 5" xfId="23348" xr:uid="{67097F47-11E5-4252-891C-9FDD451EA629}"/>
    <cellStyle name="Input 4 2 6 2_Int on Cust Dep" xfId="23349" xr:uid="{441753F8-03BD-47D8-90AA-F08F625BE65E}"/>
    <cellStyle name="Input 4 2 6 3" xfId="23350" xr:uid="{8FBA383B-718E-456C-BFCD-DD750E59CD7D}"/>
    <cellStyle name="Input 4 2 6 4" xfId="23351" xr:uid="{44DE8BE8-4314-4085-B60A-3661F0D5A743}"/>
    <cellStyle name="Input 4 2 6 5" xfId="23352" xr:uid="{083AC988-1F6C-4E8C-B7E6-1DB4E0E9EAE8}"/>
    <cellStyle name="Input 4 2 6 6" xfId="23353" xr:uid="{14A6DF06-5FED-44B7-B121-E2EFA47DB7C6}"/>
    <cellStyle name="Input 4 2 6 7" xfId="23354" xr:uid="{6B6F146C-443F-4FC5-BCDA-777B643CA964}"/>
    <cellStyle name="Input 4 2 6 8" xfId="23355" xr:uid="{C060A9DE-88AF-4796-A2CE-FDB397F13D54}"/>
    <cellStyle name="Input 4 2 6 9" xfId="23356" xr:uid="{1F917A08-67E4-422B-9E01-67D64B5D3C55}"/>
    <cellStyle name="Input 4 2 6_Int on Cust Dep" xfId="23357" xr:uid="{D3F167E8-6733-41B8-ADD9-26E150C8F9A6}"/>
    <cellStyle name="Input 4 2 7" xfId="23358" xr:uid="{60D2A3C2-B936-4E3C-BACA-E0CEFEB155EA}"/>
    <cellStyle name="Input 4 2 7 2" xfId="23359" xr:uid="{79F35F02-43E9-4297-A468-799CD2D183B2}"/>
    <cellStyle name="Input 4 2 7 3" xfId="23360" xr:uid="{6DCA6FD6-3BE4-4AF7-994B-37FB5DA58FBE}"/>
    <cellStyle name="Input 4 2 7 4" xfId="23361" xr:uid="{19344535-3100-472E-ABE0-0140265CEEA7}"/>
    <cellStyle name="Input 4 2 7 5" xfId="23362" xr:uid="{46D452EC-A2DA-4959-AAAE-3D30490E1296}"/>
    <cellStyle name="Input 4 2 7_Int on Cust Dep" xfId="23363" xr:uid="{0F5AA073-3404-4994-A37E-D5811FBE223C}"/>
    <cellStyle name="Input 4 2 8" xfId="23364" xr:uid="{92B7F35B-72E4-4556-8C92-40297B16004D}"/>
    <cellStyle name="Input 4 2 8 2" xfId="23365" xr:uid="{9AFDEB81-5415-49D9-99D2-20D0B8B1FE01}"/>
    <cellStyle name="Input 4 2 8 3" xfId="23366" xr:uid="{76036E7D-892D-422E-9E0C-5C8A271FD156}"/>
    <cellStyle name="Input 4 2 8 4" xfId="23367" xr:uid="{4EED72C3-8AFE-41A4-9D7A-957B031F64E0}"/>
    <cellStyle name="Input 4 2 8 5" xfId="23368" xr:uid="{6C805147-E1C5-4CFE-A61C-53873E472C66}"/>
    <cellStyle name="Input 4 2 8_Int on Cust Dep" xfId="23369" xr:uid="{1F75D806-C58E-4C40-A9E8-137489B2DBB1}"/>
    <cellStyle name="Input 4 2 9" xfId="23370" xr:uid="{D0633E7B-A627-4B89-B57B-2C7BAC0B9FF4}"/>
    <cellStyle name="Input 4 2_INPUT Allocators" xfId="23371" xr:uid="{10C8EAA5-0308-455C-877F-D1A7BF46CC9C}"/>
    <cellStyle name="Input 4 3" xfId="23372" xr:uid="{19F3CF69-CE3D-4373-A914-426485B5CA65}"/>
    <cellStyle name="Input 4 3 10" xfId="23373" xr:uid="{3A07C992-EF5A-4AF6-9CA9-16DC77CAD8AE}"/>
    <cellStyle name="Input 4 3 11" xfId="23374" xr:uid="{E19EE14B-1E4B-428E-8C8B-F3BC46B45E65}"/>
    <cellStyle name="Input 4 3 12" xfId="23375" xr:uid="{7B83284B-7C04-4E6E-95E1-51AF3E2C0D8C}"/>
    <cellStyle name="Input 4 3 13" xfId="23376" xr:uid="{E1F42565-10AA-4C81-9877-D95A709C213B}"/>
    <cellStyle name="Input 4 3 14" xfId="23377" xr:uid="{6C95F75B-8A0D-4CB2-8067-8D6BE72547C2}"/>
    <cellStyle name="Input 4 3 15" xfId="23378" xr:uid="{7B157990-47B4-4C91-A239-8ABEB63FD276}"/>
    <cellStyle name="Input 4 3 2" xfId="23379" xr:uid="{0350435D-5900-4751-B0D0-075A4765F1E8}"/>
    <cellStyle name="Input 4 3 2 2" xfId="23380" xr:uid="{B69C9C17-3FB2-41F4-95A0-299E0F0AA7F3}"/>
    <cellStyle name="Input 4 3 2 2 10" xfId="23381" xr:uid="{5388580A-56CB-475F-9B56-ADD0B685F3CB}"/>
    <cellStyle name="Input 4 3 2 2 11" xfId="23382" xr:uid="{BF03F90A-5F3F-4E23-AF11-EE6FDC867D1E}"/>
    <cellStyle name="Input 4 3 2 2 12" xfId="23383" xr:uid="{590D23D4-634E-4075-A43C-7AD03BF7A9F6}"/>
    <cellStyle name="Input 4 3 2 2 2" xfId="23384" xr:uid="{B20D9018-621D-4C54-9B81-71F77285E449}"/>
    <cellStyle name="Input 4 3 2 2 2 2" xfId="23385" xr:uid="{F34BE3C8-8CDB-4311-AC05-83923F2C3849}"/>
    <cellStyle name="Input 4 3 2 2 2 2 2" xfId="23386" xr:uid="{2E9D6145-8EF9-448A-BA64-912736855CBC}"/>
    <cellStyle name="Input 4 3 2 2 2 2 2 2" xfId="23387" xr:uid="{800D2EAF-E284-443B-93A0-A93BFF47D275}"/>
    <cellStyle name="Input 4 3 2 2 2 2 2 3" xfId="23388" xr:uid="{BF8D96AE-4FF9-4BC7-9DB3-6F834963C0B4}"/>
    <cellStyle name="Input 4 3 2 2 2 2 2 4" xfId="23389" xr:uid="{71973C26-A557-499D-B846-D26BA7413482}"/>
    <cellStyle name="Input 4 3 2 2 2 2 2 5" xfId="23390" xr:uid="{3371DFA2-32C8-42FD-BA19-132AA9798BE9}"/>
    <cellStyle name="Input 4 3 2 2 2 2 2_Int on Cust Dep" xfId="23391" xr:uid="{7D92C84D-B5DC-41EE-91BB-63507023F650}"/>
    <cellStyle name="Input 4 3 2 2 2 2 3" xfId="23392" xr:uid="{C80E22CC-F739-439F-8F84-BA911998494B}"/>
    <cellStyle name="Input 4 3 2 2 2 2 4" xfId="23393" xr:uid="{5958015E-168B-4138-8AED-32575D435D77}"/>
    <cellStyle name="Input 4 3 2 2 2 2 5" xfId="23394" xr:uid="{E60FD530-BF65-48DD-83D4-BA1655E1F564}"/>
    <cellStyle name="Input 4 3 2 2 2 2 6" xfId="23395" xr:uid="{5196189B-FD3B-4A52-9D95-BE7A3510197D}"/>
    <cellStyle name="Input 4 3 2 2 2 2 7" xfId="23396" xr:uid="{8DF8793E-76D8-4014-AD76-76CE3ED61988}"/>
    <cellStyle name="Input 4 3 2 2 2 2 8" xfId="23397" xr:uid="{844998E7-715D-4320-80CF-57F5C0D40DBB}"/>
    <cellStyle name="Input 4 3 2 2 2 2 9" xfId="23398" xr:uid="{9118C7CE-C397-406D-833C-23A927AE30DA}"/>
    <cellStyle name="Input 4 3 2 2 2 2_Int on Cust Dep" xfId="23399" xr:uid="{9F604D8A-F11E-4311-963A-D193A8ADB379}"/>
    <cellStyle name="Input 4 3 2 2 2 3" xfId="23400" xr:uid="{046C26E9-396C-4D93-8308-134CD8CE367A}"/>
    <cellStyle name="Input 4 3 2 2 2 3 2" xfId="23401" xr:uid="{DE147BD4-8473-4DE3-BED2-ABF07CAAA830}"/>
    <cellStyle name="Input 4 3 2 2 2 3 3" xfId="23402" xr:uid="{8552BD87-8103-49A5-9035-6B9D8288C87A}"/>
    <cellStyle name="Input 4 3 2 2 2 3 4" xfId="23403" xr:uid="{3DDDC08D-9A7D-4608-9EB6-D51A4C8FB52B}"/>
    <cellStyle name="Input 4 3 2 2 2 3 5" xfId="23404" xr:uid="{CD3FCA86-412B-4543-836A-23716C5E3B24}"/>
    <cellStyle name="Input 4 3 2 2 2 3_Int on Cust Dep" xfId="23405" xr:uid="{E0DF25D4-3A28-4AA6-809B-0E501043CB59}"/>
    <cellStyle name="Input 4 3 2 2 2 4" xfId="23406" xr:uid="{1A4AA781-43FA-4A67-B749-50C0C43770D8}"/>
    <cellStyle name="Input 4 3 2 2 2 5" xfId="23407" xr:uid="{973BE0C7-2174-4F58-A80C-77DD64E53CAC}"/>
    <cellStyle name="Input 4 3 2 2 2 6" xfId="23408" xr:uid="{4646ADB7-59F7-4462-9493-AD290CE46E89}"/>
    <cellStyle name="Input 4 3 2 2 2_INPUT Allocators" xfId="23409" xr:uid="{E66130BD-18A8-48B4-8794-9D4BE374077E}"/>
    <cellStyle name="Input 4 3 2 2 3" xfId="23410" xr:uid="{C1456E02-5814-457E-B320-FB5D97DACAEF}"/>
    <cellStyle name="Input 4 3 2 2 3 2" xfId="23411" xr:uid="{21B973A4-26BF-4B11-BA68-624262008765}"/>
    <cellStyle name="Input 4 3 2 2 3 2 2" xfId="23412" xr:uid="{A92E14F6-022E-4F15-85E6-7A749F4AF99F}"/>
    <cellStyle name="Input 4 3 2 2 3 2 3" xfId="23413" xr:uid="{99E07A05-49EC-464C-8E95-51210230BBC8}"/>
    <cellStyle name="Input 4 3 2 2 3 2 4" xfId="23414" xr:uid="{8949FCD8-AD2A-43B5-9593-994A755FFFC1}"/>
    <cellStyle name="Input 4 3 2 2 3 2 5" xfId="23415" xr:uid="{FF9FC139-ABEC-45EF-9ABD-C8558BC8BF3B}"/>
    <cellStyle name="Input 4 3 2 2 3 2_Int on Cust Dep" xfId="23416" xr:uid="{0A96A459-E387-49FF-A7A8-B3FBC8130690}"/>
    <cellStyle name="Input 4 3 2 2 3 3" xfId="23417" xr:uid="{11820AE5-47BC-411E-A2DD-83FCE2AE53DA}"/>
    <cellStyle name="Input 4 3 2 2 3 4" xfId="23418" xr:uid="{CF6DAD5B-0936-4932-9DD5-826E4E6B6832}"/>
    <cellStyle name="Input 4 3 2 2 3 5" xfId="23419" xr:uid="{21123932-7460-439A-9B8D-F13A59FB48E8}"/>
    <cellStyle name="Input 4 3 2 2 3 6" xfId="23420" xr:uid="{09DB11C7-4EF4-4B9B-8DD2-8CF1404CF926}"/>
    <cellStyle name="Input 4 3 2 2 3 7" xfId="23421" xr:uid="{E52419DD-DF17-4E9C-A804-DDB56AB87327}"/>
    <cellStyle name="Input 4 3 2 2 3 8" xfId="23422" xr:uid="{E3449D2A-BBC1-4BE5-85D2-199A8A169D20}"/>
    <cellStyle name="Input 4 3 2 2 3 9" xfId="23423" xr:uid="{C4BBF857-432A-41A2-8E7E-3B2CE1442A66}"/>
    <cellStyle name="Input 4 3 2 2 3_Int on Cust Dep" xfId="23424" xr:uid="{B0BACFE1-3D96-4F55-864B-B7F02D821AB7}"/>
    <cellStyle name="Input 4 3 2 2 4" xfId="23425" xr:uid="{7BEE22F1-48C4-4F7C-9430-CF6C65B6FF5C}"/>
    <cellStyle name="Input 4 3 2 2 4 2" xfId="23426" xr:uid="{9418B5B1-7419-4EC3-91CB-2B1B556CB903}"/>
    <cellStyle name="Input 4 3 2 2 4 3" xfId="23427" xr:uid="{380BE20F-E405-4494-B961-E94A97BEBE99}"/>
    <cellStyle name="Input 4 3 2 2 4 4" xfId="23428" xr:uid="{67244F13-79AC-494E-B322-8211C449E6B4}"/>
    <cellStyle name="Input 4 3 2 2 4 5" xfId="23429" xr:uid="{FD90E62B-E435-43D2-AC9D-455F3D55B3E0}"/>
    <cellStyle name="Input 4 3 2 2 4_Int on Cust Dep" xfId="23430" xr:uid="{2C39940A-B84E-4B51-9F73-13030A131116}"/>
    <cellStyle name="Input 4 3 2 2 5" xfId="23431" xr:uid="{EB50EE7C-1B0B-422F-A153-4B496B2118A4}"/>
    <cellStyle name="Input 4 3 2 2 5 2" xfId="23432" xr:uid="{88A64489-4B4E-450F-8114-D7B91E21717A}"/>
    <cellStyle name="Input 4 3 2 2 5 3" xfId="23433" xr:uid="{8E9A076E-B8A4-427A-B23A-3763870DA97E}"/>
    <cellStyle name="Input 4 3 2 2 5 4" xfId="23434" xr:uid="{B39BDE16-976B-4273-A97D-4FE6F1F262E0}"/>
    <cellStyle name="Input 4 3 2 2 5 5" xfId="23435" xr:uid="{9169BFFD-B64F-4009-A955-AB7A8B2D6DAA}"/>
    <cellStyle name="Input 4 3 2 2 5_Int on Cust Dep" xfId="23436" xr:uid="{89AD0E0F-757E-4707-9658-604F88152DF9}"/>
    <cellStyle name="Input 4 3 2 2 6" xfId="23437" xr:uid="{FDF047C2-4863-48E4-92F2-5021A67E9FF2}"/>
    <cellStyle name="Input 4 3 2 2 7" xfId="23438" xr:uid="{2B7FE7E5-67A4-4837-89B0-C56342A8A747}"/>
    <cellStyle name="Input 4 3 2 2 8" xfId="23439" xr:uid="{D0956AED-7F8D-4158-804F-2D9BDC7D2794}"/>
    <cellStyle name="Input 4 3 2 2 9" xfId="23440" xr:uid="{7A2BF564-4892-4A6D-9255-231B794502FA}"/>
    <cellStyle name="Input 4 3 2 2_INPUT Allocators" xfId="23441" xr:uid="{A6BBE20A-2B15-4621-AC65-FB4E69BA1576}"/>
    <cellStyle name="Input 4 3 2_INPUT Allocators" xfId="23442" xr:uid="{D2904229-EF41-4D0F-AC32-83EC68AF0E82}"/>
    <cellStyle name="Input 4 3 3" xfId="23443" xr:uid="{160CE70C-4B3B-4778-B667-29C6D832259B}"/>
    <cellStyle name="Input 4 3 3 10" xfId="23444" xr:uid="{FE8846D6-7950-47AA-8277-DE9DC38B0A1F}"/>
    <cellStyle name="Input 4 3 3 11" xfId="23445" xr:uid="{5404A670-46F6-4D81-8AA7-E2794EF1B02E}"/>
    <cellStyle name="Input 4 3 3 12" xfId="23446" xr:uid="{A1C70630-B5B2-48C7-BC41-3C698ECA46A2}"/>
    <cellStyle name="Input 4 3 3 2" xfId="23447" xr:uid="{343A42D2-237D-40B6-9C6B-D5E90BC26D4A}"/>
    <cellStyle name="Input 4 3 3 2 2" xfId="23448" xr:uid="{8BC25B85-4D72-4D50-B06E-71A2A5670762}"/>
    <cellStyle name="Input 4 3 3 2 2 2" xfId="23449" xr:uid="{91FF0298-0E6E-4842-95A8-BAFEA82FEA40}"/>
    <cellStyle name="Input 4 3 3 2 2 2 2" xfId="23450" xr:uid="{9FA40F5A-8109-480E-9ED2-E7380B1507E3}"/>
    <cellStyle name="Input 4 3 3 2 2 2 3" xfId="23451" xr:uid="{57D0B3F0-021E-4377-B1D0-B6C5B8D5C7C7}"/>
    <cellStyle name="Input 4 3 3 2 2 2 4" xfId="23452" xr:uid="{579D7820-8D54-4412-82FC-C5ED23905D5E}"/>
    <cellStyle name="Input 4 3 3 2 2 2 5" xfId="23453" xr:uid="{6F9BD65C-9607-4B5D-8740-59746BD5726D}"/>
    <cellStyle name="Input 4 3 3 2 2 2_Int on Cust Dep" xfId="23454" xr:uid="{410EF488-7892-4C0D-8892-C18169E9E152}"/>
    <cellStyle name="Input 4 3 3 2 2 3" xfId="23455" xr:uid="{2D7B41F3-1DAC-438F-AAE9-478138AF4175}"/>
    <cellStyle name="Input 4 3 3 2 2 4" xfId="23456" xr:uid="{E170F8B8-1FA7-4484-93CD-EAB9EE504116}"/>
    <cellStyle name="Input 4 3 3 2 2 5" xfId="23457" xr:uid="{9C0E10A1-851D-49C7-BEB8-3FA39D988F38}"/>
    <cellStyle name="Input 4 3 3 2 2 6" xfId="23458" xr:uid="{80F0C7D0-4ABC-458F-A583-0BB93783ED20}"/>
    <cellStyle name="Input 4 3 3 2 2 7" xfId="23459" xr:uid="{8288A876-839D-41C0-8D1B-31C7FA2BD28F}"/>
    <cellStyle name="Input 4 3 3 2 2 8" xfId="23460" xr:uid="{82822DF2-7DDB-4CF1-806F-0C09E5CC3988}"/>
    <cellStyle name="Input 4 3 3 2 2 9" xfId="23461" xr:uid="{40352181-B2DF-4ED4-98F4-D954B5EA8254}"/>
    <cellStyle name="Input 4 3 3 2 2_Int on Cust Dep" xfId="23462" xr:uid="{25F61E0B-5817-4FAC-BDA3-EAB5D5A57616}"/>
    <cellStyle name="Input 4 3 3 2 3" xfId="23463" xr:uid="{139DC80F-A0BB-4994-9B41-59D2B3863B98}"/>
    <cellStyle name="Input 4 3 3 2 3 2" xfId="23464" xr:uid="{DF95B801-F881-481B-BD44-F80FB6C0273D}"/>
    <cellStyle name="Input 4 3 3 2 3 3" xfId="23465" xr:uid="{ED72C48E-0AF3-4AEC-8E67-6A722F05EB9E}"/>
    <cellStyle name="Input 4 3 3 2 3 4" xfId="23466" xr:uid="{9EF36211-A5F6-4AB4-9982-38C6D3B09F81}"/>
    <cellStyle name="Input 4 3 3 2 3 5" xfId="23467" xr:uid="{9838AFC1-5404-4F90-9A3B-3EEEC623599A}"/>
    <cellStyle name="Input 4 3 3 2 3_Int on Cust Dep" xfId="23468" xr:uid="{94154E31-EDE9-499A-B49B-69646468CDF2}"/>
    <cellStyle name="Input 4 3 3 2 4" xfId="23469" xr:uid="{AB806000-F5AE-4E06-90B0-45062F22854C}"/>
    <cellStyle name="Input 4 3 3 2 5" xfId="23470" xr:uid="{494064FE-0171-42D3-AE1C-8944B66F18E2}"/>
    <cellStyle name="Input 4 3 3 2 6" xfId="23471" xr:uid="{4486A77B-3116-4089-AE84-19B4D2798D0A}"/>
    <cellStyle name="Input 4 3 3 2_INPUT Allocators" xfId="23472" xr:uid="{DDFC65A8-396A-425C-9B28-297F792F4A5F}"/>
    <cellStyle name="Input 4 3 3 3" xfId="23473" xr:uid="{BE9549AA-A596-4C44-8932-42F1F4D80CD1}"/>
    <cellStyle name="Input 4 3 3 3 2" xfId="23474" xr:uid="{C8B43AB6-A360-4FB7-B9B7-D3544142533D}"/>
    <cellStyle name="Input 4 3 3 3 2 2" xfId="23475" xr:uid="{28B27AA8-FC21-4076-82B7-809B3A47FBB6}"/>
    <cellStyle name="Input 4 3 3 3 2 3" xfId="23476" xr:uid="{FC6650D7-E399-4C19-BB20-E6AB7F1B7832}"/>
    <cellStyle name="Input 4 3 3 3 2 4" xfId="23477" xr:uid="{241B4E30-C9F3-4E8F-9834-6525214C1C2F}"/>
    <cellStyle name="Input 4 3 3 3 2 5" xfId="23478" xr:uid="{F671AFD8-602F-4EDC-9C44-AA8D6E5E0A6D}"/>
    <cellStyle name="Input 4 3 3 3 2_Int on Cust Dep" xfId="23479" xr:uid="{648D5224-7BEB-42FE-AFEE-C125DB6A7352}"/>
    <cellStyle name="Input 4 3 3 3 3" xfId="23480" xr:uid="{053E3EB2-68A4-47FA-96DC-1D8DE6558629}"/>
    <cellStyle name="Input 4 3 3 3 4" xfId="23481" xr:uid="{742BD466-52FD-4088-A609-636EFC856212}"/>
    <cellStyle name="Input 4 3 3 3 5" xfId="23482" xr:uid="{C1D1458E-85BE-4EC5-B236-35EE6A4DFC55}"/>
    <cellStyle name="Input 4 3 3 3 6" xfId="23483" xr:uid="{A2382DB0-2CDB-4B29-AF5F-CDB67CD156C5}"/>
    <cellStyle name="Input 4 3 3 3 7" xfId="23484" xr:uid="{906C9546-2C48-417B-8643-629D820F10BC}"/>
    <cellStyle name="Input 4 3 3 3 8" xfId="23485" xr:uid="{D6322513-43D4-465D-ADA7-12F38F5D2CFF}"/>
    <cellStyle name="Input 4 3 3 3 9" xfId="23486" xr:uid="{FAD9FCB5-6CE9-4FAC-8ED2-1126FBB55B27}"/>
    <cellStyle name="Input 4 3 3 3_Int on Cust Dep" xfId="23487" xr:uid="{DF2BA299-8F4E-4C6F-9AD1-2260044192E2}"/>
    <cellStyle name="Input 4 3 3 4" xfId="23488" xr:uid="{8A6C8306-35B5-4060-A69C-A85216C99123}"/>
    <cellStyle name="Input 4 3 3 4 2" xfId="23489" xr:uid="{5849BB76-6413-4014-A0A6-E62E69A98804}"/>
    <cellStyle name="Input 4 3 3 4 3" xfId="23490" xr:uid="{B626691B-8D8A-4E4C-A5BF-0875732CB45C}"/>
    <cellStyle name="Input 4 3 3 4 4" xfId="23491" xr:uid="{8E456F04-4180-4F75-A2E9-13066DE31C26}"/>
    <cellStyle name="Input 4 3 3 4 5" xfId="23492" xr:uid="{B844888E-0B64-466F-BAFB-F5ADE03AA338}"/>
    <cellStyle name="Input 4 3 3 4_Int on Cust Dep" xfId="23493" xr:uid="{BA091B24-F99C-4917-A9F6-0EB55B749E55}"/>
    <cellStyle name="Input 4 3 3 5" xfId="23494" xr:uid="{6AAC8DD5-FF06-47AE-BB53-750C25CC2537}"/>
    <cellStyle name="Input 4 3 3 5 2" xfId="23495" xr:uid="{64404124-4488-4055-9444-DC11D8FF8A48}"/>
    <cellStyle name="Input 4 3 3 5 3" xfId="23496" xr:uid="{A3A768DF-C198-41FB-82F8-ED26D063719F}"/>
    <cellStyle name="Input 4 3 3 5 4" xfId="23497" xr:uid="{20D334BC-7C68-4765-B6A9-AF47A7A6B004}"/>
    <cellStyle name="Input 4 3 3 5 5" xfId="23498" xr:uid="{1F3B19E5-FB68-4166-89FC-20384C633858}"/>
    <cellStyle name="Input 4 3 3 5_Int on Cust Dep" xfId="23499" xr:uid="{1DF75BA8-B58F-4205-9E21-F5471073E1CC}"/>
    <cellStyle name="Input 4 3 3 6" xfId="23500" xr:uid="{9017A04F-2352-4908-9F82-A8853F896454}"/>
    <cellStyle name="Input 4 3 3 7" xfId="23501" xr:uid="{5BCC6062-CBE0-4F4C-8ECE-0D0CA95CA992}"/>
    <cellStyle name="Input 4 3 3 8" xfId="23502" xr:uid="{BD592D6E-1E3E-4DE7-ABA3-1508A1198EF6}"/>
    <cellStyle name="Input 4 3 3 9" xfId="23503" xr:uid="{EE7B888A-4DAE-4F73-BF65-FB8E8C23DFAF}"/>
    <cellStyle name="Input 4 3 3_INPUT Allocators" xfId="23504" xr:uid="{04F01905-783B-48C9-8442-7A55400F6118}"/>
    <cellStyle name="Input 4 3 4" xfId="23505" xr:uid="{E44248BB-C74B-46D9-9862-88D0F4E80A5D}"/>
    <cellStyle name="Input 4 3 4 10" xfId="23506" xr:uid="{8683BAA7-B5C1-4DDB-9186-D1CB99DE6FAB}"/>
    <cellStyle name="Input 4 3 4 11" xfId="23507" xr:uid="{C8031B1B-E7B1-4B43-81D8-C84D15619A9C}"/>
    <cellStyle name="Input 4 3 4 12" xfId="23508" xr:uid="{0C191A1F-2199-4005-8446-D03A2F4FD2B8}"/>
    <cellStyle name="Input 4 3 4 2" xfId="23509" xr:uid="{F1880A51-5F0C-4445-82ED-FEC2F1412E5E}"/>
    <cellStyle name="Input 4 3 4 2 2" xfId="23510" xr:uid="{AB81E26C-A229-4E1A-B8B2-6915A9384813}"/>
    <cellStyle name="Input 4 3 4 2 2 2" xfId="23511" xr:uid="{32FBCBE1-608D-4D0F-A961-30244D6F4B28}"/>
    <cellStyle name="Input 4 3 4 2 2 2 2" xfId="23512" xr:uid="{57C1B7AE-34BE-462A-9DFF-F5341A624A7B}"/>
    <cellStyle name="Input 4 3 4 2 2 2 3" xfId="23513" xr:uid="{20CF8CBC-7F28-4FE5-B527-BCED13E3FCA1}"/>
    <cellStyle name="Input 4 3 4 2 2 2 4" xfId="23514" xr:uid="{A48250BA-B4AC-475D-BD1D-86B2917024A4}"/>
    <cellStyle name="Input 4 3 4 2 2 2 5" xfId="23515" xr:uid="{A82B1843-9B3B-434B-8F01-A4FACABE0553}"/>
    <cellStyle name="Input 4 3 4 2 2 2_Int on Cust Dep" xfId="23516" xr:uid="{A1FE0B8F-D7A0-41AA-AB16-96407D5C8A4F}"/>
    <cellStyle name="Input 4 3 4 2 2 3" xfId="23517" xr:uid="{C3BF0564-2020-4093-A3E2-CDDD495783E6}"/>
    <cellStyle name="Input 4 3 4 2 2 4" xfId="23518" xr:uid="{3281A884-AA45-422F-9A19-4476DFA39974}"/>
    <cellStyle name="Input 4 3 4 2 2 5" xfId="23519" xr:uid="{329BABE6-836A-4422-A806-21176C37C5B5}"/>
    <cellStyle name="Input 4 3 4 2 2 6" xfId="23520" xr:uid="{71816D4B-1ECD-4CB9-B4A5-91C9A7A9909F}"/>
    <cellStyle name="Input 4 3 4 2 2 7" xfId="23521" xr:uid="{322893CF-3CBE-467C-845C-62BF99631E61}"/>
    <cellStyle name="Input 4 3 4 2 2 8" xfId="23522" xr:uid="{B15164F4-FB9B-475B-91AD-26F1C4A0EBB9}"/>
    <cellStyle name="Input 4 3 4 2 2 9" xfId="23523" xr:uid="{D8AD65FF-6C5D-403E-92E5-66AFF2A290CF}"/>
    <cellStyle name="Input 4 3 4 2 2_Int on Cust Dep" xfId="23524" xr:uid="{3C21CFF7-F861-49C5-87EF-775226EEE940}"/>
    <cellStyle name="Input 4 3 4 2 3" xfId="23525" xr:uid="{25A78798-BDEE-4CCD-A8BD-170F79BE277F}"/>
    <cellStyle name="Input 4 3 4 2 3 2" xfId="23526" xr:uid="{FA493707-CB2F-4999-8C34-88D1B4267064}"/>
    <cellStyle name="Input 4 3 4 2 3 3" xfId="23527" xr:uid="{CAA302EE-6D0C-4DF8-AE8E-884BA30E19CB}"/>
    <cellStyle name="Input 4 3 4 2 3 4" xfId="23528" xr:uid="{E28EE853-E0E7-403F-8D9E-42E1C5927378}"/>
    <cellStyle name="Input 4 3 4 2 3 5" xfId="23529" xr:uid="{8E92EC27-E26B-401C-B50B-D57B9AEB97C6}"/>
    <cellStyle name="Input 4 3 4 2 3_Int on Cust Dep" xfId="23530" xr:uid="{678468A9-C479-454A-8472-8396F54538A7}"/>
    <cellStyle name="Input 4 3 4 2 4" xfId="23531" xr:uid="{246AD944-D6C6-412E-94DF-54A7D4B7A18E}"/>
    <cellStyle name="Input 4 3 4 2 5" xfId="23532" xr:uid="{9CF5D473-A196-4947-86F9-1A36FAFC3461}"/>
    <cellStyle name="Input 4 3 4 2 6" xfId="23533" xr:uid="{A1AA9C6A-208F-4DD6-8ABC-75D381C0D7C5}"/>
    <cellStyle name="Input 4 3 4 2_INPUT Allocators" xfId="23534" xr:uid="{6DEC0B84-C71C-4D55-B440-1EFB3AAF59D1}"/>
    <cellStyle name="Input 4 3 4 3" xfId="23535" xr:uid="{279F203C-25E7-44AA-96D9-0BBB9F8BBBB8}"/>
    <cellStyle name="Input 4 3 4 3 2" xfId="23536" xr:uid="{A1FDBFE6-4779-4872-B841-0F7549D7F84F}"/>
    <cellStyle name="Input 4 3 4 3 2 2" xfId="23537" xr:uid="{D40B1EFE-2CA2-4AC2-9835-5F3411F7ED3D}"/>
    <cellStyle name="Input 4 3 4 3 2 3" xfId="23538" xr:uid="{7C67860C-4D49-4553-8442-6A80DD28CC32}"/>
    <cellStyle name="Input 4 3 4 3 2 4" xfId="23539" xr:uid="{B7A8A254-4541-4260-B7C5-57C6FA0F77B2}"/>
    <cellStyle name="Input 4 3 4 3 2 5" xfId="23540" xr:uid="{EC880A12-0CAA-4E38-89EF-953D80B7D129}"/>
    <cellStyle name="Input 4 3 4 3 2_Int on Cust Dep" xfId="23541" xr:uid="{EFB78445-BB5B-4837-A150-6FD777654CF3}"/>
    <cellStyle name="Input 4 3 4 3 3" xfId="23542" xr:uid="{C3E488B8-55B4-494D-A3AC-07DF4F331FE3}"/>
    <cellStyle name="Input 4 3 4 3 4" xfId="23543" xr:uid="{E18EEA77-9E6D-4088-806A-B4E04712DBC8}"/>
    <cellStyle name="Input 4 3 4 3 5" xfId="23544" xr:uid="{2273393B-58F4-4598-9514-167C92E47C3B}"/>
    <cellStyle name="Input 4 3 4 3 6" xfId="23545" xr:uid="{E7B7AAFA-EC3B-4E9C-9FC5-3CE8E12584E0}"/>
    <cellStyle name="Input 4 3 4 3 7" xfId="23546" xr:uid="{A81B4CAB-4952-439A-B125-B0FB157FA343}"/>
    <cellStyle name="Input 4 3 4 3 8" xfId="23547" xr:uid="{C9707261-C708-49AA-A083-3E7C4ACF1BC5}"/>
    <cellStyle name="Input 4 3 4 3 9" xfId="23548" xr:uid="{263381CC-6177-4E38-B964-267EC7015164}"/>
    <cellStyle name="Input 4 3 4 3_Int on Cust Dep" xfId="23549" xr:uid="{9BB04D7A-9934-4BCA-8F6F-E64FDE70BE58}"/>
    <cellStyle name="Input 4 3 4 4" xfId="23550" xr:uid="{A79C7413-0420-4310-B9E6-7668FDEC4B30}"/>
    <cellStyle name="Input 4 3 4 4 2" xfId="23551" xr:uid="{0E44E754-771C-415C-AB8E-4873AA0EDE38}"/>
    <cellStyle name="Input 4 3 4 4 3" xfId="23552" xr:uid="{310BEEBE-5419-40A1-873A-85C2594A85EE}"/>
    <cellStyle name="Input 4 3 4 4 4" xfId="23553" xr:uid="{73BDA6EB-8AC6-4D34-A88B-3E956135F186}"/>
    <cellStyle name="Input 4 3 4 4 5" xfId="23554" xr:uid="{E3BCBA50-4567-4918-9F8C-8A5DC6336D5D}"/>
    <cellStyle name="Input 4 3 4 4_Int on Cust Dep" xfId="23555" xr:uid="{B9328430-E08C-4B93-A93F-FF7E4BC8530F}"/>
    <cellStyle name="Input 4 3 4 5" xfId="23556" xr:uid="{C04A50A3-0E66-4685-9231-C4A48137AB64}"/>
    <cellStyle name="Input 4 3 4 5 2" xfId="23557" xr:uid="{DD4D4D96-2842-4969-ADB4-7875CCE53970}"/>
    <cellStyle name="Input 4 3 4 5 3" xfId="23558" xr:uid="{A44FAD97-3477-4AB6-BBA9-3538620A7570}"/>
    <cellStyle name="Input 4 3 4 5 4" xfId="23559" xr:uid="{DDFAF8CC-022F-4931-8713-3374E621A094}"/>
    <cellStyle name="Input 4 3 4 5 5" xfId="23560" xr:uid="{AE5190F5-8806-470D-872A-E679E8DF9E86}"/>
    <cellStyle name="Input 4 3 4 5_Int on Cust Dep" xfId="23561" xr:uid="{79BE64AB-040C-45CC-B36E-4007E4B79B71}"/>
    <cellStyle name="Input 4 3 4 6" xfId="23562" xr:uid="{C7699DCC-53C4-4C76-ABB1-D91A3572EE56}"/>
    <cellStyle name="Input 4 3 4 7" xfId="23563" xr:uid="{D88A9D75-232B-4935-914C-2E2AAA6632B9}"/>
    <cellStyle name="Input 4 3 4 8" xfId="23564" xr:uid="{FAC01896-A630-4D42-988C-9034D3A45171}"/>
    <cellStyle name="Input 4 3 4 9" xfId="23565" xr:uid="{EEB0DF70-1A7D-437A-85B2-A07FD135426E}"/>
    <cellStyle name="Input 4 3 4_INPUT Allocators" xfId="23566" xr:uid="{9CE2D669-80DC-456F-A7FF-B7CF7E0C154A}"/>
    <cellStyle name="Input 4 3 5" xfId="23567" xr:uid="{A81FAC2D-9403-46B7-A605-1CDC9D6C475E}"/>
    <cellStyle name="Input 4 3 5 2" xfId="23568" xr:uid="{C3AE4444-DBBA-4222-91A3-A9B4F96DA915}"/>
    <cellStyle name="Input 4 3 5 2 2" xfId="23569" xr:uid="{F2799087-77B3-47B1-B72E-0D41DA810A6F}"/>
    <cellStyle name="Input 4 3 5 2 2 2" xfId="23570" xr:uid="{61FC6031-995B-429B-8B84-7F7695D3FA67}"/>
    <cellStyle name="Input 4 3 5 2 2 3" xfId="23571" xr:uid="{6E7C26E7-F7AA-4F02-9D83-EEEB5DCFC632}"/>
    <cellStyle name="Input 4 3 5 2 2 4" xfId="23572" xr:uid="{46DF3B39-E3E3-4529-8C99-CDA73C3B426C}"/>
    <cellStyle name="Input 4 3 5 2 2 5" xfId="23573" xr:uid="{B597BB07-A042-40D7-8DFB-D303B48D73D1}"/>
    <cellStyle name="Input 4 3 5 2 2_Int on Cust Dep" xfId="23574" xr:uid="{051CCE2C-9E94-45ED-868D-D4E6B798ECEF}"/>
    <cellStyle name="Input 4 3 5 2 3" xfId="23575" xr:uid="{D796156A-F290-40C1-816C-B37680EF54FC}"/>
    <cellStyle name="Input 4 3 5 2 4" xfId="23576" xr:uid="{CCCF3634-DE3D-42CA-A1A3-DA6566989A86}"/>
    <cellStyle name="Input 4 3 5 2 5" xfId="23577" xr:uid="{A165847A-D431-42A8-BD92-C69B5A4DE1CA}"/>
    <cellStyle name="Input 4 3 5 2 6" xfId="23578" xr:uid="{227B195F-68DB-4581-BF67-8A689407C69B}"/>
    <cellStyle name="Input 4 3 5 2 7" xfId="23579" xr:uid="{3A150738-45D4-4BFE-ACD9-91DA79E3CE6E}"/>
    <cellStyle name="Input 4 3 5 2 8" xfId="23580" xr:uid="{D4541C06-BAC1-4125-AC35-067369DCCD2D}"/>
    <cellStyle name="Input 4 3 5 2 9" xfId="23581" xr:uid="{2774D5E4-BAC4-4B6C-8F36-E9358EFAEAC1}"/>
    <cellStyle name="Input 4 3 5 2_Int on Cust Dep" xfId="23582" xr:uid="{623FAA55-9BF6-4B5A-9121-12AEF7FAD19A}"/>
    <cellStyle name="Input 4 3 5 3" xfId="23583" xr:uid="{AE2AAA4B-2539-4B58-A803-E0A0313C2BC7}"/>
    <cellStyle name="Input 4 3 5 3 2" xfId="23584" xr:uid="{85B3B30F-791E-43F9-886B-BB881F0E0BC0}"/>
    <cellStyle name="Input 4 3 5 3 3" xfId="23585" xr:uid="{4E171E80-DC8E-4634-AD20-79F4C4CC0000}"/>
    <cellStyle name="Input 4 3 5 3 4" xfId="23586" xr:uid="{E3A6C71D-7751-4ECB-B09B-5FDCD2DFB3F7}"/>
    <cellStyle name="Input 4 3 5 3 5" xfId="23587" xr:uid="{5FC301A1-A9A0-4BC8-A264-469CCF21450B}"/>
    <cellStyle name="Input 4 3 5 3_Int on Cust Dep" xfId="23588" xr:uid="{7741883E-5617-4A7E-994B-7CAE87277A02}"/>
    <cellStyle name="Input 4 3 5 4" xfId="23589" xr:uid="{8742C171-4B65-4C25-94F9-617ADC113942}"/>
    <cellStyle name="Input 4 3 5 5" xfId="23590" xr:uid="{3D6FD192-1B4E-4E81-936F-1DF41F06043B}"/>
    <cellStyle name="Input 4 3 5 6" xfId="23591" xr:uid="{57AFA4AD-69A1-4610-A7B7-F846D16FA22E}"/>
    <cellStyle name="Input 4 3 5_INPUT Allocators" xfId="23592" xr:uid="{2B555288-A366-4AA6-80F2-2F569AECA9F6}"/>
    <cellStyle name="Input 4 3 6" xfId="23593" xr:uid="{A4A3ADAD-8CC9-4392-9469-9FA91BAA0490}"/>
    <cellStyle name="Input 4 3 6 2" xfId="23594" xr:uid="{31D5410F-CA5D-4714-8F38-EB6923C6F851}"/>
    <cellStyle name="Input 4 3 6 2 2" xfId="23595" xr:uid="{462B3008-1FB0-4201-9FF5-D2D6315B0308}"/>
    <cellStyle name="Input 4 3 6 2 3" xfId="23596" xr:uid="{575E2CBD-5A2C-4382-8C41-12E7406952A5}"/>
    <cellStyle name="Input 4 3 6 2 4" xfId="23597" xr:uid="{08823071-8D56-4D7F-B084-3A8BC281B100}"/>
    <cellStyle name="Input 4 3 6 2 5" xfId="23598" xr:uid="{B852C9E3-5E99-422D-BEE5-53D3A8656587}"/>
    <cellStyle name="Input 4 3 6 2_Int on Cust Dep" xfId="23599" xr:uid="{55285E2C-BDB4-47E3-8C7F-3ED6AB03EC0B}"/>
    <cellStyle name="Input 4 3 6 3" xfId="23600" xr:uid="{B5F9F913-DA0E-4931-8B57-16B2CDA21540}"/>
    <cellStyle name="Input 4 3 6 4" xfId="23601" xr:uid="{C105FB97-F194-45F6-B8E6-F12383D90662}"/>
    <cellStyle name="Input 4 3 6 5" xfId="23602" xr:uid="{C764FC48-11C9-4ED9-A6D8-07BBF1443D4D}"/>
    <cellStyle name="Input 4 3 6 6" xfId="23603" xr:uid="{0DB90E25-52FF-4458-BB28-E530A25C8AA0}"/>
    <cellStyle name="Input 4 3 6 7" xfId="23604" xr:uid="{E2FD0C87-7FC4-4EF5-9C73-7867C521B161}"/>
    <cellStyle name="Input 4 3 6 8" xfId="23605" xr:uid="{3D471C5B-AD93-43D9-9872-A4DC2898FA98}"/>
    <cellStyle name="Input 4 3 6 9" xfId="23606" xr:uid="{4BE9151B-5DEE-4108-B0B1-80A787392442}"/>
    <cellStyle name="Input 4 3 6_Int on Cust Dep" xfId="23607" xr:uid="{491052F1-670D-4007-8808-5694C843010B}"/>
    <cellStyle name="Input 4 3 7" xfId="23608" xr:uid="{C565D824-AF48-44D5-A3E7-C03EFDC4D239}"/>
    <cellStyle name="Input 4 3 7 2" xfId="23609" xr:uid="{943AD5CC-895E-4A89-8556-6046B9D30BF3}"/>
    <cellStyle name="Input 4 3 7 3" xfId="23610" xr:uid="{E181F531-034D-4318-A2A1-3F780BCD5228}"/>
    <cellStyle name="Input 4 3 7 4" xfId="23611" xr:uid="{51325680-12D6-43D9-813F-977DBAC5E941}"/>
    <cellStyle name="Input 4 3 7 5" xfId="23612" xr:uid="{5325F298-DDE7-4186-99D7-B2DFB2B51A1B}"/>
    <cellStyle name="Input 4 3 7_Int on Cust Dep" xfId="23613" xr:uid="{10EEE951-857B-4A2A-A6FA-FB0721441B9C}"/>
    <cellStyle name="Input 4 3 8" xfId="23614" xr:uid="{FF2E3E47-7D68-49EA-A3C8-2AEF75989639}"/>
    <cellStyle name="Input 4 3 8 2" xfId="23615" xr:uid="{1C7F10AC-45BB-4DC5-AB65-9DEE71F8A632}"/>
    <cellStyle name="Input 4 3 8 3" xfId="23616" xr:uid="{B07C870A-6DD0-4915-80AF-F6B39AA3A80C}"/>
    <cellStyle name="Input 4 3 8 4" xfId="23617" xr:uid="{10FC675B-86F9-455C-B9A7-D607D305AE19}"/>
    <cellStyle name="Input 4 3 8 5" xfId="23618" xr:uid="{CAA1F77D-95FC-43EE-ADB8-ED4E9B357402}"/>
    <cellStyle name="Input 4 3 8_Int on Cust Dep" xfId="23619" xr:uid="{858CE65E-E105-4F06-A9A6-B4C20B8E4AA6}"/>
    <cellStyle name="Input 4 3 9" xfId="23620" xr:uid="{11D21410-20C9-40C1-8214-E2879D17B9F2}"/>
    <cellStyle name="Input 4 3_INPUT Allocators" xfId="23621" xr:uid="{DAA19AC6-3BC7-4FBD-AE24-7DE9003AE2E0}"/>
    <cellStyle name="Input 4 4" xfId="23622" xr:uid="{92690704-DF9D-4F2B-88DC-CEF9BA4F87B3}"/>
    <cellStyle name="Input 4 4 2" xfId="23623" xr:uid="{3D50E429-B77B-4D9A-96EA-2FEB64F22A91}"/>
    <cellStyle name="Input 4 4 2 10" xfId="23624" xr:uid="{48C97AC2-90E4-4614-8242-87EC36ADC406}"/>
    <cellStyle name="Input 4 4 2 11" xfId="23625" xr:uid="{0CB1C25A-02CF-45F2-A1DD-28115AAE8994}"/>
    <cellStyle name="Input 4 4 2 12" xfId="23626" xr:uid="{8F9ECE35-A273-495D-8223-5095FA91F623}"/>
    <cellStyle name="Input 4 4 2 2" xfId="23627" xr:uid="{6A2552FD-B5B0-47A9-8E0B-9DE1B3BB7B80}"/>
    <cellStyle name="Input 4 4 2 2 2" xfId="23628" xr:uid="{3371F9C7-E672-4B62-A01C-AEDD899A0AC8}"/>
    <cellStyle name="Input 4 4 2 2 2 2" xfId="23629" xr:uid="{42D7E4E7-8870-40EF-8139-31747615F405}"/>
    <cellStyle name="Input 4 4 2 2 2 2 2" xfId="23630" xr:uid="{02569556-2CC1-40D2-8AB4-6077ED449D5F}"/>
    <cellStyle name="Input 4 4 2 2 2 2 3" xfId="23631" xr:uid="{EAF8884B-9CB9-4E70-9A8D-F39085B8BD90}"/>
    <cellStyle name="Input 4 4 2 2 2 2 4" xfId="23632" xr:uid="{467A1E5B-20C4-4694-81C9-577F11CFA98B}"/>
    <cellStyle name="Input 4 4 2 2 2 2 5" xfId="23633" xr:uid="{18087C2D-F7FD-40CE-8B24-58C72F3505BE}"/>
    <cellStyle name="Input 4 4 2 2 2 2_Int on Cust Dep" xfId="23634" xr:uid="{357220E1-9727-4085-8EE4-26648442C1B2}"/>
    <cellStyle name="Input 4 4 2 2 2 3" xfId="23635" xr:uid="{6C8D0215-37F3-461B-8157-C8C85769B453}"/>
    <cellStyle name="Input 4 4 2 2 2 4" xfId="23636" xr:uid="{EFDF6EDF-3923-407C-8E0E-DBB639C4FC24}"/>
    <cellStyle name="Input 4 4 2 2 2 5" xfId="23637" xr:uid="{2F843113-4A92-4859-A089-BACEFD6FCBC0}"/>
    <cellStyle name="Input 4 4 2 2 2 6" xfId="23638" xr:uid="{EC200CA2-D7CA-4E0D-AAAF-49EA811FBE0D}"/>
    <cellStyle name="Input 4 4 2 2 2 7" xfId="23639" xr:uid="{9390D05B-08B7-4E62-92AC-AA4D035AF9AB}"/>
    <cellStyle name="Input 4 4 2 2 2 8" xfId="23640" xr:uid="{C1F71FC6-E879-4679-81D1-84F5AF0FA280}"/>
    <cellStyle name="Input 4 4 2 2 2 9" xfId="23641" xr:uid="{94BBF0EE-6C09-48B4-8D9E-DC914CD934A2}"/>
    <cellStyle name="Input 4 4 2 2 2_Int on Cust Dep" xfId="23642" xr:uid="{8AD69459-E3FB-4150-85D9-2B21F12B988E}"/>
    <cellStyle name="Input 4 4 2 2 3" xfId="23643" xr:uid="{75809C56-5B19-4F7B-8555-226CC0E2F9F2}"/>
    <cellStyle name="Input 4 4 2 2 3 2" xfId="23644" xr:uid="{4D1F1919-494F-4BC3-A2FC-64700569667F}"/>
    <cellStyle name="Input 4 4 2 2 3 3" xfId="23645" xr:uid="{3F2C8899-8FC4-418F-B897-9101A8117E80}"/>
    <cellStyle name="Input 4 4 2 2 3 4" xfId="23646" xr:uid="{4AA3ED69-962F-4B9B-B551-C896D27DE6FC}"/>
    <cellStyle name="Input 4 4 2 2 3 5" xfId="23647" xr:uid="{83B53121-C9F9-438F-8A4C-7A9B71F28AD7}"/>
    <cellStyle name="Input 4 4 2 2 3_Int on Cust Dep" xfId="23648" xr:uid="{B57BDC8D-2B54-48F3-BE91-FE51DC97160A}"/>
    <cellStyle name="Input 4 4 2 2 4" xfId="23649" xr:uid="{D4A08681-A644-4242-B6EB-EC7431FBB671}"/>
    <cellStyle name="Input 4 4 2 2 5" xfId="23650" xr:uid="{A02D6CFA-7958-4009-A08D-B71C1554F41F}"/>
    <cellStyle name="Input 4 4 2 2 6" xfId="23651" xr:uid="{198E6313-BC0E-443B-8F56-16389CFA0043}"/>
    <cellStyle name="Input 4 4 2 2_INPUT Allocators" xfId="23652" xr:uid="{E0C81B89-65B6-4B2B-9EBD-A5D09E47D967}"/>
    <cellStyle name="Input 4 4 2 3" xfId="23653" xr:uid="{E0EFDB5D-2EB6-42BB-A6DF-3C58A6290F16}"/>
    <cellStyle name="Input 4 4 2 3 2" xfId="23654" xr:uid="{14E66DA9-AE7D-4473-9D1C-36C4F93E930D}"/>
    <cellStyle name="Input 4 4 2 3 2 2" xfId="23655" xr:uid="{7B59633A-A958-4146-9C36-A87464FC3574}"/>
    <cellStyle name="Input 4 4 2 3 2 3" xfId="23656" xr:uid="{2548927C-5F02-4765-A5DF-AC5D562ABD22}"/>
    <cellStyle name="Input 4 4 2 3 2 4" xfId="23657" xr:uid="{DB67B8C9-454F-4572-82D3-959913DB35A5}"/>
    <cellStyle name="Input 4 4 2 3 2 5" xfId="23658" xr:uid="{780892B7-7E40-4943-962B-9A58112C9C04}"/>
    <cellStyle name="Input 4 4 2 3 2_Int on Cust Dep" xfId="23659" xr:uid="{0DE80923-F571-4294-BBF6-BC13154C8AF7}"/>
    <cellStyle name="Input 4 4 2 3 3" xfId="23660" xr:uid="{9530F171-4863-4589-8564-F26AD841BB08}"/>
    <cellStyle name="Input 4 4 2 3 4" xfId="23661" xr:uid="{61B0B98E-59B9-40A8-B5F4-F7618856BE8C}"/>
    <cellStyle name="Input 4 4 2 3 5" xfId="23662" xr:uid="{81FC572F-C030-4241-8A97-E505746E23CC}"/>
    <cellStyle name="Input 4 4 2 3 6" xfId="23663" xr:uid="{1EA8ED32-A426-43DB-A813-AC7DE005C649}"/>
    <cellStyle name="Input 4 4 2 3 7" xfId="23664" xr:uid="{C8EF5358-A770-4CD4-B627-4A3A7CE9E9D5}"/>
    <cellStyle name="Input 4 4 2 3 8" xfId="23665" xr:uid="{0D2907AF-5F09-4BA8-B476-08F7DD980653}"/>
    <cellStyle name="Input 4 4 2 3 9" xfId="23666" xr:uid="{CD3698CE-6D79-4B0C-B8FA-CA6FA6BC5DB4}"/>
    <cellStyle name="Input 4 4 2 3_Int on Cust Dep" xfId="23667" xr:uid="{B05877BA-9084-48C5-A402-5C2936D7556F}"/>
    <cellStyle name="Input 4 4 2 4" xfId="23668" xr:uid="{6C30EAA9-C0CB-4492-A657-AE572E21FBFF}"/>
    <cellStyle name="Input 4 4 2 4 2" xfId="23669" xr:uid="{904D53F0-F867-4ABD-9F22-C7A5A4A1BC3A}"/>
    <cellStyle name="Input 4 4 2 4 3" xfId="23670" xr:uid="{9EFCAD4E-9C54-4F68-8B40-F5F3D55AFDF8}"/>
    <cellStyle name="Input 4 4 2 4 4" xfId="23671" xr:uid="{F82CA613-2197-41B2-94F2-5EFDEE3AC896}"/>
    <cellStyle name="Input 4 4 2 4 5" xfId="23672" xr:uid="{D2E20156-89C4-4BE2-B95F-E6CFAE789041}"/>
    <cellStyle name="Input 4 4 2 4_Int on Cust Dep" xfId="23673" xr:uid="{21D9506E-49AF-4994-B8FE-3D25CC7F91E3}"/>
    <cellStyle name="Input 4 4 2 5" xfId="23674" xr:uid="{B21AF3FD-7E43-4FEC-93A7-4CA9A09FC351}"/>
    <cellStyle name="Input 4 4 2 5 2" xfId="23675" xr:uid="{545CEA82-5594-4CA1-95E2-BABF235EAC3A}"/>
    <cellStyle name="Input 4 4 2 5 3" xfId="23676" xr:uid="{42C663B1-73D3-48E6-A7EA-4F1A65A5636F}"/>
    <cellStyle name="Input 4 4 2 5 4" xfId="23677" xr:uid="{99642146-50AB-4EDF-B233-8733F771F973}"/>
    <cellStyle name="Input 4 4 2 5 5" xfId="23678" xr:uid="{5FAFEBCF-65AC-4BEE-9275-85540D2A6B22}"/>
    <cellStyle name="Input 4 4 2 5_Int on Cust Dep" xfId="23679" xr:uid="{25BFCFAD-3C45-4E41-89D5-103F8053362B}"/>
    <cellStyle name="Input 4 4 2 6" xfId="23680" xr:uid="{13FB893F-0044-4D22-982B-BAE3E651103F}"/>
    <cellStyle name="Input 4 4 2 7" xfId="23681" xr:uid="{0A2209BF-3944-4B4D-B883-F5C8BD3C1D0B}"/>
    <cellStyle name="Input 4 4 2 8" xfId="23682" xr:uid="{64B6F465-F4A7-4076-AAD6-65B236FA5AB7}"/>
    <cellStyle name="Input 4 4 2 9" xfId="23683" xr:uid="{A6954B5B-A8D4-4A72-A412-0AF592ACDA36}"/>
    <cellStyle name="Input 4 4 2_INPUT Allocators" xfId="23684" xr:uid="{2818D766-1A37-4AAF-9F34-73E46E07AAED}"/>
    <cellStyle name="Input 4 4_INPUT Allocators" xfId="23685" xr:uid="{8CEF341F-6D8F-408E-B808-A8743D6A3C9D}"/>
    <cellStyle name="Input 4 5" xfId="23686" xr:uid="{81C2B9D8-059B-43EC-98E9-759D00D150AA}"/>
    <cellStyle name="Input 4 5 10" xfId="23687" xr:uid="{EF03534C-713C-4B17-93BF-398E7669B73A}"/>
    <cellStyle name="Input 4 5 11" xfId="23688" xr:uid="{1591A728-9CA1-4253-BDA5-8636E2297E46}"/>
    <cellStyle name="Input 4 5 12" xfId="23689" xr:uid="{24001D47-A09A-4170-BBD7-BC4DCAF09037}"/>
    <cellStyle name="Input 4 5 2" xfId="23690" xr:uid="{91357AE5-257D-44C0-B3EA-5873186A3A83}"/>
    <cellStyle name="Input 4 5 2 2" xfId="23691" xr:uid="{48C82813-D6C6-4099-9A64-7E0E1DC9435C}"/>
    <cellStyle name="Input 4 5 2 2 2" xfId="23692" xr:uid="{62706D14-DD75-4DA9-8BB4-86C6406426A2}"/>
    <cellStyle name="Input 4 5 2 2 2 2" xfId="23693" xr:uid="{C74D5EA2-FE41-49CB-AC55-BB2F6DCA4885}"/>
    <cellStyle name="Input 4 5 2 2 2 3" xfId="23694" xr:uid="{CE47EF00-DD33-4501-B75A-26DC235D506A}"/>
    <cellStyle name="Input 4 5 2 2 2 4" xfId="23695" xr:uid="{8C6779B6-573C-4FD1-9626-376F889F46E7}"/>
    <cellStyle name="Input 4 5 2 2 2 5" xfId="23696" xr:uid="{1BC4F07E-1294-479C-8C53-3BDDB266B77E}"/>
    <cellStyle name="Input 4 5 2 2 2_Int on Cust Dep" xfId="23697" xr:uid="{A7C6D2C9-AA90-47E3-9010-1544A94627D7}"/>
    <cellStyle name="Input 4 5 2 2 3" xfId="23698" xr:uid="{E98E84E1-E4C6-48E1-8867-3F54D6F9BB4B}"/>
    <cellStyle name="Input 4 5 2 2 4" xfId="23699" xr:uid="{634755B6-FE20-4B9B-9922-794AE9FA9348}"/>
    <cellStyle name="Input 4 5 2 2 5" xfId="23700" xr:uid="{D3142734-2D15-4494-8267-B6C8317B8658}"/>
    <cellStyle name="Input 4 5 2 2 6" xfId="23701" xr:uid="{2416F876-14B3-4F2A-A91A-733C7FD9C75F}"/>
    <cellStyle name="Input 4 5 2 2 7" xfId="23702" xr:uid="{6F2A873E-5184-481B-903E-C2D28E086244}"/>
    <cellStyle name="Input 4 5 2 2 8" xfId="23703" xr:uid="{EFD364AB-D9AE-402B-AB7B-7AA0CDCA2F1E}"/>
    <cellStyle name="Input 4 5 2 2 9" xfId="23704" xr:uid="{B531819A-746F-4C32-8C6B-5B1AEB9053D2}"/>
    <cellStyle name="Input 4 5 2 2_Int on Cust Dep" xfId="23705" xr:uid="{0C2753BD-3425-4318-A370-81DB821A7AAB}"/>
    <cellStyle name="Input 4 5 2 3" xfId="23706" xr:uid="{215D1BC7-16E5-4048-8E8B-0A4FF47E7D92}"/>
    <cellStyle name="Input 4 5 2 3 2" xfId="23707" xr:uid="{7FED3353-0CCA-42B2-832A-73786B04A838}"/>
    <cellStyle name="Input 4 5 2 3 3" xfId="23708" xr:uid="{2064FAE3-433D-4F84-BFC1-46E33741A6EA}"/>
    <cellStyle name="Input 4 5 2 3 4" xfId="23709" xr:uid="{A8585738-50E6-4BF4-9BA4-2FC434672F8E}"/>
    <cellStyle name="Input 4 5 2 3 5" xfId="23710" xr:uid="{0EA6936B-8308-426B-BDEF-100AEF6705B6}"/>
    <cellStyle name="Input 4 5 2 3_Int on Cust Dep" xfId="23711" xr:uid="{16E1E26B-5DF0-42F3-96B6-785901638829}"/>
    <cellStyle name="Input 4 5 2 4" xfId="23712" xr:uid="{3F665B35-2B62-4EA0-BCDA-E96D8348DC59}"/>
    <cellStyle name="Input 4 5 2 5" xfId="23713" xr:uid="{05F8C877-ED5B-4C02-B34C-CC7B5BDE805D}"/>
    <cellStyle name="Input 4 5 2 6" xfId="23714" xr:uid="{E3317BE0-9E0E-4025-86A5-D8A67564111D}"/>
    <cellStyle name="Input 4 5 2_INPUT Allocators" xfId="23715" xr:uid="{CEA345A6-2749-47E1-A917-FD99AFE17A87}"/>
    <cellStyle name="Input 4 5 3" xfId="23716" xr:uid="{E3471EAC-E97B-4DE0-B29C-884B982CEF43}"/>
    <cellStyle name="Input 4 5 3 2" xfId="23717" xr:uid="{7B761291-757B-4543-A2AF-F5C6A3CADA1C}"/>
    <cellStyle name="Input 4 5 3 2 2" xfId="23718" xr:uid="{EDCC1B88-82A1-4B80-A637-87754B1C8B0F}"/>
    <cellStyle name="Input 4 5 3 2 3" xfId="23719" xr:uid="{1BE7462C-3610-42D7-B895-0D6DECD0AE3A}"/>
    <cellStyle name="Input 4 5 3 2 4" xfId="23720" xr:uid="{6110467E-1438-473E-8558-19BE95072DEC}"/>
    <cellStyle name="Input 4 5 3 2 5" xfId="23721" xr:uid="{B176918F-7B0F-4939-AFD0-63E00CC0A5BE}"/>
    <cellStyle name="Input 4 5 3 2_Int on Cust Dep" xfId="23722" xr:uid="{5B099D3D-6D4E-4084-8D70-FE254920D114}"/>
    <cellStyle name="Input 4 5 3 3" xfId="23723" xr:uid="{EF806426-A004-4967-AFA3-B1755FA5B71A}"/>
    <cellStyle name="Input 4 5 3 4" xfId="23724" xr:uid="{27DB5C2F-B9BE-4C4E-A759-7B81B6179A1B}"/>
    <cellStyle name="Input 4 5 3 5" xfId="23725" xr:uid="{637D9621-31E5-4EF7-9FCB-69142CEDFCD2}"/>
    <cellStyle name="Input 4 5 3 6" xfId="23726" xr:uid="{6210922B-77E2-4F74-98A1-419FB6714AF0}"/>
    <cellStyle name="Input 4 5 3 7" xfId="23727" xr:uid="{66E781D5-2774-495C-B2A7-13B4E7CD0D0D}"/>
    <cellStyle name="Input 4 5 3 8" xfId="23728" xr:uid="{55A0F7E3-0C09-4510-B2FB-A1C70CBA1992}"/>
    <cellStyle name="Input 4 5 3 9" xfId="23729" xr:uid="{8EEDB43F-9C48-47B3-A634-257B88575927}"/>
    <cellStyle name="Input 4 5 3_Int on Cust Dep" xfId="23730" xr:uid="{7C068A2A-CE90-42EF-9835-15557B321151}"/>
    <cellStyle name="Input 4 5 4" xfId="23731" xr:uid="{EEA5B850-ECE9-4C75-BEE7-8E6B21004AEA}"/>
    <cellStyle name="Input 4 5 4 2" xfId="23732" xr:uid="{42F5A845-D851-4750-8FB3-3B720A36611C}"/>
    <cellStyle name="Input 4 5 4 3" xfId="23733" xr:uid="{4D110531-4C8C-4885-A62D-CFC2E1777B55}"/>
    <cellStyle name="Input 4 5 4 4" xfId="23734" xr:uid="{2BDCA042-5AB0-48BF-8A28-ECE532FE3EF8}"/>
    <cellStyle name="Input 4 5 4 5" xfId="23735" xr:uid="{ABD52D1F-384A-4332-BCAB-E6246EDB34C7}"/>
    <cellStyle name="Input 4 5 4_Int on Cust Dep" xfId="23736" xr:uid="{B980470F-23A5-4C56-9B56-2F3D479AAE82}"/>
    <cellStyle name="Input 4 5 5" xfId="23737" xr:uid="{0DC3C61F-9E66-4CEB-8175-D6BB0A10262B}"/>
    <cellStyle name="Input 4 5 5 2" xfId="23738" xr:uid="{336F8571-1E6B-40E1-A48E-3C49119C2A12}"/>
    <cellStyle name="Input 4 5 5 3" xfId="23739" xr:uid="{33FAD26E-3410-4AA9-A634-B6592D04E34C}"/>
    <cellStyle name="Input 4 5 5 4" xfId="23740" xr:uid="{8D89459A-B4D3-44F0-A1D2-8145B76C32F2}"/>
    <cellStyle name="Input 4 5 5 5" xfId="23741" xr:uid="{4D2FBC51-4577-481F-8ECB-F09B1FC649A5}"/>
    <cellStyle name="Input 4 5 5_Int on Cust Dep" xfId="23742" xr:uid="{8F8F68D5-BD8B-4068-981A-5F338F9CCD39}"/>
    <cellStyle name="Input 4 5 6" xfId="23743" xr:uid="{DC26B45B-0951-41D7-AE9B-9416D8920B9C}"/>
    <cellStyle name="Input 4 5 7" xfId="23744" xr:uid="{F1A5FB21-B73F-48D0-8B03-B37179D9AF93}"/>
    <cellStyle name="Input 4 5 8" xfId="23745" xr:uid="{3D2E67B6-6441-4D10-A4C6-62EE51FCF7AC}"/>
    <cellStyle name="Input 4 5 9" xfId="23746" xr:uid="{C7586AE7-AC68-4FF8-879B-57C71239627D}"/>
    <cellStyle name="Input 4 5_INPUT Allocators" xfId="23747" xr:uid="{2A867ED5-65CD-42E3-B9F8-FBE8CDD5A65A}"/>
    <cellStyle name="Input 4 6" xfId="23748" xr:uid="{2D2593AF-3D93-40BE-8B7C-1534538ACB46}"/>
    <cellStyle name="Input 4 6 10" xfId="23749" xr:uid="{D6FD5707-5405-4942-A470-065F6629279E}"/>
    <cellStyle name="Input 4 6 11" xfId="23750" xr:uid="{57E07E00-AC02-4FBA-926C-92D3B2E458D4}"/>
    <cellStyle name="Input 4 6 12" xfId="23751" xr:uid="{43012589-7D38-44CC-AF49-56B4E47300FD}"/>
    <cellStyle name="Input 4 6 2" xfId="23752" xr:uid="{0A3AD101-0448-406B-8878-B25C1C04BD45}"/>
    <cellStyle name="Input 4 6 2 2" xfId="23753" xr:uid="{CDFF4268-51B8-4F7B-8022-CDEC7677EDE7}"/>
    <cellStyle name="Input 4 6 2 2 2" xfId="23754" xr:uid="{44DC9FAC-A912-4BC2-8B7D-9466661988FC}"/>
    <cellStyle name="Input 4 6 2 2 2 2" xfId="23755" xr:uid="{A7DBA451-F3FB-4EA8-86E3-23DD19C91F87}"/>
    <cellStyle name="Input 4 6 2 2 2 3" xfId="23756" xr:uid="{E7F09152-F899-4E84-93FB-EEE9E3922601}"/>
    <cellStyle name="Input 4 6 2 2 2 4" xfId="23757" xr:uid="{907585E0-BD53-4000-AB77-4984E7B0B5C9}"/>
    <cellStyle name="Input 4 6 2 2 2 5" xfId="23758" xr:uid="{96F1D417-1CED-42D2-BB57-2E0BBE04A4AF}"/>
    <cellStyle name="Input 4 6 2 2 2_Int on Cust Dep" xfId="23759" xr:uid="{A699A9D1-8775-4243-9860-40DA6044B9AA}"/>
    <cellStyle name="Input 4 6 2 2 3" xfId="23760" xr:uid="{00A67A9F-0910-4263-B1F1-47B4E80C2275}"/>
    <cellStyle name="Input 4 6 2 2 4" xfId="23761" xr:uid="{9460773E-E1F1-4255-931B-5B57132D2E83}"/>
    <cellStyle name="Input 4 6 2 2 5" xfId="23762" xr:uid="{312CF2B3-3B42-436D-9826-781CD72075DF}"/>
    <cellStyle name="Input 4 6 2 2 6" xfId="23763" xr:uid="{7A92CD60-A58A-41D9-B8E4-0404670D4575}"/>
    <cellStyle name="Input 4 6 2 2 7" xfId="23764" xr:uid="{51C0B576-1BB6-440C-8A37-CC735BBD20C1}"/>
    <cellStyle name="Input 4 6 2 2 8" xfId="23765" xr:uid="{9F0448F2-AEA7-44E1-9F0A-7ADEAFA40F60}"/>
    <cellStyle name="Input 4 6 2 2 9" xfId="23766" xr:uid="{D7370862-58FB-4B92-85D9-5DC0718AE723}"/>
    <cellStyle name="Input 4 6 2 2_Int on Cust Dep" xfId="23767" xr:uid="{2CED0985-47F2-4757-B39A-55D0A51B119C}"/>
    <cellStyle name="Input 4 6 2 3" xfId="23768" xr:uid="{F2DCB0C1-40DB-4855-873E-A67E33361ACD}"/>
    <cellStyle name="Input 4 6 2 3 2" xfId="23769" xr:uid="{E910F478-2994-46D4-824F-723FA2D5CA3D}"/>
    <cellStyle name="Input 4 6 2 3 3" xfId="23770" xr:uid="{1E470224-BBD1-4EDD-BBC2-F97997893BD7}"/>
    <cellStyle name="Input 4 6 2 3 4" xfId="23771" xr:uid="{44D3189D-1F98-4D66-BAB6-5D92842DA0A5}"/>
    <cellStyle name="Input 4 6 2 3 5" xfId="23772" xr:uid="{0EA5BCBC-4F37-457E-9789-95DAE9EB7579}"/>
    <cellStyle name="Input 4 6 2 3_Int on Cust Dep" xfId="23773" xr:uid="{00C8E6A3-1B33-4AC3-88A0-776D825EC659}"/>
    <cellStyle name="Input 4 6 2 4" xfId="23774" xr:uid="{1A5AD74A-1951-4086-8AE8-194A1AD03F95}"/>
    <cellStyle name="Input 4 6 2 5" xfId="23775" xr:uid="{6DC8DFAB-CE81-4636-ABA3-E7FDCA80A17F}"/>
    <cellStyle name="Input 4 6 2 6" xfId="23776" xr:uid="{D27B6911-31E8-4081-80AF-1CE92A3A1064}"/>
    <cellStyle name="Input 4 6 2_INPUT Allocators" xfId="23777" xr:uid="{4082C55F-ADB9-4D4B-B2AC-4D4A46D1CC12}"/>
    <cellStyle name="Input 4 6 3" xfId="23778" xr:uid="{A329A878-3CC8-4E14-92AA-9F629F9DBB24}"/>
    <cellStyle name="Input 4 6 3 2" xfId="23779" xr:uid="{C2013EEF-733B-4B1B-AD1A-89C3855A46B6}"/>
    <cellStyle name="Input 4 6 3 2 2" xfId="23780" xr:uid="{C926323B-A3A3-446D-9396-5608413D631D}"/>
    <cellStyle name="Input 4 6 3 2 3" xfId="23781" xr:uid="{CB16D9F8-C861-4C46-8C0B-A2F504EFE400}"/>
    <cellStyle name="Input 4 6 3 2 4" xfId="23782" xr:uid="{8B5F8E03-43C7-4CF8-8991-DCB968A140AC}"/>
    <cellStyle name="Input 4 6 3 2 5" xfId="23783" xr:uid="{E0132507-8F0B-4C3B-90A2-65B5F49A264B}"/>
    <cellStyle name="Input 4 6 3 2_Int on Cust Dep" xfId="23784" xr:uid="{47D8547B-7A26-4C81-A46E-0E6FECB2C117}"/>
    <cellStyle name="Input 4 6 3 3" xfId="23785" xr:uid="{5A2DD863-9F34-48C8-B547-D8ABA4E8571A}"/>
    <cellStyle name="Input 4 6 3 4" xfId="23786" xr:uid="{83971B87-D677-4C29-A670-9AE2A8FB3FBE}"/>
    <cellStyle name="Input 4 6 3 5" xfId="23787" xr:uid="{2AAB3BCD-BBAF-4350-AA4F-62895EF85BCC}"/>
    <cellStyle name="Input 4 6 3 6" xfId="23788" xr:uid="{EE6C329A-7B6E-4BD7-89A2-04201F9DF2B7}"/>
    <cellStyle name="Input 4 6 3 7" xfId="23789" xr:uid="{2511207D-EF16-447B-9FE7-AFF70D4FF71C}"/>
    <cellStyle name="Input 4 6 3 8" xfId="23790" xr:uid="{DAA6DFBC-D866-4D3C-AE44-0BF7FF69851F}"/>
    <cellStyle name="Input 4 6 3 9" xfId="23791" xr:uid="{B2DE7CA2-9EAE-4C1B-AB27-1FC25F170984}"/>
    <cellStyle name="Input 4 6 3_Int on Cust Dep" xfId="23792" xr:uid="{A38ABA1C-1E87-4B50-B499-BCE09EC275D1}"/>
    <cellStyle name="Input 4 6 4" xfId="23793" xr:uid="{DB67334E-1920-433E-A14F-1C8BCD383547}"/>
    <cellStyle name="Input 4 6 4 2" xfId="23794" xr:uid="{A72539CC-6B7B-4D23-931F-FE917ABA7811}"/>
    <cellStyle name="Input 4 6 4 3" xfId="23795" xr:uid="{9B8A0BDC-0D1F-42D5-8FDC-04CE56361ECE}"/>
    <cellStyle name="Input 4 6 4 4" xfId="23796" xr:uid="{9540747B-32BB-4462-9E56-6F57CDD81C21}"/>
    <cellStyle name="Input 4 6 4 5" xfId="23797" xr:uid="{88895973-CD0D-41BE-A20E-B1F62275D3E6}"/>
    <cellStyle name="Input 4 6 4_Int on Cust Dep" xfId="23798" xr:uid="{D7E5DA76-0E55-41F1-86D3-4C41B5311FE2}"/>
    <cellStyle name="Input 4 6 5" xfId="23799" xr:uid="{FDE6175E-C2A7-406A-94B3-B901770366D5}"/>
    <cellStyle name="Input 4 6 5 2" xfId="23800" xr:uid="{92C4E9E1-E36E-454E-8D4C-B3A6130276EA}"/>
    <cellStyle name="Input 4 6 5 3" xfId="23801" xr:uid="{4FDB5485-B45B-472A-A647-0835D2042E0B}"/>
    <cellStyle name="Input 4 6 5 4" xfId="23802" xr:uid="{F4DA0395-9A91-4792-B423-B484D0DBA395}"/>
    <cellStyle name="Input 4 6 5 5" xfId="23803" xr:uid="{2B44A32D-CD6F-49FF-881A-8F564D54A07C}"/>
    <cellStyle name="Input 4 6 5_Int on Cust Dep" xfId="23804" xr:uid="{28CD8098-D69F-4A8D-8C04-1EFE3A472BFC}"/>
    <cellStyle name="Input 4 6 6" xfId="23805" xr:uid="{82D4FD91-097F-41BB-B6B9-C10D665316D4}"/>
    <cellStyle name="Input 4 6 7" xfId="23806" xr:uid="{319E0B21-A29D-48C7-A548-2ACABCB7CB96}"/>
    <cellStyle name="Input 4 6 8" xfId="23807" xr:uid="{64711778-48C2-4049-A030-D4BCD1614C96}"/>
    <cellStyle name="Input 4 6 9" xfId="23808" xr:uid="{FB07D2D3-03FE-40AC-BF60-F3D40529EF2D}"/>
    <cellStyle name="Input 4 6_INPUT Allocators" xfId="23809" xr:uid="{F65331C8-A7B0-48F9-BCBD-7EBE3F0C35B4}"/>
    <cellStyle name="Input 4 7" xfId="23810" xr:uid="{9BDD836A-3ABF-4C2D-B2B7-5B9F0453D5EB}"/>
    <cellStyle name="Input 4 7 2" xfId="23811" xr:uid="{AE3C0CB1-52ED-4114-9682-A52B27A3D841}"/>
    <cellStyle name="Input 4 7 2 2" xfId="23812" xr:uid="{88A6ED8D-BF52-4DEB-9020-BAC18C370E02}"/>
    <cellStyle name="Input 4 7 2 2 2" xfId="23813" xr:uid="{EE54BF6C-BDC3-4F48-A200-AD6AB665222A}"/>
    <cellStyle name="Input 4 7 2 2 3" xfId="23814" xr:uid="{B5359867-90AE-4C4D-9A5E-7D83260157E1}"/>
    <cellStyle name="Input 4 7 2 2 4" xfId="23815" xr:uid="{034F4FA6-331F-4847-99A1-56EABFAD501B}"/>
    <cellStyle name="Input 4 7 2 2 5" xfId="23816" xr:uid="{40E7DC52-4BF5-4199-904E-67EFE5B82427}"/>
    <cellStyle name="Input 4 7 2 2_Int on Cust Dep" xfId="23817" xr:uid="{06C10ABF-CD0A-42A0-ADDB-ADE9043C16AB}"/>
    <cellStyle name="Input 4 7 2 3" xfId="23818" xr:uid="{7A232195-BE38-4474-BCF3-372DEA18ABAB}"/>
    <cellStyle name="Input 4 7 2 4" xfId="23819" xr:uid="{74836941-9DB0-4DF7-AEE5-21E857F26368}"/>
    <cellStyle name="Input 4 7 2 5" xfId="23820" xr:uid="{0A02463F-F6F4-4FA7-92AF-244FC8F6D2C7}"/>
    <cellStyle name="Input 4 7 2 6" xfId="23821" xr:uid="{699A0D6C-4C56-4FDC-BC84-1A09254B31A0}"/>
    <cellStyle name="Input 4 7 2 7" xfId="23822" xr:uid="{2BE737C8-7C23-44BE-B9C8-21602FF34729}"/>
    <cellStyle name="Input 4 7 2 8" xfId="23823" xr:uid="{77669E23-5810-4A6F-90D1-6BF9BAC125B4}"/>
    <cellStyle name="Input 4 7 2 9" xfId="23824" xr:uid="{CCC21FB6-B5A3-400D-8E6D-AB215BC35417}"/>
    <cellStyle name="Input 4 7 2_Int on Cust Dep" xfId="23825" xr:uid="{B79B3B7B-99C9-40CD-B71E-5A405E7408F9}"/>
    <cellStyle name="Input 4 7 3" xfId="23826" xr:uid="{BEBF4F2D-B17E-48AA-A2A5-16C9A594FC56}"/>
    <cellStyle name="Input 4 7 3 2" xfId="23827" xr:uid="{3F30DF51-FE9E-44FA-8857-9F5408C90916}"/>
    <cellStyle name="Input 4 7 3 3" xfId="23828" xr:uid="{7F90F18E-3A42-43F8-8A80-865CDF68D966}"/>
    <cellStyle name="Input 4 7 3 4" xfId="23829" xr:uid="{D4E6C096-937A-4E6A-AEBF-0890AAEEAECD}"/>
    <cellStyle name="Input 4 7 3 5" xfId="23830" xr:uid="{4C02D9BD-D624-4667-A9CB-8D96485CD676}"/>
    <cellStyle name="Input 4 7 3_Int on Cust Dep" xfId="23831" xr:uid="{64B112BD-35A8-4FD8-BE37-9D75E477C32E}"/>
    <cellStyle name="Input 4 7 4" xfId="23832" xr:uid="{00011168-A310-4082-967E-B865C96A61D5}"/>
    <cellStyle name="Input 4 7 5" xfId="23833" xr:uid="{F395FABB-89C0-4C69-9691-BB3414A3C8EA}"/>
    <cellStyle name="Input 4 7 6" xfId="23834" xr:uid="{0FE37254-A44B-4F45-921D-AD8E34B1AE85}"/>
    <cellStyle name="Input 4 7_INPUT Allocators" xfId="23835" xr:uid="{28CC6B19-2409-4BA2-8448-B1CE7B3DE311}"/>
    <cellStyle name="Input 4 8" xfId="23836" xr:uid="{AFE14E68-1C50-4C7E-BE6A-B0DA8FB81180}"/>
    <cellStyle name="Input 4 8 2" xfId="23837" xr:uid="{B21C0A0D-A11D-488A-9CC8-628D10FCF91E}"/>
    <cellStyle name="Input 4 8 3" xfId="23838" xr:uid="{23A14D62-1F44-48F3-9450-CB5DCD37BB5F}"/>
    <cellStyle name="Input 4 8 4" xfId="23839" xr:uid="{26B51CF9-A92D-4D53-AFDD-9B10BA01206B}"/>
    <cellStyle name="Input 4 8 5" xfId="23840" xr:uid="{ADFBA41A-0A55-4E2A-AB69-19DDD2E9E087}"/>
    <cellStyle name="Input 4 8_Int on Cust Dep" xfId="23841" xr:uid="{0DEB816A-103D-453A-968F-33D8F6041CBB}"/>
    <cellStyle name="Input 4 9" xfId="23842" xr:uid="{096893C0-B564-4F74-A454-5DC9634C719E}"/>
    <cellStyle name="Input 4 9 2" xfId="23843" xr:uid="{4C378659-FD19-4055-82A3-AC06629424AE}"/>
    <cellStyle name="Input 4 9 3" xfId="23844" xr:uid="{FFC1E70B-2CEF-4806-A0AC-9AE056C2A521}"/>
    <cellStyle name="Input 4 9 4" xfId="23845" xr:uid="{157A69C1-4F2D-4F11-99B2-EAD9EE33F03E}"/>
    <cellStyle name="Input 4 9 5" xfId="23846" xr:uid="{FD55656E-004E-48AC-8739-7E6BD9E45561}"/>
    <cellStyle name="Input 4 9_Int on Cust Dep" xfId="23847" xr:uid="{7A0BB813-12BF-4B60-AF62-E707CA99BDEA}"/>
    <cellStyle name="Input 4_INPUT Allocators" xfId="23848" xr:uid="{B6CE5149-E59A-4302-9C29-4D0A9CD78ACF}"/>
    <cellStyle name="Input 40" xfId="23849" xr:uid="{E9A1EBF2-48CA-42C2-AEEB-ABF4D8D4423B}"/>
    <cellStyle name="Input 41" xfId="23850" xr:uid="{CC64B113-F578-4AC4-BB02-6AD883752394}"/>
    <cellStyle name="Input 42" xfId="23851" xr:uid="{0B27DE48-2DE9-412E-8A33-5696FA980422}"/>
    <cellStyle name="Input 43" xfId="23852" xr:uid="{E2D2F69D-4957-4A0D-A1D5-331C03015EEA}"/>
    <cellStyle name="Input 44" xfId="23853" xr:uid="{63BBE706-32D1-47D9-A497-9621D5C79A2F}"/>
    <cellStyle name="Input 45" xfId="23854" xr:uid="{970834AA-6A6F-477C-AF49-891888EAFF52}"/>
    <cellStyle name="Input 46" xfId="23855" xr:uid="{7EF97CFE-8909-4472-A49F-71A88FA386FD}"/>
    <cellStyle name="Input 47" xfId="23856" xr:uid="{62254C95-8BBF-4614-ACD7-5B1782ED2DFC}"/>
    <cellStyle name="Input 48" xfId="23857" xr:uid="{98D5E38C-C9F6-45FA-8D3D-2D72C3D4D315}"/>
    <cellStyle name="Input 49" xfId="23858" xr:uid="{959B4693-A5F2-4B36-8293-D0FD86E8CE71}"/>
    <cellStyle name="Input 5" xfId="23859" xr:uid="{042B1E4F-963C-49EB-BD25-AE954B6E3A84}"/>
    <cellStyle name="Input 5 10" xfId="23860" xr:uid="{A43A6995-2BA3-49A8-8834-9315D5F5E799}"/>
    <cellStyle name="Input 5 11" xfId="23861" xr:uid="{5D286D99-2B22-477C-A1B1-FDAF0BBF6DE8}"/>
    <cellStyle name="Input 5 12" xfId="23862" xr:uid="{BD3F6D2D-D396-4E62-9054-5777443F7977}"/>
    <cellStyle name="Input 5 13" xfId="23863" xr:uid="{6BFFC15B-73CC-4E7E-BC89-B25E5DC5C523}"/>
    <cellStyle name="Input 5 14" xfId="23864" xr:uid="{29E84E2D-359A-47F0-9C20-1BC339276748}"/>
    <cellStyle name="Input 5 15" xfId="23865" xr:uid="{C0EFC83E-5C81-4ABC-B18B-3989B2C87BB3}"/>
    <cellStyle name="Input 5 2" xfId="23866" xr:uid="{375820E4-5900-4B6F-A203-6506DE02F7E9}"/>
    <cellStyle name="Input 5 2 10" xfId="23867" xr:uid="{84E8DE54-E3E6-4DE3-9E5F-10D62B92565A}"/>
    <cellStyle name="Input 5 2 11" xfId="23868" xr:uid="{C4592AAC-32BD-4137-96F1-65253569AF5D}"/>
    <cellStyle name="Input 5 2 12" xfId="23869" xr:uid="{22C8C7DB-7D46-49F8-B919-5FFDDF0FECD2}"/>
    <cellStyle name="Input 5 2 13" xfId="23870" xr:uid="{065CB53F-47B2-441F-9E1A-C8B4D26D96DB}"/>
    <cellStyle name="Input 5 2 14" xfId="23871" xr:uid="{E82A97E7-547A-4EEA-ADFA-09E7CED997BC}"/>
    <cellStyle name="Input 5 2 15" xfId="23872" xr:uid="{4F8D6270-D223-4A7F-B963-CE5C9ABABA4F}"/>
    <cellStyle name="Input 5 2 2" xfId="23873" xr:uid="{A10C5C81-0241-4DE2-89FC-511A4BA9705C}"/>
    <cellStyle name="Input 5 2 2 2" xfId="23874" xr:uid="{3F89FD1B-E77C-4B63-B0C3-CDE3E381A1E5}"/>
    <cellStyle name="Input 5 2 2 2 10" xfId="23875" xr:uid="{B9DD6CD9-10D1-4DBA-B9D5-0E5E2114E2B6}"/>
    <cellStyle name="Input 5 2 2 2 11" xfId="23876" xr:uid="{4C84991D-AA70-4711-9E95-E4E463814CF5}"/>
    <cellStyle name="Input 5 2 2 2 12" xfId="23877" xr:uid="{751D87ED-1BE2-489C-8A44-7253219C6B70}"/>
    <cellStyle name="Input 5 2 2 2 2" xfId="23878" xr:uid="{414F23FE-DBBC-4784-B314-6D75BB9D9BE8}"/>
    <cellStyle name="Input 5 2 2 2 2 2" xfId="23879" xr:uid="{D3439050-AB19-4DAB-8377-88A7D5B69F20}"/>
    <cellStyle name="Input 5 2 2 2 2 2 2" xfId="23880" xr:uid="{061005D7-9473-44FD-A796-35E2A0A2371E}"/>
    <cellStyle name="Input 5 2 2 2 2 2 2 2" xfId="23881" xr:uid="{1987BFE4-786E-4DC0-9268-B02B39FF24C7}"/>
    <cellStyle name="Input 5 2 2 2 2 2 2 3" xfId="23882" xr:uid="{E74149A3-134D-4329-AF9D-B3FC8E706185}"/>
    <cellStyle name="Input 5 2 2 2 2 2 2 4" xfId="23883" xr:uid="{E77FD4DE-7A12-42EE-8E84-666FE949C84E}"/>
    <cellStyle name="Input 5 2 2 2 2 2 2 5" xfId="23884" xr:uid="{6021F7DE-95F0-48B6-912E-0383087C9613}"/>
    <cellStyle name="Input 5 2 2 2 2 2 2_Int on Cust Dep" xfId="23885" xr:uid="{6AE629A1-FE3D-47EF-BDDB-154E5027FEA0}"/>
    <cellStyle name="Input 5 2 2 2 2 2 3" xfId="23886" xr:uid="{1C59C1B5-AFC2-47CC-9104-6B643B441B12}"/>
    <cellStyle name="Input 5 2 2 2 2 2 4" xfId="23887" xr:uid="{71FF71D3-D18D-484B-A23F-BBBB4C299C90}"/>
    <cellStyle name="Input 5 2 2 2 2 2 5" xfId="23888" xr:uid="{4A42FFEE-F316-44C2-945C-22B6D9F02C32}"/>
    <cellStyle name="Input 5 2 2 2 2 2 6" xfId="23889" xr:uid="{E8D4129A-1D09-4CA5-B927-DA082B1AE1E1}"/>
    <cellStyle name="Input 5 2 2 2 2 2 7" xfId="23890" xr:uid="{A7E04D43-F256-4B6F-9274-8E58A44203F3}"/>
    <cellStyle name="Input 5 2 2 2 2 2 8" xfId="23891" xr:uid="{4FA11609-D7A1-41BB-85D3-43811F00CCD2}"/>
    <cellStyle name="Input 5 2 2 2 2 2 9" xfId="23892" xr:uid="{6D9CA62B-075E-4452-A551-358ABC7CC382}"/>
    <cellStyle name="Input 5 2 2 2 2 2_Int on Cust Dep" xfId="23893" xr:uid="{28A5C288-3D36-4FFF-B220-21961A066D00}"/>
    <cellStyle name="Input 5 2 2 2 2 3" xfId="23894" xr:uid="{ECDF3FC8-1A03-4AEC-AF80-E82B94319563}"/>
    <cellStyle name="Input 5 2 2 2 2 3 2" xfId="23895" xr:uid="{D4EE340B-FAE6-4424-B203-8A0FCCECAF86}"/>
    <cellStyle name="Input 5 2 2 2 2 3 3" xfId="23896" xr:uid="{6D4CB026-6DDA-4DBE-8D7B-3F61C8B4042B}"/>
    <cellStyle name="Input 5 2 2 2 2 3 4" xfId="23897" xr:uid="{E41399BD-D066-4F36-8056-2DDDF79A3D42}"/>
    <cellStyle name="Input 5 2 2 2 2 3 5" xfId="23898" xr:uid="{EE2496B1-2F6B-4CDC-B78D-CE7F1EC89D8A}"/>
    <cellStyle name="Input 5 2 2 2 2 3_Int on Cust Dep" xfId="23899" xr:uid="{E32F2281-9F49-4C2A-82FB-F31C7852A167}"/>
    <cellStyle name="Input 5 2 2 2 2 4" xfId="23900" xr:uid="{693BDF8B-A0DB-4041-ABAB-6B81BF2FBCBB}"/>
    <cellStyle name="Input 5 2 2 2 2 5" xfId="23901" xr:uid="{3152EC22-7302-4E61-B9A8-E8CD7DB07FEB}"/>
    <cellStyle name="Input 5 2 2 2 2 6" xfId="23902" xr:uid="{A821F290-49B7-4339-90D8-385A0EE695CF}"/>
    <cellStyle name="Input 5 2 2 2 2_INPUT Allocators" xfId="23903" xr:uid="{69B7CCB6-3631-401C-99B9-3312EE003C93}"/>
    <cellStyle name="Input 5 2 2 2 3" xfId="23904" xr:uid="{F29E23B8-88C9-4B52-B648-5CF82B7717F8}"/>
    <cellStyle name="Input 5 2 2 2 3 2" xfId="23905" xr:uid="{0E125643-94E6-44D6-830E-EDB24C05CE95}"/>
    <cellStyle name="Input 5 2 2 2 3 2 2" xfId="23906" xr:uid="{3E230479-BDAA-4B48-98D8-5DE7B76D9E53}"/>
    <cellStyle name="Input 5 2 2 2 3 2 3" xfId="23907" xr:uid="{8B03E96B-D998-40CA-ACBA-46725B4B2685}"/>
    <cellStyle name="Input 5 2 2 2 3 2 4" xfId="23908" xr:uid="{BB2F0035-9A93-4DC1-B957-6EE6A479B615}"/>
    <cellStyle name="Input 5 2 2 2 3 2 5" xfId="23909" xr:uid="{E5D74F36-B62C-4764-9827-FAED4714C8FA}"/>
    <cellStyle name="Input 5 2 2 2 3 2_Int on Cust Dep" xfId="23910" xr:uid="{80E2C2BB-B249-4D0A-883D-0BD00E71CA48}"/>
    <cellStyle name="Input 5 2 2 2 3 3" xfId="23911" xr:uid="{4C4D4518-78A8-4199-BB0C-2991F8B37089}"/>
    <cellStyle name="Input 5 2 2 2 3 4" xfId="23912" xr:uid="{A5170481-A337-4699-B252-6AAC4DCCD349}"/>
    <cellStyle name="Input 5 2 2 2 3 5" xfId="23913" xr:uid="{9E81F974-A0A0-4C38-A07D-128CD64E4C28}"/>
    <cellStyle name="Input 5 2 2 2 3 6" xfId="23914" xr:uid="{929FCF9F-2E48-4FE0-BA49-E2AE96BEF76A}"/>
    <cellStyle name="Input 5 2 2 2 3 7" xfId="23915" xr:uid="{7F17EE76-3F4D-447C-BE49-D812378ABCE5}"/>
    <cellStyle name="Input 5 2 2 2 3 8" xfId="23916" xr:uid="{FB8DFDB9-A277-4A41-8889-A8E72BB9A559}"/>
    <cellStyle name="Input 5 2 2 2 3 9" xfId="23917" xr:uid="{E14E818F-C8E2-424B-A00A-21A1DB8EA666}"/>
    <cellStyle name="Input 5 2 2 2 3_Int on Cust Dep" xfId="23918" xr:uid="{65E9ED11-8EC4-40ED-9725-BF576CFC0B5E}"/>
    <cellStyle name="Input 5 2 2 2 4" xfId="23919" xr:uid="{7DD685E9-DEAB-446A-95DC-9699BAD16253}"/>
    <cellStyle name="Input 5 2 2 2 4 2" xfId="23920" xr:uid="{9ABD17DD-E544-40B2-8BF2-309CB6B1133A}"/>
    <cellStyle name="Input 5 2 2 2 4 3" xfId="23921" xr:uid="{0614E3C6-B800-43BA-BEE5-89DD7CDF7A4D}"/>
    <cellStyle name="Input 5 2 2 2 4 4" xfId="23922" xr:uid="{54293C65-3BAB-4082-8999-FAF4F2E9241C}"/>
    <cellStyle name="Input 5 2 2 2 4 5" xfId="23923" xr:uid="{DE38DF39-4BEA-4F6B-841C-F2183F686103}"/>
    <cellStyle name="Input 5 2 2 2 4_Int on Cust Dep" xfId="23924" xr:uid="{89B61384-1D82-422C-82C7-F2F62F507EEC}"/>
    <cellStyle name="Input 5 2 2 2 5" xfId="23925" xr:uid="{5F540111-BF89-4C57-A7C6-6852828F5C2F}"/>
    <cellStyle name="Input 5 2 2 2 5 2" xfId="23926" xr:uid="{F40E070C-FE3C-4ADB-BC00-CC09320217B9}"/>
    <cellStyle name="Input 5 2 2 2 5 3" xfId="23927" xr:uid="{D890D48E-01DA-4394-B803-3B35F232C278}"/>
    <cellStyle name="Input 5 2 2 2 5 4" xfId="23928" xr:uid="{3F9F51B1-79FC-4762-BB38-185B3A9DD590}"/>
    <cellStyle name="Input 5 2 2 2 5 5" xfId="23929" xr:uid="{7D5B7116-6D1D-4D74-BDBD-3B6C5B2A5587}"/>
    <cellStyle name="Input 5 2 2 2 5_Int on Cust Dep" xfId="23930" xr:uid="{745F226A-33B5-45FC-BD32-615ED89F8855}"/>
    <cellStyle name="Input 5 2 2 2 6" xfId="23931" xr:uid="{365AB0E4-B83E-4714-9490-31C10655B66B}"/>
    <cellStyle name="Input 5 2 2 2 7" xfId="23932" xr:uid="{90AA8872-467D-40F2-8BC7-FBBC036419DE}"/>
    <cellStyle name="Input 5 2 2 2 8" xfId="23933" xr:uid="{CA704C40-0B3D-4E1F-A89F-01D665C4E6D2}"/>
    <cellStyle name="Input 5 2 2 2 9" xfId="23934" xr:uid="{28E88D6F-F80B-4D96-9046-2C254809C32E}"/>
    <cellStyle name="Input 5 2 2 2_INPUT Allocators" xfId="23935" xr:uid="{6E439145-A01F-4E99-841A-A2D331212B7B}"/>
    <cellStyle name="Input 5 2 2_INPUT Allocators" xfId="23936" xr:uid="{CDA19985-63B7-42EB-A3D6-12AED7611900}"/>
    <cellStyle name="Input 5 2 3" xfId="23937" xr:uid="{09710B9E-DAF8-4012-9F0E-3DEFFAA4BE33}"/>
    <cellStyle name="Input 5 2 3 10" xfId="23938" xr:uid="{4A48B4B9-344B-4219-90D8-82C6F34FECB9}"/>
    <cellStyle name="Input 5 2 3 11" xfId="23939" xr:uid="{6B0379D1-C2D4-472C-9920-306AEF7414DE}"/>
    <cellStyle name="Input 5 2 3 12" xfId="23940" xr:uid="{794FFA7A-7047-4CA5-BCE5-DD06FF01B777}"/>
    <cellStyle name="Input 5 2 3 2" xfId="23941" xr:uid="{744C8DF8-2A7C-4B6F-9472-54A08B097860}"/>
    <cellStyle name="Input 5 2 3 2 2" xfId="23942" xr:uid="{DE325D0B-11C5-46EE-9400-E621DFCDBAD8}"/>
    <cellStyle name="Input 5 2 3 2 2 2" xfId="23943" xr:uid="{3CE8671B-69B0-4441-A311-53B9F8640279}"/>
    <cellStyle name="Input 5 2 3 2 2 2 2" xfId="23944" xr:uid="{04BD2C62-4321-4028-9723-2588589842F3}"/>
    <cellStyle name="Input 5 2 3 2 2 2 3" xfId="23945" xr:uid="{F7FC06ED-2261-4B69-9170-0127CBB74E50}"/>
    <cellStyle name="Input 5 2 3 2 2 2 4" xfId="23946" xr:uid="{EC66EE79-11BF-466B-B4DF-3D5B6B83086D}"/>
    <cellStyle name="Input 5 2 3 2 2 2 5" xfId="23947" xr:uid="{57958EB4-EB46-4033-B1A9-C6E4EAD9B8AA}"/>
    <cellStyle name="Input 5 2 3 2 2 2_Int on Cust Dep" xfId="23948" xr:uid="{F82526CA-26E9-4C35-9EFC-47DDF06B8B55}"/>
    <cellStyle name="Input 5 2 3 2 2 3" xfId="23949" xr:uid="{6949212A-56DA-4B8E-86E3-43BB84417AF6}"/>
    <cellStyle name="Input 5 2 3 2 2 4" xfId="23950" xr:uid="{4F315235-7004-4F26-A6B6-D198BFA04F1D}"/>
    <cellStyle name="Input 5 2 3 2 2 5" xfId="23951" xr:uid="{65B53505-129E-49EC-A6CC-C65F247B8E10}"/>
    <cellStyle name="Input 5 2 3 2 2 6" xfId="23952" xr:uid="{98EE9F00-523B-41B9-9C77-1623A6F26633}"/>
    <cellStyle name="Input 5 2 3 2 2 7" xfId="23953" xr:uid="{17A0B10F-33C8-49E3-8C4F-B785DA3D379F}"/>
    <cellStyle name="Input 5 2 3 2 2 8" xfId="23954" xr:uid="{968199A3-1E5E-4A2A-9CCC-2B3BA35596BC}"/>
    <cellStyle name="Input 5 2 3 2 2 9" xfId="23955" xr:uid="{984EFABE-C4F6-4A3E-91F6-6916F36A20E0}"/>
    <cellStyle name="Input 5 2 3 2 2_Int on Cust Dep" xfId="23956" xr:uid="{CD771742-29EE-4EFD-A77D-7C52C3DA0084}"/>
    <cellStyle name="Input 5 2 3 2 3" xfId="23957" xr:uid="{21A039D3-8A7D-4B36-ACC9-8A300704CE33}"/>
    <cellStyle name="Input 5 2 3 2 3 2" xfId="23958" xr:uid="{821BA717-089C-4126-9432-E31C8D00EF00}"/>
    <cellStyle name="Input 5 2 3 2 3 3" xfId="23959" xr:uid="{E1E9F5C3-0996-4FDE-B772-6A212B20F610}"/>
    <cellStyle name="Input 5 2 3 2 3 4" xfId="23960" xr:uid="{7BFBBE13-3DE0-4346-9360-D33D3A825B3B}"/>
    <cellStyle name="Input 5 2 3 2 3 5" xfId="23961" xr:uid="{B292990D-BD94-4436-B198-18580B8B3E51}"/>
    <cellStyle name="Input 5 2 3 2 3_Int on Cust Dep" xfId="23962" xr:uid="{D72B9779-62CE-469B-B2E1-DEEC882A0E19}"/>
    <cellStyle name="Input 5 2 3 2 4" xfId="23963" xr:uid="{8848EED3-905B-446E-9229-D3FFA03F797E}"/>
    <cellStyle name="Input 5 2 3 2 5" xfId="23964" xr:uid="{84CF55EA-03E7-4D5D-B824-69BF63B7E341}"/>
    <cellStyle name="Input 5 2 3 2 6" xfId="23965" xr:uid="{1CD53F61-C71B-493B-A7E2-55C18E7C885A}"/>
    <cellStyle name="Input 5 2 3 2_INPUT Allocators" xfId="23966" xr:uid="{DDE8188F-B498-4569-A057-A65F0EDB1081}"/>
    <cellStyle name="Input 5 2 3 3" xfId="23967" xr:uid="{EFEB7376-7080-4AF9-A68C-9C6A9BB5AF30}"/>
    <cellStyle name="Input 5 2 3 3 2" xfId="23968" xr:uid="{BA5CE71D-64E9-4661-A0B8-B5A0AFF6455D}"/>
    <cellStyle name="Input 5 2 3 3 2 2" xfId="23969" xr:uid="{A27AF3ED-E672-4E38-937B-AA2622F39D7D}"/>
    <cellStyle name="Input 5 2 3 3 2 3" xfId="23970" xr:uid="{15E13F34-F875-4886-AF15-46C7EBE2059A}"/>
    <cellStyle name="Input 5 2 3 3 2 4" xfId="23971" xr:uid="{AB6D0FAF-6949-4876-B471-AAF53B4D133F}"/>
    <cellStyle name="Input 5 2 3 3 2 5" xfId="23972" xr:uid="{21D82E7D-3762-4861-BFF3-C857AC6BEC68}"/>
    <cellStyle name="Input 5 2 3 3 2_Int on Cust Dep" xfId="23973" xr:uid="{98BFD7A7-B382-4D96-A45E-A41EADEF4628}"/>
    <cellStyle name="Input 5 2 3 3 3" xfId="23974" xr:uid="{6FDA7B84-FB1D-4B99-836B-4A82C17648DA}"/>
    <cellStyle name="Input 5 2 3 3 4" xfId="23975" xr:uid="{891DBC25-21EB-4C02-A158-E08DF0D43A97}"/>
    <cellStyle name="Input 5 2 3 3 5" xfId="23976" xr:uid="{7F4A40F6-5BFB-4E76-9DE8-5DCEFD98B640}"/>
    <cellStyle name="Input 5 2 3 3 6" xfId="23977" xr:uid="{92345FD7-F696-4D69-B973-5AF96BC585C9}"/>
    <cellStyle name="Input 5 2 3 3 7" xfId="23978" xr:uid="{A864B452-9414-43C1-828C-98279F370E04}"/>
    <cellStyle name="Input 5 2 3 3 8" xfId="23979" xr:uid="{46DE6990-26AC-4545-943F-A04543F16C51}"/>
    <cellStyle name="Input 5 2 3 3 9" xfId="23980" xr:uid="{A621EC97-0169-4C94-842D-F9EDA1C2C43D}"/>
    <cellStyle name="Input 5 2 3 3_Int on Cust Dep" xfId="23981" xr:uid="{DF4EDA18-2B5F-4F51-B61B-D80AF5BD1ECE}"/>
    <cellStyle name="Input 5 2 3 4" xfId="23982" xr:uid="{9AAF3296-1D59-41F8-BBEE-01490D974FFD}"/>
    <cellStyle name="Input 5 2 3 4 2" xfId="23983" xr:uid="{0A588B53-A9CE-4775-ABED-AF6C6E08D6EF}"/>
    <cellStyle name="Input 5 2 3 4 3" xfId="23984" xr:uid="{3619E734-832E-4519-9ACF-8B9A01515BBB}"/>
    <cellStyle name="Input 5 2 3 4 4" xfId="23985" xr:uid="{19190A80-1F99-4BE2-BB54-D9373C9D61AB}"/>
    <cellStyle name="Input 5 2 3 4 5" xfId="23986" xr:uid="{CCEE6E80-6B9E-4E89-B954-74393AAD185A}"/>
    <cellStyle name="Input 5 2 3 4_Int on Cust Dep" xfId="23987" xr:uid="{82AFCCDE-B1C5-4E4A-AEE7-B44199383E41}"/>
    <cellStyle name="Input 5 2 3 5" xfId="23988" xr:uid="{7126E2EC-F9BD-4B46-A695-130331D8487D}"/>
    <cellStyle name="Input 5 2 3 5 2" xfId="23989" xr:uid="{B28BF6CF-2510-4675-93AC-43D21D373094}"/>
    <cellStyle name="Input 5 2 3 5 3" xfId="23990" xr:uid="{615DDF80-8027-4B47-BD9F-F4D3CA670F9C}"/>
    <cellStyle name="Input 5 2 3 5 4" xfId="23991" xr:uid="{8030DBCD-4A59-4BD7-92D6-415785D97DB7}"/>
    <cellStyle name="Input 5 2 3 5 5" xfId="23992" xr:uid="{6C4F0E5C-F6F8-4B69-8B35-C213A765E1A3}"/>
    <cellStyle name="Input 5 2 3 5_Int on Cust Dep" xfId="23993" xr:uid="{230407EC-6BE0-464F-8EF4-436B3B6743AD}"/>
    <cellStyle name="Input 5 2 3 6" xfId="23994" xr:uid="{4D2F3CDB-5A2E-4640-84E8-05709C4D88F6}"/>
    <cellStyle name="Input 5 2 3 7" xfId="23995" xr:uid="{C87E3CF8-06D4-4293-8708-0A8F50572599}"/>
    <cellStyle name="Input 5 2 3 8" xfId="23996" xr:uid="{C33CAC62-2E46-4546-BCD4-A6FB3F506118}"/>
    <cellStyle name="Input 5 2 3 9" xfId="23997" xr:uid="{1E02BF50-1F20-4711-82CA-54A7502576F4}"/>
    <cellStyle name="Input 5 2 3_INPUT Allocators" xfId="23998" xr:uid="{E473280E-AB0E-424F-A5BD-203D277E57BF}"/>
    <cellStyle name="Input 5 2 4" xfId="23999" xr:uid="{F89D7C43-0FD3-4272-95EC-F1CC80B6D45E}"/>
    <cellStyle name="Input 5 2 4 10" xfId="24000" xr:uid="{CB3DB385-268F-45B2-B6C2-A75CA596BFCC}"/>
    <cellStyle name="Input 5 2 4 11" xfId="24001" xr:uid="{C11A74A5-98BB-4176-8F42-D91A02A4C26D}"/>
    <cellStyle name="Input 5 2 4 12" xfId="24002" xr:uid="{79150E0B-69C7-4350-9DA6-72040AE7FFE7}"/>
    <cellStyle name="Input 5 2 4 2" xfId="24003" xr:uid="{3E4CA460-0B5B-405E-8991-5529ADCB511A}"/>
    <cellStyle name="Input 5 2 4 2 2" xfId="24004" xr:uid="{999A2010-2465-47CB-A7FE-FA39F5A31E30}"/>
    <cellStyle name="Input 5 2 4 2 2 2" xfId="24005" xr:uid="{3A75E187-8B39-439A-AE8D-F7E0B575C9D9}"/>
    <cellStyle name="Input 5 2 4 2 2 2 2" xfId="24006" xr:uid="{A21A1B2A-F6C3-4562-B032-4CAFD43B0CBB}"/>
    <cellStyle name="Input 5 2 4 2 2 2 3" xfId="24007" xr:uid="{3EE39CA7-FCB2-4391-A644-E8FDA4E81291}"/>
    <cellStyle name="Input 5 2 4 2 2 2 4" xfId="24008" xr:uid="{D01BA763-B6CC-4674-A1F3-7D51FB8F9844}"/>
    <cellStyle name="Input 5 2 4 2 2 2 5" xfId="24009" xr:uid="{ED324DFE-9864-4114-8A7E-41888D66BEB8}"/>
    <cellStyle name="Input 5 2 4 2 2 2_Int on Cust Dep" xfId="24010" xr:uid="{5E5869D1-1ADD-4C9F-B789-A59435CA5FCE}"/>
    <cellStyle name="Input 5 2 4 2 2 3" xfId="24011" xr:uid="{327F4701-DDB4-4931-9F31-5229CCBE761E}"/>
    <cellStyle name="Input 5 2 4 2 2 4" xfId="24012" xr:uid="{727F843B-D5A5-4B3B-9172-F2971CAF3EC3}"/>
    <cellStyle name="Input 5 2 4 2 2 5" xfId="24013" xr:uid="{0D823979-7819-4576-BB52-5C78E3234047}"/>
    <cellStyle name="Input 5 2 4 2 2 6" xfId="24014" xr:uid="{78231085-FBF9-4E46-84F6-B2D2A8DB1A7A}"/>
    <cellStyle name="Input 5 2 4 2 2 7" xfId="24015" xr:uid="{7BD396C1-E070-486B-AAF9-09A4A1D3F8BD}"/>
    <cellStyle name="Input 5 2 4 2 2 8" xfId="24016" xr:uid="{798CDFBF-45F1-48D3-BC47-74C4DF461F96}"/>
    <cellStyle name="Input 5 2 4 2 2 9" xfId="24017" xr:uid="{D422A9F6-F9D1-4D52-B71F-6A61DB107F06}"/>
    <cellStyle name="Input 5 2 4 2 2_Int on Cust Dep" xfId="24018" xr:uid="{EB6C6FEF-2464-4DD8-A075-39FF795BD53D}"/>
    <cellStyle name="Input 5 2 4 2 3" xfId="24019" xr:uid="{DFD99FEE-E97B-43E4-8801-42BB3128BDFA}"/>
    <cellStyle name="Input 5 2 4 2 3 2" xfId="24020" xr:uid="{4103DFB8-EA09-4362-AEFA-5A989C5E20D5}"/>
    <cellStyle name="Input 5 2 4 2 3 3" xfId="24021" xr:uid="{7C9D56B9-40C7-49D2-9696-A259C7C371D4}"/>
    <cellStyle name="Input 5 2 4 2 3 4" xfId="24022" xr:uid="{DE2B981D-CBFC-494D-9B80-CD76CED5E5C3}"/>
    <cellStyle name="Input 5 2 4 2 3 5" xfId="24023" xr:uid="{7B83815F-3F21-423D-94B6-4F44E98CF2AC}"/>
    <cellStyle name="Input 5 2 4 2 3_Int on Cust Dep" xfId="24024" xr:uid="{849A5CAB-D543-4DFD-A247-FB8A99B7A6BE}"/>
    <cellStyle name="Input 5 2 4 2 4" xfId="24025" xr:uid="{AE42B53C-1EF4-480A-9D81-6B5EE4775076}"/>
    <cellStyle name="Input 5 2 4 2 5" xfId="24026" xr:uid="{09213B9E-58DF-425B-BAA4-72C640429C0A}"/>
    <cellStyle name="Input 5 2 4 2 6" xfId="24027" xr:uid="{A7FDD6B3-0186-434D-B2E2-A9B682A7DF23}"/>
    <cellStyle name="Input 5 2 4 2_INPUT Allocators" xfId="24028" xr:uid="{278528E7-8777-464A-A6DA-CC3CE531E228}"/>
    <cellStyle name="Input 5 2 4 3" xfId="24029" xr:uid="{48E08F05-B1DE-401D-895A-F2D7AD9B4D86}"/>
    <cellStyle name="Input 5 2 4 3 2" xfId="24030" xr:uid="{437C98AC-1243-4F05-9D36-6652AFC4172C}"/>
    <cellStyle name="Input 5 2 4 3 2 2" xfId="24031" xr:uid="{68CC88C0-C8F4-4DA1-AE6D-3DE57DFE860F}"/>
    <cellStyle name="Input 5 2 4 3 2 3" xfId="24032" xr:uid="{3623B17F-B0AF-4E1F-83F0-2F8206889930}"/>
    <cellStyle name="Input 5 2 4 3 2 4" xfId="24033" xr:uid="{73441607-5D40-4CFE-800B-E9645B96387C}"/>
    <cellStyle name="Input 5 2 4 3 2 5" xfId="24034" xr:uid="{8C18FED7-EBAE-4285-8CCF-748193EAEF86}"/>
    <cellStyle name="Input 5 2 4 3 2_Int on Cust Dep" xfId="24035" xr:uid="{EAE304C8-3D2A-4BA8-B66F-BFCBF7CE3AF0}"/>
    <cellStyle name="Input 5 2 4 3 3" xfId="24036" xr:uid="{969FCAA9-7720-4638-8846-A75326577387}"/>
    <cellStyle name="Input 5 2 4 3 4" xfId="24037" xr:uid="{289464CD-2C19-4801-B164-61B8DB2167F6}"/>
    <cellStyle name="Input 5 2 4 3 5" xfId="24038" xr:uid="{D50B0460-2A52-4AE2-AF81-A3CAE072A22B}"/>
    <cellStyle name="Input 5 2 4 3 6" xfId="24039" xr:uid="{6BBE02E5-9983-40F0-B107-4125688EC587}"/>
    <cellStyle name="Input 5 2 4 3 7" xfId="24040" xr:uid="{A6B9FCEE-A191-4082-AAF6-2FA4EC4F0904}"/>
    <cellStyle name="Input 5 2 4 3 8" xfId="24041" xr:uid="{96DAC2D6-2C96-4088-A42B-C07C64C54778}"/>
    <cellStyle name="Input 5 2 4 3 9" xfId="24042" xr:uid="{1756C074-5850-4707-AEF3-511271094F2A}"/>
    <cellStyle name="Input 5 2 4 3_Int on Cust Dep" xfId="24043" xr:uid="{8C9401BD-0075-4361-83B6-301A97C88993}"/>
    <cellStyle name="Input 5 2 4 4" xfId="24044" xr:uid="{2077D9E9-81F6-4F95-91C5-F95BFBCB5B7F}"/>
    <cellStyle name="Input 5 2 4 4 2" xfId="24045" xr:uid="{15F1DEB7-FDE1-4C21-9EC1-041F2A1BB430}"/>
    <cellStyle name="Input 5 2 4 4 3" xfId="24046" xr:uid="{863FB42A-C39A-4C3B-9EC0-B41DDE0EFA97}"/>
    <cellStyle name="Input 5 2 4 4 4" xfId="24047" xr:uid="{3258C9E3-6FAF-4E5C-A429-3E42023829F5}"/>
    <cellStyle name="Input 5 2 4 4 5" xfId="24048" xr:uid="{2C821B27-0CF5-419E-A443-597376FBF767}"/>
    <cellStyle name="Input 5 2 4 4_Int on Cust Dep" xfId="24049" xr:uid="{DFF81B27-4FEB-4EF3-858B-3BDF069F125C}"/>
    <cellStyle name="Input 5 2 4 5" xfId="24050" xr:uid="{EF106E7F-DAA8-4BA5-BB9B-CF4B1BBD7315}"/>
    <cellStyle name="Input 5 2 4 5 2" xfId="24051" xr:uid="{D0E0FC38-AE11-4B81-B295-145689D6F023}"/>
    <cellStyle name="Input 5 2 4 5 3" xfId="24052" xr:uid="{0B483E9D-130B-4D58-AEED-A2564AD37A98}"/>
    <cellStyle name="Input 5 2 4 5 4" xfId="24053" xr:uid="{0CFB03A9-A274-44F0-9934-FA75784566B2}"/>
    <cellStyle name="Input 5 2 4 5 5" xfId="24054" xr:uid="{D947BF38-CCEF-427D-B8C5-23958165F2F0}"/>
    <cellStyle name="Input 5 2 4 5_Int on Cust Dep" xfId="24055" xr:uid="{33636D33-C74A-4B27-BB7D-8B9C903BA197}"/>
    <cellStyle name="Input 5 2 4 6" xfId="24056" xr:uid="{61A6E402-2D3A-4598-97A9-27D695C34F3B}"/>
    <cellStyle name="Input 5 2 4 7" xfId="24057" xr:uid="{E6E9223D-7F39-4D3E-859D-C96D071B0345}"/>
    <cellStyle name="Input 5 2 4 8" xfId="24058" xr:uid="{168E3898-A93E-4A88-BADB-5508CC3D3D9F}"/>
    <cellStyle name="Input 5 2 4 9" xfId="24059" xr:uid="{9BF589F1-461A-4D10-BDDE-CEE318C6F6C3}"/>
    <cellStyle name="Input 5 2 4_INPUT Allocators" xfId="24060" xr:uid="{3F88CD26-8BC6-4BB5-9123-64D57DB9831D}"/>
    <cellStyle name="Input 5 2 5" xfId="24061" xr:uid="{08833428-810A-4777-8E5A-A5A08B2B281E}"/>
    <cellStyle name="Input 5 2 5 2" xfId="24062" xr:uid="{8215CCE0-B615-46D9-89C0-F6EE978FD87B}"/>
    <cellStyle name="Input 5 2 5 2 2" xfId="24063" xr:uid="{ADD60102-74CB-4BA0-BCC0-B675DE34A3F5}"/>
    <cellStyle name="Input 5 2 5 2 2 2" xfId="24064" xr:uid="{86CC3239-8F2F-4E2B-B24A-4D4A3C80EFF1}"/>
    <cellStyle name="Input 5 2 5 2 2 3" xfId="24065" xr:uid="{E553C5C3-4402-4A53-964D-5194C9C69E35}"/>
    <cellStyle name="Input 5 2 5 2 2 4" xfId="24066" xr:uid="{A6B9F9BD-2878-456B-A942-81978D4D8706}"/>
    <cellStyle name="Input 5 2 5 2 2 5" xfId="24067" xr:uid="{A5F3DF5B-0943-4747-B7CC-17C46D8633E7}"/>
    <cellStyle name="Input 5 2 5 2 2_Int on Cust Dep" xfId="24068" xr:uid="{07DBA368-DE7D-4854-B22C-744FB56CBF38}"/>
    <cellStyle name="Input 5 2 5 2 3" xfId="24069" xr:uid="{2D7FB7B3-C766-4E4E-81B0-05F8F0DA95C9}"/>
    <cellStyle name="Input 5 2 5 2 4" xfId="24070" xr:uid="{4BDB7356-F9DF-4141-92C5-26B24FF4FD47}"/>
    <cellStyle name="Input 5 2 5 2 5" xfId="24071" xr:uid="{13F5C2A7-118C-45BF-B285-B38121D477A0}"/>
    <cellStyle name="Input 5 2 5 2 6" xfId="24072" xr:uid="{C41EB7FD-41D3-46E3-9964-890EE34E3848}"/>
    <cellStyle name="Input 5 2 5 2 7" xfId="24073" xr:uid="{9055883C-2935-438B-ADF2-CCFAF462DD73}"/>
    <cellStyle name="Input 5 2 5 2 8" xfId="24074" xr:uid="{3DF8E77C-7953-44BD-A4FB-5B60472D374F}"/>
    <cellStyle name="Input 5 2 5 2 9" xfId="24075" xr:uid="{72C80BD5-299A-4820-A3C1-8C57F2B41A01}"/>
    <cellStyle name="Input 5 2 5 2_Int on Cust Dep" xfId="24076" xr:uid="{C3F091C9-CAF6-494A-8387-C5F460D89ECD}"/>
    <cellStyle name="Input 5 2 5 3" xfId="24077" xr:uid="{CF4DF189-62E7-47EF-BB2C-72D18332676E}"/>
    <cellStyle name="Input 5 2 5 3 2" xfId="24078" xr:uid="{FDA002A8-330F-4F48-8A12-C086D45A720B}"/>
    <cellStyle name="Input 5 2 5 3 3" xfId="24079" xr:uid="{42476F82-7200-418C-BB9B-50061040DA4E}"/>
    <cellStyle name="Input 5 2 5 3 4" xfId="24080" xr:uid="{0F1D74D5-9EF1-44CC-A6B1-920AC420BCAD}"/>
    <cellStyle name="Input 5 2 5 3 5" xfId="24081" xr:uid="{4F122BCB-BA73-430A-8EC6-8E5E3CC636F4}"/>
    <cellStyle name="Input 5 2 5 3_Int on Cust Dep" xfId="24082" xr:uid="{940F7C57-CA97-472E-9400-FA84CB2EC8AC}"/>
    <cellStyle name="Input 5 2 5 4" xfId="24083" xr:uid="{D5F84DB2-07E2-4772-B27B-C804C35A4148}"/>
    <cellStyle name="Input 5 2 5 5" xfId="24084" xr:uid="{768CC93D-2B48-4F1A-888E-4E3C4770DBC1}"/>
    <cellStyle name="Input 5 2 5 6" xfId="24085" xr:uid="{B6EFD771-2656-49D4-BE9D-9DD4A44A6290}"/>
    <cellStyle name="Input 5 2 5_INPUT Allocators" xfId="24086" xr:uid="{8BA23414-2857-40C7-9820-051BEB753192}"/>
    <cellStyle name="Input 5 2 6" xfId="24087" xr:uid="{7CB3D413-3F17-4227-BF82-6EB5ACFF86EC}"/>
    <cellStyle name="Input 5 2 6 2" xfId="24088" xr:uid="{94B54037-2423-4744-A6F5-5745DE6506C5}"/>
    <cellStyle name="Input 5 2 6 2 2" xfId="24089" xr:uid="{26FBD146-F78A-4745-AB95-FF23ADAFD15C}"/>
    <cellStyle name="Input 5 2 6 2 3" xfId="24090" xr:uid="{BE1B0404-B15F-40AF-8EF4-53710FB39917}"/>
    <cellStyle name="Input 5 2 6 2 4" xfId="24091" xr:uid="{6C6F6390-E910-4063-ADDC-C90797CC99BF}"/>
    <cellStyle name="Input 5 2 6 2 5" xfId="24092" xr:uid="{0AC5A256-E7FD-4EC0-9EDB-507B07A973E5}"/>
    <cellStyle name="Input 5 2 6 2_Int on Cust Dep" xfId="24093" xr:uid="{36B95BDB-C3E3-4BCD-B892-4CE0880C28B0}"/>
    <cellStyle name="Input 5 2 6 3" xfId="24094" xr:uid="{0A79E348-5443-4156-ACFE-03C3020E599C}"/>
    <cellStyle name="Input 5 2 6 4" xfId="24095" xr:uid="{5F8E6296-4D09-4F31-B4C6-92810AA2D385}"/>
    <cellStyle name="Input 5 2 6 5" xfId="24096" xr:uid="{12E91AF4-F760-4FEB-9A70-3D3A9AE8FEF5}"/>
    <cellStyle name="Input 5 2 6 6" xfId="24097" xr:uid="{976AB0CA-F174-48AD-90ED-8C39200D2C93}"/>
    <cellStyle name="Input 5 2 6 7" xfId="24098" xr:uid="{FEF7FEFE-EB61-418D-B61F-027EE8851BBC}"/>
    <cellStyle name="Input 5 2 6 8" xfId="24099" xr:uid="{CEA06002-25DD-468A-B4DC-DA781861207C}"/>
    <cellStyle name="Input 5 2 6 9" xfId="24100" xr:uid="{B7D1ABE5-D775-4E27-872B-D8E73136A9E7}"/>
    <cellStyle name="Input 5 2 6_Int on Cust Dep" xfId="24101" xr:uid="{0423C21F-F7B4-4AF4-A75C-1539DEAD11E1}"/>
    <cellStyle name="Input 5 2 7" xfId="24102" xr:uid="{FE4A07F8-A50C-4C17-B46C-1721AFE1451F}"/>
    <cellStyle name="Input 5 2 7 2" xfId="24103" xr:uid="{A374E8B4-4692-402C-B2AA-35B2B9132C80}"/>
    <cellStyle name="Input 5 2 7 3" xfId="24104" xr:uid="{63F6BF4B-5794-4DBC-82AD-B6BBF8F89552}"/>
    <cellStyle name="Input 5 2 7 4" xfId="24105" xr:uid="{847C6EE9-ACD7-4BDF-9EE8-0C406DAA146E}"/>
    <cellStyle name="Input 5 2 7 5" xfId="24106" xr:uid="{44E7D26D-A204-4215-B9F0-A5AAB7451AA8}"/>
    <cellStyle name="Input 5 2 7_Int on Cust Dep" xfId="24107" xr:uid="{87B68D50-C181-4BD2-8B16-A777222E08D2}"/>
    <cellStyle name="Input 5 2 8" xfId="24108" xr:uid="{7CE4D40E-C33A-40CD-98B7-D944E7C38607}"/>
    <cellStyle name="Input 5 2 8 2" xfId="24109" xr:uid="{78568C70-047E-4996-A50B-66E50307CF96}"/>
    <cellStyle name="Input 5 2 8 3" xfId="24110" xr:uid="{E6FC05A6-36F9-4B91-8E2A-BC0DAEFF9E7E}"/>
    <cellStyle name="Input 5 2 8 4" xfId="24111" xr:uid="{9E1AC57F-2F70-441A-932D-2E916B356948}"/>
    <cellStyle name="Input 5 2 8 5" xfId="24112" xr:uid="{CED22762-FF52-49F8-BC13-E30FBFE16078}"/>
    <cellStyle name="Input 5 2 8_Int on Cust Dep" xfId="24113" xr:uid="{F29A7671-4481-446A-A9C1-1AAB07749F9C}"/>
    <cellStyle name="Input 5 2 9" xfId="24114" xr:uid="{09F868B8-2C05-4371-9B9D-7E77FCE8B6BA}"/>
    <cellStyle name="Input 5 2_INPUT Allocators" xfId="24115" xr:uid="{22931DF0-4DBF-45B8-9D45-D8CB99D29FA6}"/>
    <cellStyle name="Input 5 3" xfId="24116" xr:uid="{C3D8E894-538B-4A62-AF3B-D27A90FC3174}"/>
    <cellStyle name="Input 5 3 10" xfId="24117" xr:uid="{EB12D07D-2728-4CCA-95E9-42CE4616338E}"/>
    <cellStyle name="Input 5 3 11" xfId="24118" xr:uid="{01CCF0D9-D193-431B-A038-4CA48FFE1F5F}"/>
    <cellStyle name="Input 5 3 12" xfId="24119" xr:uid="{ED5C33F6-E12F-4BFE-A512-8E780A85B736}"/>
    <cellStyle name="Input 5 3 13" xfId="24120" xr:uid="{7B2B4945-A4CF-4821-8A0D-C69F3372A846}"/>
    <cellStyle name="Input 5 3 14" xfId="24121" xr:uid="{B6FBAED1-B2D3-497D-969D-780EC06BFD7E}"/>
    <cellStyle name="Input 5 3 15" xfId="24122" xr:uid="{057A7F87-4490-4564-B6CD-366207E3284C}"/>
    <cellStyle name="Input 5 3 2" xfId="24123" xr:uid="{FBE9CFCE-E7E7-49AB-AE6F-81992446D3E9}"/>
    <cellStyle name="Input 5 3 2 2" xfId="24124" xr:uid="{19E84D44-0FA4-429B-B80A-6EFFC394404B}"/>
    <cellStyle name="Input 5 3 2 2 10" xfId="24125" xr:uid="{1CF349EC-BA73-4DD3-8F08-EC457BB9A02C}"/>
    <cellStyle name="Input 5 3 2 2 11" xfId="24126" xr:uid="{39AF8362-DB9A-4978-A0A7-1B1DB8C0E8BA}"/>
    <cellStyle name="Input 5 3 2 2 12" xfId="24127" xr:uid="{E33457F7-B801-409D-AD0D-736CC572A556}"/>
    <cellStyle name="Input 5 3 2 2 2" xfId="24128" xr:uid="{909E0493-9DED-4A9E-A96D-BA666CA36BC8}"/>
    <cellStyle name="Input 5 3 2 2 2 2" xfId="24129" xr:uid="{C2F97587-3B32-46B5-86A2-40F17C3B137E}"/>
    <cellStyle name="Input 5 3 2 2 2 2 2" xfId="24130" xr:uid="{51239DCA-7B8C-42AC-870F-3B0033B7444F}"/>
    <cellStyle name="Input 5 3 2 2 2 2 2 2" xfId="24131" xr:uid="{C54F2C4C-F2D6-412D-943F-C2FE61D2C1D0}"/>
    <cellStyle name="Input 5 3 2 2 2 2 2 3" xfId="24132" xr:uid="{7B0153C7-0517-44F7-9366-1DF981F95D2C}"/>
    <cellStyle name="Input 5 3 2 2 2 2 2 4" xfId="24133" xr:uid="{E5171D0A-B4BB-46CE-B3F1-3ABC94EFC7CB}"/>
    <cellStyle name="Input 5 3 2 2 2 2 2 5" xfId="24134" xr:uid="{5DA02D4C-094C-4F54-AC4E-97B7B52DC45E}"/>
    <cellStyle name="Input 5 3 2 2 2 2 2_Int on Cust Dep" xfId="24135" xr:uid="{80AE125B-C1E9-4915-98CA-9418F56B7278}"/>
    <cellStyle name="Input 5 3 2 2 2 2 3" xfId="24136" xr:uid="{D708273A-EA00-4DCA-A1B8-472876CB4FE8}"/>
    <cellStyle name="Input 5 3 2 2 2 2 4" xfId="24137" xr:uid="{6E914FEE-0C85-44BB-A6F4-BCE57D165843}"/>
    <cellStyle name="Input 5 3 2 2 2 2 5" xfId="24138" xr:uid="{963AE67C-69A3-4A21-AB5A-32356627A4F7}"/>
    <cellStyle name="Input 5 3 2 2 2 2 6" xfId="24139" xr:uid="{400DCC9C-3559-4DE7-938F-783AE7624F8C}"/>
    <cellStyle name="Input 5 3 2 2 2 2 7" xfId="24140" xr:uid="{B83713A3-7AF7-4D33-9F3F-B4F3CD300A18}"/>
    <cellStyle name="Input 5 3 2 2 2 2 8" xfId="24141" xr:uid="{AE88A1AC-53B3-4A9B-9362-795C7C2A3A73}"/>
    <cellStyle name="Input 5 3 2 2 2 2 9" xfId="24142" xr:uid="{30CF9EF5-87FA-4818-B94D-3B33D8702F71}"/>
    <cellStyle name="Input 5 3 2 2 2 2_Int on Cust Dep" xfId="24143" xr:uid="{460A365C-9CBB-4755-986D-9D55F651B18D}"/>
    <cellStyle name="Input 5 3 2 2 2 3" xfId="24144" xr:uid="{30C421E8-4D98-4670-9C5F-FCD0E152E9B2}"/>
    <cellStyle name="Input 5 3 2 2 2 3 2" xfId="24145" xr:uid="{D242FC2D-1873-4851-B149-B343679BA14F}"/>
    <cellStyle name="Input 5 3 2 2 2 3 3" xfId="24146" xr:uid="{B417B4F7-E1D0-49B2-907B-88B9118A6C63}"/>
    <cellStyle name="Input 5 3 2 2 2 3 4" xfId="24147" xr:uid="{2B3395FA-4B38-4239-AF93-BF252DC61382}"/>
    <cellStyle name="Input 5 3 2 2 2 3 5" xfId="24148" xr:uid="{A214D54B-C59C-4CA6-97E3-F56D2E33BF7C}"/>
    <cellStyle name="Input 5 3 2 2 2 3_Int on Cust Dep" xfId="24149" xr:uid="{001AAE03-10D5-4D9E-B34B-D84B2C726449}"/>
    <cellStyle name="Input 5 3 2 2 2 4" xfId="24150" xr:uid="{5C478574-FC65-4A28-8B04-91ACCFDFA445}"/>
    <cellStyle name="Input 5 3 2 2 2 5" xfId="24151" xr:uid="{97B32E34-8B85-4871-AD08-569A6903F8DD}"/>
    <cellStyle name="Input 5 3 2 2 2 6" xfId="24152" xr:uid="{41FE5AFA-6D4E-4375-B912-23F88B91C372}"/>
    <cellStyle name="Input 5 3 2 2 2_INPUT Allocators" xfId="24153" xr:uid="{66150CD0-B706-432A-BCF0-47E3F5D70782}"/>
    <cellStyle name="Input 5 3 2 2 3" xfId="24154" xr:uid="{9759072D-09F5-4022-A967-09866EBBAD9F}"/>
    <cellStyle name="Input 5 3 2 2 3 2" xfId="24155" xr:uid="{C08BF0A4-6448-4B61-8873-FC4B44FA7BA2}"/>
    <cellStyle name="Input 5 3 2 2 3 2 2" xfId="24156" xr:uid="{AFDE2554-D267-473A-8052-673C1C8CB408}"/>
    <cellStyle name="Input 5 3 2 2 3 2 3" xfId="24157" xr:uid="{EB1D1BDC-9991-409B-A89D-4A7F5BD08057}"/>
    <cellStyle name="Input 5 3 2 2 3 2 4" xfId="24158" xr:uid="{80ED6876-4CD5-4E36-BFDB-C1CA6392194F}"/>
    <cellStyle name="Input 5 3 2 2 3 2 5" xfId="24159" xr:uid="{8A389DF0-8F3C-4881-9271-F573CDB9D6B5}"/>
    <cellStyle name="Input 5 3 2 2 3 2_Int on Cust Dep" xfId="24160" xr:uid="{F48B7FC4-FC53-44CD-AB42-999F9FCFB9ED}"/>
    <cellStyle name="Input 5 3 2 2 3 3" xfId="24161" xr:uid="{DCC44BB8-9DFA-4DA6-86CE-2FBC76C70204}"/>
    <cellStyle name="Input 5 3 2 2 3 4" xfId="24162" xr:uid="{8AD55BEF-AA1E-4693-9E2E-8EDC23FF68C4}"/>
    <cellStyle name="Input 5 3 2 2 3 5" xfId="24163" xr:uid="{D922D728-1479-43D0-8291-36D135E0EFDD}"/>
    <cellStyle name="Input 5 3 2 2 3 6" xfId="24164" xr:uid="{7FF221CB-B47C-47C9-B769-7B9D4573435B}"/>
    <cellStyle name="Input 5 3 2 2 3 7" xfId="24165" xr:uid="{5B4A267D-722A-44C3-A682-D5BE813AC30C}"/>
    <cellStyle name="Input 5 3 2 2 3 8" xfId="24166" xr:uid="{32CEC1BD-8983-41A0-8F65-8F109526C9CC}"/>
    <cellStyle name="Input 5 3 2 2 3 9" xfId="24167" xr:uid="{BC10E06D-339E-4046-81A4-78E1073142F4}"/>
    <cellStyle name="Input 5 3 2 2 3_Int on Cust Dep" xfId="24168" xr:uid="{99112C15-FCC1-4527-8374-3D25A8B9EF4F}"/>
    <cellStyle name="Input 5 3 2 2 4" xfId="24169" xr:uid="{DC9540F0-B5DF-4D65-8CFF-7EA3BFB50906}"/>
    <cellStyle name="Input 5 3 2 2 4 2" xfId="24170" xr:uid="{304FB461-70FE-44D5-A81D-76875F5651CD}"/>
    <cellStyle name="Input 5 3 2 2 4 3" xfId="24171" xr:uid="{C7308AF1-DF51-4337-97D4-D0A008F7EF01}"/>
    <cellStyle name="Input 5 3 2 2 4 4" xfId="24172" xr:uid="{5B066FA2-9318-461E-A44D-50A70845BC45}"/>
    <cellStyle name="Input 5 3 2 2 4 5" xfId="24173" xr:uid="{6015CB39-8862-46FF-8963-173BB7F6D73A}"/>
    <cellStyle name="Input 5 3 2 2 4_Int on Cust Dep" xfId="24174" xr:uid="{77D2F1AD-8CB2-4872-8D1B-BB599748C755}"/>
    <cellStyle name="Input 5 3 2 2 5" xfId="24175" xr:uid="{16FE1882-109C-486F-B4A2-98C9786B953A}"/>
    <cellStyle name="Input 5 3 2 2 5 2" xfId="24176" xr:uid="{D279BC79-845D-41CB-82EC-4E031BB588CC}"/>
    <cellStyle name="Input 5 3 2 2 5 3" xfId="24177" xr:uid="{986A97A2-0E05-46E8-829A-74DB8C767B1E}"/>
    <cellStyle name="Input 5 3 2 2 5 4" xfId="24178" xr:uid="{E03E9C8F-45C5-4BBA-B15D-D1610F640D1F}"/>
    <cellStyle name="Input 5 3 2 2 5 5" xfId="24179" xr:uid="{C40D0E9A-D1A6-4526-889D-6C08A239BB03}"/>
    <cellStyle name="Input 5 3 2 2 5_Int on Cust Dep" xfId="24180" xr:uid="{A49340C6-6D65-4687-A65A-E2F8A226B70B}"/>
    <cellStyle name="Input 5 3 2 2 6" xfId="24181" xr:uid="{0322C93D-D1EA-41F7-8A3B-207C94B5C26A}"/>
    <cellStyle name="Input 5 3 2 2 7" xfId="24182" xr:uid="{C276678D-6B89-445F-B546-4A3704ED1110}"/>
    <cellStyle name="Input 5 3 2 2 8" xfId="24183" xr:uid="{A9C2D084-1ACD-455A-B7A9-EFE537FE4E5D}"/>
    <cellStyle name="Input 5 3 2 2 9" xfId="24184" xr:uid="{F378C8DD-FA6B-4D3C-83C0-2026B68D355D}"/>
    <cellStyle name="Input 5 3 2 2_INPUT Allocators" xfId="24185" xr:uid="{63F7AEDE-6702-4075-944B-B7FBEBE43D6B}"/>
    <cellStyle name="Input 5 3 2_INPUT Allocators" xfId="24186" xr:uid="{1593A232-A69C-4F82-A11B-58A05EE615C9}"/>
    <cellStyle name="Input 5 3 3" xfId="24187" xr:uid="{96C35917-325E-4F83-A020-A33780D009C0}"/>
    <cellStyle name="Input 5 3 3 10" xfId="24188" xr:uid="{8C1C3D36-1F37-4125-9B73-C8204C07E1C3}"/>
    <cellStyle name="Input 5 3 3 11" xfId="24189" xr:uid="{4BD1FF65-4C0C-4270-8290-E4164201CDF7}"/>
    <cellStyle name="Input 5 3 3 12" xfId="24190" xr:uid="{92848359-7513-45A8-B125-7DCFE39FC8BE}"/>
    <cellStyle name="Input 5 3 3 2" xfId="24191" xr:uid="{5545EAB5-B94B-478E-B6CF-A0A36016163D}"/>
    <cellStyle name="Input 5 3 3 2 2" xfId="24192" xr:uid="{1110D2D2-4E4D-4401-B9C6-F28D62AF2E1B}"/>
    <cellStyle name="Input 5 3 3 2 2 2" xfId="24193" xr:uid="{5F2A6323-35E7-4251-BDF6-F1CA0FCCBEB6}"/>
    <cellStyle name="Input 5 3 3 2 2 2 2" xfId="24194" xr:uid="{7F8A3F3A-BF79-462B-A14E-A1120667CCE5}"/>
    <cellStyle name="Input 5 3 3 2 2 2 3" xfId="24195" xr:uid="{E136E511-E2DF-4245-9A84-7950081DDDE1}"/>
    <cellStyle name="Input 5 3 3 2 2 2 4" xfId="24196" xr:uid="{6F444898-5210-4179-AE52-508B890245CA}"/>
    <cellStyle name="Input 5 3 3 2 2 2 5" xfId="24197" xr:uid="{C89D2B98-E61A-47FC-8331-EB6C98B3BA3A}"/>
    <cellStyle name="Input 5 3 3 2 2 2_Int on Cust Dep" xfId="24198" xr:uid="{18E8BE48-C625-4658-81F7-7C2AB7FD32EE}"/>
    <cellStyle name="Input 5 3 3 2 2 3" xfId="24199" xr:uid="{54A3C161-B206-4A3C-87F8-83798B81DAAB}"/>
    <cellStyle name="Input 5 3 3 2 2 4" xfId="24200" xr:uid="{FC7C699A-1C48-488C-BE98-510522D1C452}"/>
    <cellStyle name="Input 5 3 3 2 2 5" xfId="24201" xr:uid="{BB31FD28-5D00-43FF-B322-B1132AD90276}"/>
    <cellStyle name="Input 5 3 3 2 2 6" xfId="24202" xr:uid="{E91B6FE9-D352-43E3-980D-31D64BD91C56}"/>
    <cellStyle name="Input 5 3 3 2 2 7" xfId="24203" xr:uid="{EFDC3535-4B86-4452-B90E-A67043F476E1}"/>
    <cellStyle name="Input 5 3 3 2 2 8" xfId="24204" xr:uid="{22133057-6FB5-4E6F-9D5E-F205896143B2}"/>
    <cellStyle name="Input 5 3 3 2 2 9" xfId="24205" xr:uid="{05688C2E-28BA-4FEC-B002-46DA00CD9986}"/>
    <cellStyle name="Input 5 3 3 2 2_Int on Cust Dep" xfId="24206" xr:uid="{014177FB-2921-448D-B9AA-C3160A93536E}"/>
    <cellStyle name="Input 5 3 3 2 3" xfId="24207" xr:uid="{B5F782A9-1D10-4969-B499-F585E04A8577}"/>
    <cellStyle name="Input 5 3 3 2 3 2" xfId="24208" xr:uid="{9F97332B-FC6F-426C-8FFD-238CBC562EDB}"/>
    <cellStyle name="Input 5 3 3 2 3 3" xfId="24209" xr:uid="{2CDFA63B-2193-46EC-AFEA-1398E69B4000}"/>
    <cellStyle name="Input 5 3 3 2 3 4" xfId="24210" xr:uid="{BE982297-0531-42C2-8A46-DD50143219BB}"/>
    <cellStyle name="Input 5 3 3 2 3 5" xfId="24211" xr:uid="{43C41CEF-8569-4647-BFC9-94B6B1316058}"/>
    <cellStyle name="Input 5 3 3 2 3_Int on Cust Dep" xfId="24212" xr:uid="{8F013CE8-B3C8-4146-A283-E70D60D7AC88}"/>
    <cellStyle name="Input 5 3 3 2 4" xfId="24213" xr:uid="{1A21BABA-860E-4031-BF4D-C4A95A2E5E90}"/>
    <cellStyle name="Input 5 3 3 2 5" xfId="24214" xr:uid="{C48ED95F-F803-4076-9317-1FF1A83232AF}"/>
    <cellStyle name="Input 5 3 3 2 6" xfId="24215" xr:uid="{4AE15608-CDBC-41B5-853A-C40757AE5CDD}"/>
    <cellStyle name="Input 5 3 3 2_INPUT Allocators" xfId="24216" xr:uid="{CE9997AF-11EA-4836-A65B-36C4DBA8BA9D}"/>
    <cellStyle name="Input 5 3 3 3" xfId="24217" xr:uid="{93E1DBE6-E29D-4F45-87B7-3324623D475C}"/>
    <cellStyle name="Input 5 3 3 3 2" xfId="24218" xr:uid="{D936C781-30F6-4EC0-A972-4E98BEA6C601}"/>
    <cellStyle name="Input 5 3 3 3 2 2" xfId="24219" xr:uid="{7EC364DE-B820-4F25-BA21-2387044D5DC4}"/>
    <cellStyle name="Input 5 3 3 3 2 3" xfId="24220" xr:uid="{A8E78FDC-EA02-4476-A96F-AE387A242ED3}"/>
    <cellStyle name="Input 5 3 3 3 2 4" xfId="24221" xr:uid="{83AEA514-F640-4BA3-B4E1-F8C5B0B698A4}"/>
    <cellStyle name="Input 5 3 3 3 2 5" xfId="24222" xr:uid="{69739135-3176-45B8-A3EA-43806AF05BE3}"/>
    <cellStyle name="Input 5 3 3 3 2_Int on Cust Dep" xfId="24223" xr:uid="{BE648A0E-57B4-4692-88D7-D59228FDCDDD}"/>
    <cellStyle name="Input 5 3 3 3 3" xfId="24224" xr:uid="{2297BAB9-5A0B-4581-8C6A-58FBA5DA3F57}"/>
    <cellStyle name="Input 5 3 3 3 4" xfId="24225" xr:uid="{C2251BFB-1F22-4681-B658-001A5BEE20E0}"/>
    <cellStyle name="Input 5 3 3 3 5" xfId="24226" xr:uid="{EE5DD24E-0F84-440A-9FA0-70467AF0DBC3}"/>
    <cellStyle name="Input 5 3 3 3 6" xfId="24227" xr:uid="{8AB18F20-9076-4EE8-A142-7D5B67174530}"/>
    <cellStyle name="Input 5 3 3 3 7" xfId="24228" xr:uid="{2266E63C-16F3-43CE-9728-37C5F2F07995}"/>
    <cellStyle name="Input 5 3 3 3 8" xfId="24229" xr:uid="{78B2A058-345C-4CE3-B14E-E8A685B34A4E}"/>
    <cellStyle name="Input 5 3 3 3 9" xfId="24230" xr:uid="{DBD43689-3052-4B9A-968E-7C365A221D02}"/>
    <cellStyle name="Input 5 3 3 3_Int on Cust Dep" xfId="24231" xr:uid="{58E012E1-2266-4B0A-9548-37B76AA6476E}"/>
    <cellStyle name="Input 5 3 3 4" xfId="24232" xr:uid="{BEFDA0D8-68D7-4589-8D35-B58E7B412C3B}"/>
    <cellStyle name="Input 5 3 3 4 2" xfId="24233" xr:uid="{C21B8F1A-7525-4370-98BF-C6594459DE59}"/>
    <cellStyle name="Input 5 3 3 4 3" xfId="24234" xr:uid="{4E4439C2-F75E-45C1-998E-0E408267AB1D}"/>
    <cellStyle name="Input 5 3 3 4 4" xfId="24235" xr:uid="{71B980A0-9C80-4F06-A84A-54945F820AD6}"/>
    <cellStyle name="Input 5 3 3 4 5" xfId="24236" xr:uid="{9461E6E1-919F-458E-9DFC-106CCD5440F8}"/>
    <cellStyle name="Input 5 3 3 4_Int on Cust Dep" xfId="24237" xr:uid="{EB5128E8-3B5E-40CF-866D-5C02711CB542}"/>
    <cellStyle name="Input 5 3 3 5" xfId="24238" xr:uid="{ECD5FA4A-4C3E-4EFE-8D87-50322F68F367}"/>
    <cellStyle name="Input 5 3 3 5 2" xfId="24239" xr:uid="{66F82C37-014D-49A0-961C-F63222E091F5}"/>
    <cellStyle name="Input 5 3 3 5 3" xfId="24240" xr:uid="{3B6D0254-5658-4003-BEFB-2EDF0F448C41}"/>
    <cellStyle name="Input 5 3 3 5 4" xfId="24241" xr:uid="{706D710D-E7D4-4914-977E-79CBDA58DF87}"/>
    <cellStyle name="Input 5 3 3 5 5" xfId="24242" xr:uid="{DAC7F989-A1F4-40AE-9CE4-1350A6E5FDEE}"/>
    <cellStyle name="Input 5 3 3 5_Int on Cust Dep" xfId="24243" xr:uid="{589B434B-7C29-49CC-A26E-82E8FA2B12B5}"/>
    <cellStyle name="Input 5 3 3 6" xfId="24244" xr:uid="{0C3AD078-0040-4687-8629-A5A5935DCF11}"/>
    <cellStyle name="Input 5 3 3 7" xfId="24245" xr:uid="{B06F57ED-C77A-4519-A087-C40799B92E2F}"/>
    <cellStyle name="Input 5 3 3 8" xfId="24246" xr:uid="{2B276D63-9AEB-41E0-816B-3A2F6DB648ED}"/>
    <cellStyle name="Input 5 3 3 9" xfId="24247" xr:uid="{FA13C83C-67C1-4F50-B46D-4899267C2D15}"/>
    <cellStyle name="Input 5 3 3_INPUT Allocators" xfId="24248" xr:uid="{C8AB1E7C-3C8A-47C4-9EA3-C4975CA644CA}"/>
    <cellStyle name="Input 5 3 4" xfId="24249" xr:uid="{F04D3D99-4A02-44B8-A981-556FED306D89}"/>
    <cellStyle name="Input 5 3 4 10" xfId="24250" xr:uid="{1107267C-92BB-40A7-A9F3-C48EC2205672}"/>
    <cellStyle name="Input 5 3 4 11" xfId="24251" xr:uid="{10A3761D-BB3D-4B87-8F54-37121CFDB624}"/>
    <cellStyle name="Input 5 3 4 12" xfId="24252" xr:uid="{573C2BC0-D541-47CC-9B54-A06E5B3895E3}"/>
    <cellStyle name="Input 5 3 4 2" xfId="24253" xr:uid="{8A143711-CCD2-4FF8-9267-A62CF1104F43}"/>
    <cellStyle name="Input 5 3 4 2 2" xfId="24254" xr:uid="{72B27EC1-6DDC-404D-BC2C-8AA982426CB4}"/>
    <cellStyle name="Input 5 3 4 2 2 2" xfId="24255" xr:uid="{46BF2852-F532-413F-B0DB-7C3F09B9A992}"/>
    <cellStyle name="Input 5 3 4 2 2 2 2" xfId="24256" xr:uid="{6913DC9F-0148-4704-AEC0-1A489882E661}"/>
    <cellStyle name="Input 5 3 4 2 2 2 3" xfId="24257" xr:uid="{12904BA4-B8DA-442B-9F18-60AD3875731B}"/>
    <cellStyle name="Input 5 3 4 2 2 2 4" xfId="24258" xr:uid="{170B1C8E-A331-426A-A64F-2E2A1B2B496E}"/>
    <cellStyle name="Input 5 3 4 2 2 2 5" xfId="24259" xr:uid="{1E443254-6042-43E3-B3CC-8A6A935E0C32}"/>
    <cellStyle name="Input 5 3 4 2 2 2_Int on Cust Dep" xfId="24260" xr:uid="{2434E2B0-A994-41B7-BED5-6F1AAE6CA4C8}"/>
    <cellStyle name="Input 5 3 4 2 2 3" xfId="24261" xr:uid="{3C32F5AF-8FCE-4B67-8925-2E787459560B}"/>
    <cellStyle name="Input 5 3 4 2 2 4" xfId="24262" xr:uid="{DDC1C243-84E8-41AF-BE53-637C06E47AB2}"/>
    <cellStyle name="Input 5 3 4 2 2 5" xfId="24263" xr:uid="{CECCB63F-EF79-46FB-AE04-C518A414CC20}"/>
    <cellStyle name="Input 5 3 4 2 2 6" xfId="24264" xr:uid="{248FA5B6-B171-4C78-955E-916AE45DD4EE}"/>
    <cellStyle name="Input 5 3 4 2 2 7" xfId="24265" xr:uid="{44334940-4897-4386-AC37-6015C0EA6887}"/>
    <cellStyle name="Input 5 3 4 2 2 8" xfId="24266" xr:uid="{73F85CEF-ED91-4613-BC99-5A77768C021A}"/>
    <cellStyle name="Input 5 3 4 2 2 9" xfId="24267" xr:uid="{96EABF20-B420-4145-9FA9-980D95984C09}"/>
    <cellStyle name="Input 5 3 4 2 2_Int on Cust Dep" xfId="24268" xr:uid="{26F9613D-8CA3-40F5-AC1B-DCB0B0166404}"/>
    <cellStyle name="Input 5 3 4 2 3" xfId="24269" xr:uid="{12BCAB3F-2387-4109-8583-2B079F258942}"/>
    <cellStyle name="Input 5 3 4 2 3 2" xfId="24270" xr:uid="{BD0586FF-2CD5-42DA-8776-69154B8E547F}"/>
    <cellStyle name="Input 5 3 4 2 3 3" xfId="24271" xr:uid="{6491C726-A3FB-4D14-B944-DFF36B25E493}"/>
    <cellStyle name="Input 5 3 4 2 3 4" xfId="24272" xr:uid="{08958E7E-8675-4B2C-8835-795D0B4664DF}"/>
    <cellStyle name="Input 5 3 4 2 3 5" xfId="24273" xr:uid="{E396BA39-8A4C-45A6-9853-74973BB4CEE4}"/>
    <cellStyle name="Input 5 3 4 2 3_Int on Cust Dep" xfId="24274" xr:uid="{F8ABACC4-33B0-4A1D-B6C2-BD58F8160018}"/>
    <cellStyle name="Input 5 3 4 2 4" xfId="24275" xr:uid="{B0ABFE5E-F0F0-4ED6-AC38-CC57CFFDBD7F}"/>
    <cellStyle name="Input 5 3 4 2 5" xfId="24276" xr:uid="{C9E25C53-7DCC-44AC-A8F8-B0F0489E14FD}"/>
    <cellStyle name="Input 5 3 4 2 6" xfId="24277" xr:uid="{052ECBF6-75ED-44C0-A7F6-75F3EA7A20E5}"/>
    <cellStyle name="Input 5 3 4 2_INPUT Allocators" xfId="24278" xr:uid="{3BF6204E-FCCB-41C0-B047-C6A64509D094}"/>
    <cellStyle name="Input 5 3 4 3" xfId="24279" xr:uid="{3CF787AC-6D1B-46FF-8182-E69CCD0A7D05}"/>
    <cellStyle name="Input 5 3 4 3 2" xfId="24280" xr:uid="{915F8013-A177-444F-BBCF-EB96D5175C06}"/>
    <cellStyle name="Input 5 3 4 3 2 2" xfId="24281" xr:uid="{A81A77BB-2075-499C-826C-787A29C8F2C8}"/>
    <cellStyle name="Input 5 3 4 3 2 3" xfId="24282" xr:uid="{91095FA4-37D4-479E-A918-2F4918509296}"/>
    <cellStyle name="Input 5 3 4 3 2 4" xfId="24283" xr:uid="{94316DCA-2F88-4203-925F-594E446CBFEF}"/>
    <cellStyle name="Input 5 3 4 3 2 5" xfId="24284" xr:uid="{E73444D9-6046-4E2D-A3FF-7A503D841C4C}"/>
    <cellStyle name="Input 5 3 4 3 2_Int on Cust Dep" xfId="24285" xr:uid="{18FC7577-BA1B-475D-BCA3-E8B42F72322D}"/>
    <cellStyle name="Input 5 3 4 3 3" xfId="24286" xr:uid="{8BCB7379-9AE0-461D-8533-5665CA805DEB}"/>
    <cellStyle name="Input 5 3 4 3 4" xfId="24287" xr:uid="{FAFD953F-331B-4721-A99D-4A51EA49E966}"/>
    <cellStyle name="Input 5 3 4 3 5" xfId="24288" xr:uid="{455165E3-373F-471F-A5FC-9E8E80F7A282}"/>
    <cellStyle name="Input 5 3 4 3 6" xfId="24289" xr:uid="{7062A8D0-C204-4B02-9E39-6469D0AC1EB0}"/>
    <cellStyle name="Input 5 3 4 3 7" xfId="24290" xr:uid="{8238688D-4E1B-45E3-9A8E-0817D9A42E09}"/>
    <cellStyle name="Input 5 3 4 3 8" xfId="24291" xr:uid="{F38476E4-336D-4DC6-BB25-09BCF98873F8}"/>
    <cellStyle name="Input 5 3 4 3 9" xfId="24292" xr:uid="{35D3CE7A-04B0-4C39-A0D0-00FFFFC1F381}"/>
    <cellStyle name="Input 5 3 4 3_Int on Cust Dep" xfId="24293" xr:uid="{B0907179-0764-42B5-B2F2-23BF941774BD}"/>
    <cellStyle name="Input 5 3 4 4" xfId="24294" xr:uid="{D22D6C25-4C11-4D90-9229-5A4F2490BF6C}"/>
    <cellStyle name="Input 5 3 4 4 2" xfId="24295" xr:uid="{D4271002-3044-4F83-B526-D5A6DA146CA4}"/>
    <cellStyle name="Input 5 3 4 4 3" xfId="24296" xr:uid="{BFE57D8E-DCD0-48DE-8911-F5AFA73A46FB}"/>
    <cellStyle name="Input 5 3 4 4 4" xfId="24297" xr:uid="{1CF551AB-DF42-4B01-BB0C-DA3A65302E65}"/>
    <cellStyle name="Input 5 3 4 4 5" xfId="24298" xr:uid="{81A22A54-EBD4-437D-9F0F-B438A8E3CC4B}"/>
    <cellStyle name="Input 5 3 4 4_Int on Cust Dep" xfId="24299" xr:uid="{12B5D17D-3404-4458-BA0D-B3C745C3CCDB}"/>
    <cellStyle name="Input 5 3 4 5" xfId="24300" xr:uid="{031C2C73-E8AA-47E9-B955-C7B2B66F0C56}"/>
    <cellStyle name="Input 5 3 4 5 2" xfId="24301" xr:uid="{715C80E8-C3D9-4EBA-BA61-DEA11ADDAD3A}"/>
    <cellStyle name="Input 5 3 4 5 3" xfId="24302" xr:uid="{5A0C94D9-5B3E-4B21-9287-24057AD62E11}"/>
    <cellStyle name="Input 5 3 4 5 4" xfId="24303" xr:uid="{3BCFFC90-89CE-4761-83E8-F839F91BA57D}"/>
    <cellStyle name="Input 5 3 4 5 5" xfId="24304" xr:uid="{3C20EFBE-A9A1-424A-9A45-ECDC5C6C1B0C}"/>
    <cellStyle name="Input 5 3 4 5_Int on Cust Dep" xfId="24305" xr:uid="{0544601D-795D-4003-9670-6B869492AC21}"/>
    <cellStyle name="Input 5 3 4 6" xfId="24306" xr:uid="{7D1A7471-DBD6-4E96-AD3D-30C053BD292F}"/>
    <cellStyle name="Input 5 3 4 7" xfId="24307" xr:uid="{D96D5110-6A4B-4F83-9411-2900D1DE729E}"/>
    <cellStyle name="Input 5 3 4 8" xfId="24308" xr:uid="{C388328A-9CCF-4705-B4D5-7A1CD571B1EB}"/>
    <cellStyle name="Input 5 3 4 9" xfId="24309" xr:uid="{B1A5DAAE-A32D-46AE-AD3E-67327FD580D6}"/>
    <cellStyle name="Input 5 3 4_INPUT Allocators" xfId="24310" xr:uid="{43E1DA40-FD84-4D00-8909-5E641C4F6E29}"/>
    <cellStyle name="Input 5 3 5" xfId="24311" xr:uid="{4CFB7499-5EB3-47A5-A339-43255148BC4C}"/>
    <cellStyle name="Input 5 3 5 2" xfId="24312" xr:uid="{A26BE057-A4FF-4A37-B482-2AFF75DFB261}"/>
    <cellStyle name="Input 5 3 5 2 2" xfId="24313" xr:uid="{75F53B2D-BAE2-41EE-881A-985864ACE98E}"/>
    <cellStyle name="Input 5 3 5 2 2 2" xfId="24314" xr:uid="{FCD7E8C5-61DD-41FF-A4FA-EC5EBC340959}"/>
    <cellStyle name="Input 5 3 5 2 2 3" xfId="24315" xr:uid="{81CB8BE0-6E43-4C6C-8B8F-FE6489642248}"/>
    <cellStyle name="Input 5 3 5 2 2 4" xfId="24316" xr:uid="{548A1524-FD8B-4E15-93C2-953CA4B9ED1A}"/>
    <cellStyle name="Input 5 3 5 2 2 5" xfId="24317" xr:uid="{462A8965-3BFC-4F98-9D1E-2581ABDAA90D}"/>
    <cellStyle name="Input 5 3 5 2 2_Int on Cust Dep" xfId="24318" xr:uid="{459E63B1-EF36-4E1F-A4FF-B0A7A27E66F7}"/>
    <cellStyle name="Input 5 3 5 2 3" xfId="24319" xr:uid="{5AF8B10F-04F0-41F9-B2B0-861BCBFBFFF3}"/>
    <cellStyle name="Input 5 3 5 2 4" xfId="24320" xr:uid="{1677CE28-5AA4-490B-8B1A-6FB866E567CB}"/>
    <cellStyle name="Input 5 3 5 2 5" xfId="24321" xr:uid="{701CA4E4-8CEB-4FFF-B8B9-94935649F356}"/>
    <cellStyle name="Input 5 3 5 2 6" xfId="24322" xr:uid="{06AC9AD8-C39A-4DC2-A73C-7BDF3FC717BF}"/>
    <cellStyle name="Input 5 3 5 2 7" xfId="24323" xr:uid="{CAFF8C29-31FA-48B0-B1B6-CAA2139AE326}"/>
    <cellStyle name="Input 5 3 5 2 8" xfId="24324" xr:uid="{ABB3F86C-CA88-41F0-AA73-8D1F1AAA879A}"/>
    <cellStyle name="Input 5 3 5 2 9" xfId="24325" xr:uid="{E4932A10-929C-4059-A5DA-E27445E820C1}"/>
    <cellStyle name="Input 5 3 5 2_Int on Cust Dep" xfId="24326" xr:uid="{3EF341EF-8C44-4E0E-8167-5C34BA24804E}"/>
    <cellStyle name="Input 5 3 5 3" xfId="24327" xr:uid="{D93180D0-5E55-4FC9-B566-96C2B2B6E84B}"/>
    <cellStyle name="Input 5 3 5 3 2" xfId="24328" xr:uid="{218DD41B-90A7-4F7E-8EA8-FCB64A443D6A}"/>
    <cellStyle name="Input 5 3 5 3 3" xfId="24329" xr:uid="{455E0CC2-AB8D-44F6-93DF-3ECA35F7CD4E}"/>
    <cellStyle name="Input 5 3 5 3 4" xfId="24330" xr:uid="{042DCE9A-53E1-461C-BD82-1B7CC3B493E7}"/>
    <cellStyle name="Input 5 3 5 3 5" xfId="24331" xr:uid="{50C06B1D-C352-4A52-AFD9-E90CFADDCD9A}"/>
    <cellStyle name="Input 5 3 5 3_Int on Cust Dep" xfId="24332" xr:uid="{48F69D3F-34BF-44F3-A8AE-3DAC47493787}"/>
    <cellStyle name="Input 5 3 5 4" xfId="24333" xr:uid="{339B0411-8541-43FF-BC03-335CB62DC743}"/>
    <cellStyle name="Input 5 3 5 5" xfId="24334" xr:uid="{2049E626-41C2-4538-95E5-D4F7A249B7DF}"/>
    <cellStyle name="Input 5 3 5 6" xfId="24335" xr:uid="{AC8DA81C-6D09-42EE-ADF3-94F98A627274}"/>
    <cellStyle name="Input 5 3 5_INPUT Allocators" xfId="24336" xr:uid="{9E1589F4-6C20-47DB-8A65-C9A76DD14013}"/>
    <cellStyle name="Input 5 3 6" xfId="24337" xr:uid="{473F9916-642F-424F-9BFF-FA2FC70EF1BA}"/>
    <cellStyle name="Input 5 3 6 2" xfId="24338" xr:uid="{74BD12D5-3C87-4443-8FDE-40D56152C589}"/>
    <cellStyle name="Input 5 3 6 2 2" xfId="24339" xr:uid="{7FD001D0-F230-4F1D-8BB7-4094546AE991}"/>
    <cellStyle name="Input 5 3 6 2 3" xfId="24340" xr:uid="{99549CC5-417B-42F9-8295-C5C64DAE0BC9}"/>
    <cellStyle name="Input 5 3 6 2 4" xfId="24341" xr:uid="{D33EE4BA-F2F3-44F4-9F66-3AC721883180}"/>
    <cellStyle name="Input 5 3 6 2 5" xfId="24342" xr:uid="{04FE7623-82D6-4445-9BDF-183E8C17A9A6}"/>
    <cellStyle name="Input 5 3 6 2_Int on Cust Dep" xfId="24343" xr:uid="{590458C0-4A91-48A9-A018-F793B50A1B03}"/>
    <cellStyle name="Input 5 3 6 3" xfId="24344" xr:uid="{566C1568-FEE4-462A-A115-82D60DAA4283}"/>
    <cellStyle name="Input 5 3 6 4" xfId="24345" xr:uid="{38D1A1C5-382E-4412-ACD2-0BA49B458C97}"/>
    <cellStyle name="Input 5 3 6 5" xfId="24346" xr:uid="{4D89F068-03F5-4D3A-92D4-961FADD8F531}"/>
    <cellStyle name="Input 5 3 6 6" xfId="24347" xr:uid="{A60DB4A6-B2DD-4E0C-A48B-CF625DEBDEE7}"/>
    <cellStyle name="Input 5 3 6 7" xfId="24348" xr:uid="{557CC3F2-7AD6-4184-928D-D5DFE45D04A0}"/>
    <cellStyle name="Input 5 3 6 8" xfId="24349" xr:uid="{C76591FD-F579-49FF-AD03-35288880E3E9}"/>
    <cellStyle name="Input 5 3 6 9" xfId="24350" xr:uid="{18AA2049-A5AC-453C-82E5-5F7876EFF1FD}"/>
    <cellStyle name="Input 5 3 6_Int on Cust Dep" xfId="24351" xr:uid="{8DB12BE6-2AB9-4B1A-A3A1-EE5CA81EEE8F}"/>
    <cellStyle name="Input 5 3 7" xfId="24352" xr:uid="{51B769A4-B9D1-4695-9340-18A09CF24FCC}"/>
    <cellStyle name="Input 5 3 7 2" xfId="24353" xr:uid="{B7B5937E-5A68-4987-859E-C31655F894FE}"/>
    <cellStyle name="Input 5 3 7 3" xfId="24354" xr:uid="{E6B5389F-A521-4B8B-AE86-DEA6479B5E1C}"/>
    <cellStyle name="Input 5 3 7 4" xfId="24355" xr:uid="{ED2F1B8A-96A8-4822-947F-436CFDF4E591}"/>
    <cellStyle name="Input 5 3 7 5" xfId="24356" xr:uid="{6A6D2B1B-FD3C-4F51-9AC7-FFD860678C19}"/>
    <cellStyle name="Input 5 3 7_Int on Cust Dep" xfId="24357" xr:uid="{DDC902C9-85F5-4EB6-9786-C58FA8B0500A}"/>
    <cellStyle name="Input 5 3 8" xfId="24358" xr:uid="{0E58EE77-55D9-4F93-9D64-8E39E5EB7546}"/>
    <cellStyle name="Input 5 3 8 2" xfId="24359" xr:uid="{1639FE42-405A-4324-AC28-4CCA8C33268A}"/>
    <cellStyle name="Input 5 3 8 3" xfId="24360" xr:uid="{953E4C31-A821-44C9-9837-A168FF040D37}"/>
    <cellStyle name="Input 5 3 8 4" xfId="24361" xr:uid="{BB2BD470-01EB-4400-A286-4E57EF946F91}"/>
    <cellStyle name="Input 5 3 8 5" xfId="24362" xr:uid="{3A2B3C69-89B0-4B12-B7B1-B8E94F1CB998}"/>
    <cellStyle name="Input 5 3 8_Int on Cust Dep" xfId="24363" xr:uid="{F88AA233-80A9-4319-856D-952334068DDB}"/>
    <cellStyle name="Input 5 3 9" xfId="24364" xr:uid="{478820B6-17FF-438C-8ACC-74669F2AC320}"/>
    <cellStyle name="Input 5 3_INPUT Allocators" xfId="24365" xr:uid="{D823994D-E1D1-4274-9FCA-F5C35E7B33FB}"/>
    <cellStyle name="Input 5 4" xfId="24366" xr:uid="{190B491E-4E05-4517-AE80-2F287D6C4A9B}"/>
    <cellStyle name="Input 5 4 2" xfId="24367" xr:uid="{B8738F86-D0A8-4A57-896C-609F7652952C}"/>
    <cellStyle name="Input 5 4 2 10" xfId="24368" xr:uid="{73865C6C-6356-4B5A-987C-D26F15FD0C07}"/>
    <cellStyle name="Input 5 4 2 11" xfId="24369" xr:uid="{BCD463B7-E78B-4C12-95D5-C60823187287}"/>
    <cellStyle name="Input 5 4 2 12" xfId="24370" xr:uid="{4B757604-67E0-4626-A65D-31452DF995BB}"/>
    <cellStyle name="Input 5 4 2 2" xfId="24371" xr:uid="{02935CF2-E18B-440C-BF5F-E28CB8B48235}"/>
    <cellStyle name="Input 5 4 2 2 2" xfId="24372" xr:uid="{949ACC06-079A-4AC9-A81A-47CB784E7FE1}"/>
    <cellStyle name="Input 5 4 2 2 2 2" xfId="24373" xr:uid="{3B6FA891-D835-4BEA-A3F7-83A2B4D717FD}"/>
    <cellStyle name="Input 5 4 2 2 2 2 2" xfId="24374" xr:uid="{5DB3236B-1BE2-4817-9AD9-9F017E1CD2F4}"/>
    <cellStyle name="Input 5 4 2 2 2 2 3" xfId="24375" xr:uid="{213F3841-8FC1-420C-9493-2D095DF81447}"/>
    <cellStyle name="Input 5 4 2 2 2 2 4" xfId="24376" xr:uid="{DE670AF7-F4A6-4A79-8E27-B29690922BE0}"/>
    <cellStyle name="Input 5 4 2 2 2 2 5" xfId="24377" xr:uid="{DD69F715-542B-46C2-9F82-41AFD00CA347}"/>
    <cellStyle name="Input 5 4 2 2 2 2_Int on Cust Dep" xfId="24378" xr:uid="{BCB6E09E-9E24-4274-B4F1-AF9FDF9C5FE4}"/>
    <cellStyle name="Input 5 4 2 2 2 3" xfId="24379" xr:uid="{B306B059-2CCF-4E68-8BED-A656AD0800A3}"/>
    <cellStyle name="Input 5 4 2 2 2 4" xfId="24380" xr:uid="{41A1FBDA-C87B-4A00-AC61-A9158158951A}"/>
    <cellStyle name="Input 5 4 2 2 2 5" xfId="24381" xr:uid="{0584EB25-C999-4E9F-8464-22C7E53F287F}"/>
    <cellStyle name="Input 5 4 2 2 2 6" xfId="24382" xr:uid="{96233289-4EB0-462E-A703-227CC2A365FF}"/>
    <cellStyle name="Input 5 4 2 2 2 7" xfId="24383" xr:uid="{4D294D32-675B-4B0C-B117-44196897F475}"/>
    <cellStyle name="Input 5 4 2 2 2 8" xfId="24384" xr:uid="{9DC1B80F-7094-44E1-B873-1B345123D37B}"/>
    <cellStyle name="Input 5 4 2 2 2 9" xfId="24385" xr:uid="{02EEAC4E-D4F3-4512-A904-FA0DF9FB4004}"/>
    <cellStyle name="Input 5 4 2 2 2_Int on Cust Dep" xfId="24386" xr:uid="{2EC19C8D-EA73-4DED-BB29-A8BD8F72C5B4}"/>
    <cellStyle name="Input 5 4 2 2 3" xfId="24387" xr:uid="{6E370726-8226-4A9E-984D-34C53DBD63F4}"/>
    <cellStyle name="Input 5 4 2 2 3 2" xfId="24388" xr:uid="{8063FC0B-8F2C-480A-8D30-4AF8560BBC9C}"/>
    <cellStyle name="Input 5 4 2 2 3 3" xfId="24389" xr:uid="{51DBDC48-CF62-4AE7-AA8D-CD757B56C6F1}"/>
    <cellStyle name="Input 5 4 2 2 3 4" xfId="24390" xr:uid="{10383183-D72E-44BA-A785-873D1A3231E7}"/>
    <cellStyle name="Input 5 4 2 2 3 5" xfId="24391" xr:uid="{D8CA3E49-6FB8-439C-A05D-7AEA51D3D03E}"/>
    <cellStyle name="Input 5 4 2 2 3_Int on Cust Dep" xfId="24392" xr:uid="{2173B8E3-711D-4C4B-91C1-114C7563DB1F}"/>
    <cellStyle name="Input 5 4 2 2 4" xfId="24393" xr:uid="{8588DAB1-6487-4E2F-AAA7-EE064365FCA2}"/>
    <cellStyle name="Input 5 4 2 2 5" xfId="24394" xr:uid="{34DDE9D4-7B35-47E3-BA25-04AFABFE4E61}"/>
    <cellStyle name="Input 5 4 2 2 6" xfId="24395" xr:uid="{DF53FA59-282B-4C63-9D60-17DF5C41A14E}"/>
    <cellStyle name="Input 5 4 2 2_INPUT Allocators" xfId="24396" xr:uid="{7E57C007-AACA-4D55-B1DA-5F811464E94A}"/>
    <cellStyle name="Input 5 4 2 3" xfId="24397" xr:uid="{BA4C75A8-DD22-4A60-961A-9A77E12AF841}"/>
    <cellStyle name="Input 5 4 2 3 2" xfId="24398" xr:uid="{025C89B1-A65C-4AE8-B887-F71B036D69B1}"/>
    <cellStyle name="Input 5 4 2 3 2 2" xfId="24399" xr:uid="{C1167B21-6F6E-4662-B2D0-56F2769F7822}"/>
    <cellStyle name="Input 5 4 2 3 2 3" xfId="24400" xr:uid="{76BB9F75-2212-4819-AD23-B9347CF2C8FE}"/>
    <cellStyle name="Input 5 4 2 3 2 4" xfId="24401" xr:uid="{F66C633C-194E-4C1E-A367-CA1E9EF33E85}"/>
    <cellStyle name="Input 5 4 2 3 2 5" xfId="24402" xr:uid="{E785EA53-7C7F-4866-ACA2-9D12E16F4B97}"/>
    <cellStyle name="Input 5 4 2 3 2_Int on Cust Dep" xfId="24403" xr:uid="{868B0EB0-5071-43BE-867E-2EA347E6FE9E}"/>
    <cellStyle name="Input 5 4 2 3 3" xfId="24404" xr:uid="{82F7225A-0E76-4E2E-8CA9-ED50C77D75DA}"/>
    <cellStyle name="Input 5 4 2 3 4" xfId="24405" xr:uid="{D57D155A-439A-4337-9F8C-B1DAF6442BD3}"/>
    <cellStyle name="Input 5 4 2 3 5" xfId="24406" xr:uid="{153E6397-26CD-499A-9D87-254D5A106857}"/>
    <cellStyle name="Input 5 4 2 3 6" xfId="24407" xr:uid="{DB26B4A5-EB9D-4DFE-A8A8-20DE22EB59A0}"/>
    <cellStyle name="Input 5 4 2 3 7" xfId="24408" xr:uid="{42213CDC-ECB1-4D15-98D9-7CB0179EACF3}"/>
    <cellStyle name="Input 5 4 2 3 8" xfId="24409" xr:uid="{41970D82-88F7-4651-85F7-6BC8E4A2A2C0}"/>
    <cellStyle name="Input 5 4 2 3 9" xfId="24410" xr:uid="{62363A28-F42A-4B68-A0D5-6F2F560DEA6F}"/>
    <cellStyle name="Input 5 4 2 3_Int on Cust Dep" xfId="24411" xr:uid="{70B1951B-D670-45D9-B572-088D20A35076}"/>
    <cellStyle name="Input 5 4 2 4" xfId="24412" xr:uid="{398F016B-7FFF-4ADF-9B06-FAA516E9F5E3}"/>
    <cellStyle name="Input 5 4 2 4 2" xfId="24413" xr:uid="{6BA79338-22A3-4D52-B796-F3B6294B5F63}"/>
    <cellStyle name="Input 5 4 2 4 3" xfId="24414" xr:uid="{D69C16AB-016B-487C-A553-74501993C5AF}"/>
    <cellStyle name="Input 5 4 2 4 4" xfId="24415" xr:uid="{6F7DE415-78BA-4863-A42E-DEBAAAF7E8A4}"/>
    <cellStyle name="Input 5 4 2 4 5" xfId="24416" xr:uid="{2BBA1D1A-AA98-434F-8E20-902FA10783FE}"/>
    <cellStyle name="Input 5 4 2 4_Int on Cust Dep" xfId="24417" xr:uid="{4FD2F411-75CA-4EDD-A5D9-54B192720473}"/>
    <cellStyle name="Input 5 4 2 5" xfId="24418" xr:uid="{798C057D-C69D-4C11-A305-96D53FA4293A}"/>
    <cellStyle name="Input 5 4 2 5 2" xfId="24419" xr:uid="{4E3A1A5C-FBF5-4BEE-A679-81E792D9CB29}"/>
    <cellStyle name="Input 5 4 2 5 3" xfId="24420" xr:uid="{A251551E-E9B6-4CD1-9D01-F43C8E577A0C}"/>
    <cellStyle name="Input 5 4 2 5 4" xfId="24421" xr:uid="{AEE86AD9-5AA4-437B-B5D9-AB8C1E7B4E12}"/>
    <cellStyle name="Input 5 4 2 5 5" xfId="24422" xr:uid="{AB21E399-30B8-4364-B7BA-C450B8764684}"/>
    <cellStyle name="Input 5 4 2 5_Int on Cust Dep" xfId="24423" xr:uid="{AD45576F-AF1E-4D34-AF98-A659427B6C75}"/>
    <cellStyle name="Input 5 4 2 6" xfId="24424" xr:uid="{0322F124-2A8B-4D57-AC7C-F9DBDCF1A485}"/>
    <cellStyle name="Input 5 4 2 7" xfId="24425" xr:uid="{A0AFAD4D-4424-4A75-B8FA-1518BF18A020}"/>
    <cellStyle name="Input 5 4 2 8" xfId="24426" xr:uid="{5837AD76-0B0F-4EAB-BEBA-0630016BD846}"/>
    <cellStyle name="Input 5 4 2 9" xfId="24427" xr:uid="{7FA125AF-2208-4203-B8DF-76D14CF795D2}"/>
    <cellStyle name="Input 5 4 2_INPUT Allocators" xfId="24428" xr:uid="{9DF38428-7982-4EDD-9DB1-CFE885B0DCE6}"/>
    <cellStyle name="Input 5 4_INPUT Allocators" xfId="24429" xr:uid="{16FCD1B0-34DF-4844-BFD9-B9384258B2E9}"/>
    <cellStyle name="Input 5 5" xfId="24430" xr:uid="{5FFC25DB-474B-42C7-877E-B20B8D254041}"/>
    <cellStyle name="Input 5 5 10" xfId="24431" xr:uid="{48CD9AE3-0DEA-4F65-B14A-0F61ADC06A05}"/>
    <cellStyle name="Input 5 5 11" xfId="24432" xr:uid="{17E8C982-9D63-4714-8F85-18CF7A1BF470}"/>
    <cellStyle name="Input 5 5 12" xfId="24433" xr:uid="{9F34539B-C7AE-4181-9388-4883B07B8857}"/>
    <cellStyle name="Input 5 5 2" xfId="24434" xr:uid="{FFAA7763-3418-42CD-AE4B-52FBC1CA59DD}"/>
    <cellStyle name="Input 5 5 2 2" xfId="24435" xr:uid="{C4B8708B-2C20-4F00-B5D6-A9ED6F3DA342}"/>
    <cellStyle name="Input 5 5 2 2 2" xfId="24436" xr:uid="{CE1E9949-CEFB-46EA-A617-2C12A5BD13CD}"/>
    <cellStyle name="Input 5 5 2 2 2 2" xfId="24437" xr:uid="{26BC215D-AF1A-4B74-9C0F-326BAE9E5126}"/>
    <cellStyle name="Input 5 5 2 2 2 3" xfId="24438" xr:uid="{55F88DBE-78ED-431D-94D9-8AD531683DBA}"/>
    <cellStyle name="Input 5 5 2 2 2 4" xfId="24439" xr:uid="{641B9A40-6ECE-4410-A3A1-D50F47CF2970}"/>
    <cellStyle name="Input 5 5 2 2 2 5" xfId="24440" xr:uid="{E15EF41C-13CC-4C4C-8CCF-B9B88F262A9B}"/>
    <cellStyle name="Input 5 5 2 2 2_Int on Cust Dep" xfId="24441" xr:uid="{F3D39296-A9A5-4367-B67E-ACD6B0A1FDD2}"/>
    <cellStyle name="Input 5 5 2 2 3" xfId="24442" xr:uid="{30E6D512-6796-485B-A582-3265D345F326}"/>
    <cellStyle name="Input 5 5 2 2 4" xfId="24443" xr:uid="{336EAFAC-9555-4369-A56F-B9ECACB8EBE5}"/>
    <cellStyle name="Input 5 5 2 2 5" xfId="24444" xr:uid="{E9B67BD6-3E8F-490D-AC7F-12B5A7970796}"/>
    <cellStyle name="Input 5 5 2 2 6" xfId="24445" xr:uid="{0F513BB6-4F6C-496B-A0D4-CBA35044DA76}"/>
    <cellStyle name="Input 5 5 2 2 7" xfId="24446" xr:uid="{1B3B970E-3CB4-4FFB-A769-4B718B00DD33}"/>
    <cellStyle name="Input 5 5 2 2 8" xfId="24447" xr:uid="{EB711BFC-7230-4432-BBBE-0B7537BCC251}"/>
    <cellStyle name="Input 5 5 2 2 9" xfId="24448" xr:uid="{20CE889A-299F-4854-B9CD-1063159AB160}"/>
    <cellStyle name="Input 5 5 2 2_Int on Cust Dep" xfId="24449" xr:uid="{B2D77BCF-A557-430C-AA29-A4DF2B948744}"/>
    <cellStyle name="Input 5 5 2 3" xfId="24450" xr:uid="{63E26D6A-4A7E-408F-97B2-3D1FFB15FA14}"/>
    <cellStyle name="Input 5 5 2 3 2" xfId="24451" xr:uid="{861D51BA-252A-413A-811A-84236CD47F4B}"/>
    <cellStyle name="Input 5 5 2 3 3" xfId="24452" xr:uid="{C4021D62-CA76-4206-9D94-3BC7CC52E5FA}"/>
    <cellStyle name="Input 5 5 2 3 4" xfId="24453" xr:uid="{2F59E72C-D95F-4017-96C3-C15E15E0FA49}"/>
    <cellStyle name="Input 5 5 2 3 5" xfId="24454" xr:uid="{2CCCDAC9-76CA-420A-A707-BBAC4A7CB21F}"/>
    <cellStyle name="Input 5 5 2 3_Int on Cust Dep" xfId="24455" xr:uid="{262681A9-83D5-498B-B45C-D4F2640F476B}"/>
    <cellStyle name="Input 5 5 2 4" xfId="24456" xr:uid="{FDB8D03D-6EF7-4FF4-86A3-D0DB14F8A8E8}"/>
    <cellStyle name="Input 5 5 2 5" xfId="24457" xr:uid="{0BA02CEB-AF5B-43F6-BF31-2DFBB9E567AE}"/>
    <cellStyle name="Input 5 5 2 6" xfId="24458" xr:uid="{0FE961B7-F997-48DD-A297-8BE5C4ED97C1}"/>
    <cellStyle name="Input 5 5 2_INPUT Allocators" xfId="24459" xr:uid="{26D720CD-C1D2-4BFF-BB38-627D9845BC50}"/>
    <cellStyle name="Input 5 5 3" xfId="24460" xr:uid="{A2290BDA-02DB-4163-8337-2A9B583CC3BB}"/>
    <cellStyle name="Input 5 5 3 2" xfId="24461" xr:uid="{1FB1B855-C6F6-4BFD-9AFD-C2CDF8457AE3}"/>
    <cellStyle name="Input 5 5 3 2 2" xfId="24462" xr:uid="{3B287887-2C78-4BE9-AB1D-A8A899C64A27}"/>
    <cellStyle name="Input 5 5 3 2 3" xfId="24463" xr:uid="{E96962CE-CF7C-4B11-BDAD-5F5217AC884E}"/>
    <cellStyle name="Input 5 5 3 2 4" xfId="24464" xr:uid="{418829DE-A726-4039-8744-1B8A694D0A60}"/>
    <cellStyle name="Input 5 5 3 2 5" xfId="24465" xr:uid="{356DE956-39EB-4A45-87B4-0AFBA1804982}"/>
    <cellStyle name="Input 5 5 3 2_Int on Cust Dep" xfId="24466" xr:uid="{37BAEE7A-2A68-4B08-9034-8B5C9FF9DDB8}"/>
    <cellStyle name="Input 5 5 3 3" xfId="24467" xr:uid="{D5EC12C8-7F95-42E3-AF5A-CBD0A873A484}"/>
    <cellStyle name="Input 5 5 3 4" xfId="24468" xr:uid="{0F35EE11-5486-4684-85E4-81B38300A9BD}"/>
    <cellStyle name="Input 5 5 3 5" xfId="24469" xr:uid="{473A64F0-2B08-441F-AF31-286B1FB27776}"/>
    <cellStyle name="Input 5 5 3 6" xfId="24470" xr:uid="{1EDC3D90-2C96-4873-8926-8C467BA36D86}"/>
    <cellStyle name="Input 5 5 3 7" xfId="24471" xr:uid="{A367DD67-6A82-4B2C-907E-DADE599A984B}"/>
    <cellStyle name="Input 5 5 3 8" xfId="24472" xr:uid="{09B019D3-9B57-42DF-8068-070CBD8717A4}"/>
    <cellStyle name="Input 5 5 3 9" xfId="24473" xr:uid="{5C062EB8-3584-4D09-BD3B-2AD96D6E284D}"/>
    <cellStyle name="Input 5 5 3_Int on Cust Dep" xfId="24474" xr:uid="{18B29BE5-B125-4E78-89F6-31515442467E}"/>
    <cellStyle name="Input 5 5 4" xfId="24475" xr:uid="{ABB2A7DD-901C-42DF-8473-6F9533F3A930}"/>
    <cellStyle name="Input 5 5 4 2" xfId="24476" xr:uid="{2BD414AD-6779-42FB-8A65-BD52A5F598A4}"/>
    <cellStyle name="Input 5 5 4 3" xfId="24477" xr:uid="{2588D8F9-992D-4A55-9337-6933D5CFB0ED}"/>
    <cellStyle name="Input 5 5 4 4" xfId="24478" xr:uid="{3624D5BA-F01C-4001-8C00-B7B8775DBAA6}"/>
    <cellStyle name="Input 5 5 4 5" xfId="24479" xr:uid="{19CECA0D-EDCD-4F17-A461-08539D10B633}"/>
    <cellStyle name="Input 5 5 4_Int on Cust Dep" xfId="24480" xr:uid="{F3481C08-382A-4A5F-8FEF-C6AF23BBF5BC}"/>
    <cellStyle name="Input 5 5 5" xfId="24481" xr:uid="{9E051F40-B5E2-4759-A0CF-2E9363241217}"/>
    <cellStyle name="Input 5 5 5 2" xfId="24482" xr:uid="{F48113FD-523C-4917-8220-C8F7869BB759}"/>
    <cellStyle name="Input 5 5 5 3" xfId="24483" xr:uid="{0733CA27-11C1-49C3-8171-FC29D476DE33}"/>
    <cellStyle name="Input 5 5 5 4" xfId="24484" xr:uid="{D37780FA-7A05-49C2-864E-35468B159CA1}"/>
    <cellStyle name="Input 5 5 5 5" xfId="24485" xr:uid="{68E6F42C-E1EA-431D-81A9-96BD44649E19}"/>
    <cellStyle name="Input 5 5 5_Int on Cust Dep" xfId="24486" xr:uid="{FAF069E6-2F02-41D5-87C6-25AC7FB7662B}"/>
    <cellStyle name="Input 5 5 6" xfId="24487" xr:uid="{4B7E521C-388A-4DF0-AD62-1FB715522EF0}"/>
    <cellStyle name="Input 5 5 7" xfId="24488" xr:uid="{5901D22A-7EE0-40B3-82EC-12D0A9B80F9B}"/>
    <cellStyle name="Input 5 5 8" xfId="24489" xr:uid="{BEB80963-1A4A-4CCF-853C-466ECB68231C}"/>
    <cellStyle name="Input 5 5 9" xfId="24490" xr:uid="{829FCCD0-10FA-47DF-AEE1-4C04F31D559B}"/>
    <cellStyle name="Input 5 5_INPUT Allocators" xfId="24491" xr:uid="{707543C2-42FE-46A8-A76B-D7A2597B24A4}"/>
    <cellStyle name="Input 5 6" xfId="24492" xr:uid="{BA539A86-347F-444A-9F37-BAAD03EF5652}"/>
    <cellStyle name="Input 5 6 10" xfId="24493" xr:uid="{C458A41C-B993-4C8E-A72D-55A86DF74144}"/>
    <cellStyle name="Input 5 6 11" xfId="24494" xr:uid="{2EEA357E-DFF7-453C-8876-6493C462FB0A}"/>
    <cellStyle name="Input 5 6 12" xfId="24495" xr:uid="{A68F8CFB-B48A-491D-87D6-042EB200FD39}"/>
    <cellStyle name="Input 5 6 2" xfId="24496" xr:uid="{806802BF-25B6-4C05-88C1-16D1EB1B5FE7}"/>
    <cellStyle name="Input 5 6 2 2" xfId="24497" xr:uid="{215528DA-773C-4838-A12C-2E402AE3A7BF}"/>
    <cellStyle name="Input 5 6 2 2 2" xfId="24498" xr:uid="{A6C80367-846E-4B2E-B938-977C00D5A779}"/>
    <cellStyle name="Input 5 6 2 2 2 2" xfId="24499" xr:uid="{BDB36EF9-4613-45B8-9C0C-7F7B2E968A59}"/>
    <cellStyle name="Input 5 6 2 2 2 3" xfId="24500" xr:uid="{C8406A9D-3140-434E-9B26-CEA79B44E84E}"/>
    <cellStyle name="Input 5 6 2 2 2 4" xfId="24501" xr:uid="{D3E92B1E-44F8-4603-A9C1-2A70198E2B8C}"/>
    <cellStyle name="Input 5 6 2 2 2 5" xfId="24502" xr:uid="{53D65DDE-7B3B-465C-A3B3-A261321D3E83}"/>
    <cellStyle name="Input 5 6 2 2 2_Int on Cust Dep" xfId="24503" xr:uid="{37D7C43E-3BA1-4973-8802-E70221230B82}"/>
    <cellStyle name="Input 5 6 2 2 3" xfId="24504" xr:uid="{4839ED67-34DA-44FF-A65F-E6802A7B1F9F}"/>
    <cellStyle name="Input 5 6 2 2 4" xfId="24505" xr:uid="{EBDF2F0E-18B6-42A6-A32F-BE3C810FE139}"/>
    <cellStyle name="Input 5 6 2 2 5" xfId="24506" xr:uid="{D5BC6776-7570-4069-A63F-6B6458A95C9F}"/>
    <cellStyle name="Input 5 6 2 2 6" xfId="24507" xr:uid="{2A58ADF4-6917-4482-B882-981984018B0F}"/>
    <cellStyle name="Input 5 6 2 2 7" xfId="24508" xr:uid="{077B510F-589D-412F-8885-FEB0FBDC721D}"/>
    <cellStyle name="Input 5 6 2 2 8" xfId="24509" xr:uid="{DC61B2BD-A0F7-4047-99FD-75066DF734D8}"/>
    <cellStyle name="Input 5 6 2 2 9" xfId="24510" xr:uid="{F97CA90C-5E45-425D-8F85-76F3C1E9B342}"/>
    <cellStyle name="Input 5 6 2 2_Int on Cust Dep" xfId="24511" xr:uid="{0D198A5B-257C-423D-A820-3FB3DB833A15}"/>
    <cellStyle name="Input 5 6 2 3" xfId="24512" xr:uid="{197E613A-ACD9-4F8D-B438-583EFD97C26C}"/>
    <cellStyle name="Input 5 6 2 3 2" xfId="24513" xr:uid="{2D58B714-045E-4853-8687-E0F9BDB6DD30}"/>
    <cellStyle name="Input 5 6 2 3 3" xfId="24514" xr:uid="{4A95A9DD-CCCA-4DAE-8F4F-BDA43ABF1C1A}"/>
    <cellStyle name="Input 5 6 2 3 4" xfId="24515" xr:uid="{169C6EAC-D9EA-4F90-AEB6-0D163DC1F273}"/>
    <cellStyle name="Input 5 6 2 3 5" xfId="24516" xr:uid="{6EE86862-DAA8-472B-90CD-8D46BDC2FF97}"/>
    <cellStyle name="Input 5 6 2 3_Int on Cust Dep" xfId="24517" xr:uid="{90AC0AAE-D875-4265-9D84-5B85DDEEF075}"/>
    <cellStyle name="Input 5 6 2 4" xfId="24518" xr:uid="{9D0646F2-C049-4891-9C1F-E54C3E6C31BA}"/>
    <cellStyle name="Input 5 6 2 5" xfId="24519" xr:uid="{7F296716-42B1-4689-81FC-8BFD3956C34A}"/>
    <cellStyle name="Input 5 6 2 6" xfId="24520" xr:uid="{A8234A2A-2166-45E2-8FE0-AEF00AE2C2F9}"/>
    <cellStyle name="Input 5 6 2_INPUT Allocators" xfId="24521" xr:uid="{ED5AA089-9373-4A8E-B7C3-B5B9574952FD}"/>
    <cellStyle name="Input 5 6 3" xfId="24522" xr:uid="{464CC974-768D-44F5-A0EC-0EF3024634F3}"/>
    <cellStyle name="Input 5 6 3 2" xfId="24523" xr:uid="{F3E9950E-827B-4983-8192-C78813D19433}"/>
    <cellStyle name="Input 5 6 3 2 2" xfId="24524" xr:uid="{2458831A-B64C-49A7-A33B-C99B012FF266}"/>
    <cellStyle name="Input 5 6 3 2 3" xfId="24525" xr:uid="{05B97F5F-8B8D-4A2A-BB93-40FD69A50BF5}"/>
    <cellStyle name="Input 5 6 3 2 4" xfId="24526" xr:uid="{EC2B5F3F-1B86-49BF-BE45-37C357529E7F}"/>
    <cellStyle name="Input 5 6 3 2 5" xfId="24527" xr:uid="{CFEB3C11-4310-4BD2-B07C-0CF9A86BFAAA}"/>
    <cellStyle name="Input 5 6 3 2_Int on Cust Dep" xfId="24528" xr:uid="{3280F21F-5E9F-4CF8-B5F9-54631F1751F5}"/>
    <cellStyle name="Input 5 6 3 3" xfId="24529" xr:uid="{0061FE72-314C-4B2E-BA32-87FCE7BDA216}"/>
    <cellStyle name="Input 5 6 3 4" xfId="24530" xr:uid="{2AA6DE1E-BA51-4B2A-B1A1-A57E1B8169A4}"/>
    <cellStyle name="Input 5 6 3 5" xfId="24531" xr:uid="{8B81477E-8A4D-4AC7-8F58-C257335599DC}"/>
    <cellStyle name="Input 5 6 3 6" xfId="24532" xr:uid="{E8DF262F-D828-4449-99EC-AA18177E308C}"/>
    <cellStyle name="Input 5 6 3 7" xfId="24533" xr:uid="{73ADC8BB-F6BB-4FA0-99A9-48390ACD435C}"/>
    <cellStyle name="Input 5 6 3 8" xfId="24534" xr:uid="{70AE2DF6-A787-44B3-B188-7174922A4402}"/>
    <cellStyle name="Input 5 6 3 9" xfId="24535" xr:uid="{9C5E1E87-24C9-4982-9F7D-378D1DC30B68}"/>
    <cellStyle name="Input 5 6 3_Int on Cust Dep" xfId="24536" xr:uid="{986E327F-ED6A-4992-8B9B-9C7BE00E197D}"/>
    <cellStyle name="Input 5 6 4" xfId="24537" xr:uid="{7523DE5E-26F1-4FEB-955F-944B66EF3334}"/>
    <cellStyle name="Input 5 6 4 2" xfId="24538" xr:uid="{7BA53446-2898-4B94-A229-693F98471F84}"/>
    <cellStyle name="Input 5 6 4 3" xfId="24539" xr:uid="{F4219D34-D059-4B08-83EC-77E4167C04A7}"/>
    <cellStyle name="Input 5 6 4 4" xfId="24540" xr:uid="{04BFC9B9-B95D-4091-A554-F0BB7F492592}"/>
    <cellStyle name="Input 5 6 4 5" xfId="24541" xr:uid="{F704B56D-B4D0-49DF-8ECC-452F54D7B64B}"/>
    <cellStyle name="Input 5 6 4_Int on Cust Dep" xfId="24542" xr:uid="{2501A514-F0D9-4E1F-8F25-9EC48C40F933}"/>
    <cellStyle name="Input 5 6 5" xfId="24543" xr:uid="{C9E5C40C-0335-4662-B3E0-6427428BEFFF}"/>
    <cellStyle name="Input 5 6 5 2" xfId="24544" xr:uid="{DCB889C5-3BF1-404C-A5F8-CEC712BE6D9D}"/>
    <cellStyle name="Input 5 6 5 3" xfId="24545" xr:uid="{34F4EDBA-7F6B-49D6-A8B4-F0377108FD1E}"/>
    <cellStyle name="Input 5 6 5 4" xfId="24546" xr:uid="{F9825A7E-2061-4FAC-98AE-E2FD498C6064}"/>
    <cellStyle name="Input 5 6 5 5" xfId="24547" xr:uid="{4DF5B418-0D1A-45E4-8159-F772FC113CAF}"/>
    <cellStyle name="Input 5 6 5_Int on Cust Dep" xfId="24548" xr:uid="{D5439CEA-6E1B-4015-811A-14CAAA471279}"/>
    <cellStyle name="Input 5 6 6" xfId="24549" xr:uid="{06902CA7-2412-4D38-8386-C4AFA1062360}"/>
    <cellStyle name="Input 5 6 7" xfId="24550" xr:uid="{5A5E71DB-2DE1-4F33-940B-40841D8BCC2B}"/>
    <cellStyle name="Input 5 6 8" xfId="24551" xr:uid="{29A0A15B-0DD1-4415-97CA-7D67156D12BB}"/>
    <cellStyle name="Input 5 6 9" xfId="24552" xr:uid="{4D49C40F-B9B5-4A73-8E55-0A45E84ECA8F}"/>
    <cellStyle name="Input 5 6_INPUT Allocators" xfId="24553" xr:uid="{19F2F2E7-CF71-47B5-B7FA-F5CEB7447345}"/>
    <cellStyle name="Input 5 7" xfId="24554" xr:uid="{4B30BC10-D257-4E12-BFC6-4AB62FC1E963}"/>
    <cellStyle name="Input 5 7 2" xfId="24555" xr:uid="{99510183-8416-4A35-BB29-D21D6BCCA74E}"/>
    <cellStyle name="Input 5 7 2 2" xfId="24556" xr:uid="{72872591-AD46-4933-8376-D3482FE6848B}"/>
    <cellStyle name="Input 5 7 2 2 2" xfId="24557" xr:uid="{975C85AB-EC23-4566-ACBE-5F456ACDEB79}"/>
    <cellStyle name="Input 5 7 2 2 3" xfId="24558" xr:uid="{871C4141-5255-40DC-AFA1-BE5B75566535}"/>
    <cellStyle name="Input 5 7 2 2 4" xfId="24559" xr:uid="{AD0B271E-E4D6-471F-BDCC-50A5E7B4FF71}"/>
    <cellStyle name="Input 5 7 2 2 5" xfId="24560" xr:uid="{3E8BB49E-E2B9-44CA-818A-CD06CD13DD58}"/>
    <cellStyle name="Input 5 7 2 2_Int on Cust Dep" xfId="24561" xr:uid="{10BDC3C3-D8A1-48D2-A61B-04A47C7BF226}"/>
    <cellStyle name="Input 5 7 2 3" xfId="24562" xr:uid="{31A4449D-EC2A-449D-B273-E0AB2D4546C1}"/>
    <cellStyle name="Input 5 7 2 4" xfId="24563" xr:uid="{CB4F37C2-B77A-458A-BD05-CD132DAD2646}"/>
    <cellStyle name="Input 5 7 2 5" xfId="24564" xr:uid="{2ED4DD6A-65A0-4060-AA41-2B0347AE9A61}"/>
    <cellStyle name="Input 5 7 2 6" xfId="24565" xr:uid="{E8EF7BB3-8D13-48E3-9D41-44516E57BFFF}"/>
    <cellStyle name="Input 5 7 2 7" xfId="24566" xr:uid="{1F95F271-5AC3-45DF-80BB-279C2A61EA71}"/>
    <cellStyle name="Input 5 7 2 8" xfId="24567" xr:uid="{E8851361-D792-44B2-9F72-B3256B2AFF3D}"/>
    <cellStyle name="Input 5 7 2 9" xfId="24568" xr:uid="{3BE168D0-A64F-4E56-B676-F3A61EC8BC92}"/>
    <cellStyle name="Input 5 7 2_Int on Cust Dep" xfId="24569" xr:uid="{473FFB93-6DB4-42E0-AD82-93A7BDC1C836}"/>
    <cellStyle name="Input 5 7 3" xfId="24570" xr:uid="{8B99C0D1-7D84-42D0-8EE1-A0E23018526C}"/>
    <cellStyle name="Input 5 7 3 2" xfId="24571" xr:uid="{AF1F5763-DE21-47BC-94BB-45E89C73DEAC}"/>
    <cellStyle name="Input 5 7 3 3" xfId="24572" xr:uid="{4F954B41-F461-4F20-B229-494725BDD9DF}"/>
    <cellStyle name="Input 5 7 3 4" xfId="24573" xr:uid="{EA1052BF-4196-4123-A0B6-5798E59E0B1F}"/>
    <cellStyle name="Input 5 7 3 5" xfId="24574" xr:uid="{11AF9FB5-08BE-4A1A-B831-B04BEAD2C050}"/>
    <cellStyle name="Input 5 7 3_Int on Cust Dep" xfId="24575" xr:uid="{EA5E8B77-0E99-419D-88A3-8E924774977E}"/>
    <cellStyle name="Input 5 7 4" xfId="24576" xr:uid="{B0582855-CB54-4342-BE70-CCF421B1BBAA}"/>
    <cellStyle name="Input 5 7 5" xfId="24577" xr:uid="{A66C7FBA-A5D4-4441-973D-BDF6C8E001C6}"/>
    <cellStyle name="Input 5 7 6" xfId="24578" xr:uid="{82E71FBE-E0D1-4418-AC38-0E9E935864E2}"/>
    <cellStyle name="Input 5 7_INPUT Allocators" xfId="24579" xr:uid="{6E255116-EA6A-485F-8DA5-E89A6DDEA995}"/>
    <cellStyle name="Input 5 8" xfId="24580" xr:uid="{88DA98D3-528B-4FAD-9947-C5378352397E}"/>
    <cellStyle name="Input 5 8 2" xfId="24581" xr:uid="{993D34BF-3D37-42D9-B667-0FC27364350C}"/>
    <cellStyle name="Input 5 8 3" xfId="24582" xr:uid="{21A04C16-F4CC-4C54-B530-7B6D9563FE82}"/>
    <cellStyle name="Input 5 8 4" xfId="24583" xr:uid="{035F3078-A30D-4EEA-BEDD-D18112233F80}"/>
    <cellStyle name="Input 5 8 5" xfId="24584" xr:uid="{4952BC02-08FC-474C-B7CC-672FA2B381AC}"/>
    <cellStyle name="Input 5 8_Int on Cust Dep" xfId="24585" xr:uid="{907DEF54-395C-4313-B134-567EAF4E6C52}"/>
    <cellStyle name="Input 5 9" xfId="24586" xr:uid="{11EF27CC-C894-44C7-9DB5-781405833AE3}"/>
    <cellStyle name="Input 5 9 2" xfId="24587" xr:uid="{4694186E-187A-4903-907B-C07DBA869171}"/>
    <cellStyle name="Input 5 9 3" xfId="24588" xr:uid="{F13E975F-E197-42AF-8D84-230AFA1ADEE6}"/>
    <cellStyle name="Input 5 9 4" xfId="24589" xr:uid="{04AC77AA-0AAF-4A8B-809F-7EB484244893}"/>
    <cellStyle name="Input 5 9 5" xfId="24590" xr:uid="{807E84F0-9713-448C-AF6B-EF156CA71AFC}"/>
    <cellStyle name="Input 5 9_Int on Cust Dep" xfId="24591" xr:uid="{4911582A-D5CD-4452-8F91-6C117B9A8A95}"/>
    <cellStyle name="Input 5_INPUT Allocators" xfId="24592" xr:uid="{5A010079-F7E5-49B0-8718-9DF406690B0C}"/>
    <cellStyle name="Input 50" xfId="24593" xr:uid="{9644A8DC-95FD-4D4C-B09D-17438BE20B81}"/>
    <cellStyle name="Input 51" xfId="24594" xr:uid="{A9A3D79C-CB6F-4EFE-A14E-772204F7AB34}"/>
    <cellStyle name="Input 52" xfId="24595" xr:uid="{6BB974B2-9C86-49B2-8902-4D4442A20E00}"/>
    <cellStyle name="Input 53" xfId="24596" xr:uid="{A5470876-8B43-47C6-A4E4-ED1B8DDC425D}"/>
    <cellStyle name="Input 54" xfId="24597" xr:uid="{22B55A05-309B-4898-B3C8-0EE0C57D4DBC}"/>
    <cellStyle name="Input 55" xfId="24598" xr:uid="{4D47BA03-D46A-43D0-AAEF-2237D7058590}"/>
    <cellStyle name="Input 56" xfId="24599" xr:uid="{CD220C91-DEA3-4D17-951D-EF6B61EE7CFF}"/>
    <cellStyle name="Input 57" xfId="24600" xr:uid="{B049E275-E1B4-4756-8546-20242E4E3740}"/>
    <cellStyle name="Input 58" xfId="24601" xr:uid="{478C0DCB-D669-4124-9E2E-DAE120937FD4}"/>
    <cellStyle name="Input 59" xfId="24602" xr:uid="{534C12EF-701B-4947-B3B3-885EB5565476}"/>
    <cellStyle name="Input 6" xfId="24603" xr:uid="{BF0918EB-5928-444B-945D-C8517BD524B7}"/>
    <cellStyle name="Input 6 10" xfId="24604" xr:uid="{00FB0C32-F0D9-4829-B438-36B7A26E2173}"/>
    <cellStyle name="Input 6 11" xfId="24605" xr:uid="{ABC2F6BA-C924-470D-8BF3-8A2504812E37}"/>
    <cellStyle name="Input 6 12" xfId="24606" xr:uid="{B2BCFAE9-E238-42EF-A111-91CF2D2B232B}"/>
    <cellStyle name="Input 6 13" xfId="24607" xr:uid="{578BE0D4-521A-460C-9912-1776E7722DC3}"/>
    <cellStyle name="Input 6 2" xfId="24608" xr:uid="{085E35C4-2E60-42D3-A721-6A67D0730A42}"/>
    <cellStyle name="Input 6 2 2" xfId="24609" xr:uid="{03F13FBB-EFC7-4856-9E47-09679A72F5E6}"/>
    <cellStyle name="Input 6 2 2 10" xfId="24610" xr:uid="{9A653C94-516C-4A9D-81CE-EC53556999B0}"/>
    <cellStyle name="Input 6 2 2 11" xfId="24611" xr:uid="{A673E163-E9C9-400D-9F29-3D1B49C8CE46}"/>
    <cellStyle name="Input 6 2 2 12" xfId="24612" xr:uid="{F91B250A-C203-4857-BEA1-E811D4147A5B}"/>
    <cellStyle name="Input 6 2 2 2" xfId="24613" xr:uid="{F692EDE6-D206-48A7-8949-6EB4C75351CC}"/>
    <cellStyle name="Input 6 2 2 2 2" xfId="24614" xr:uid="{B12DBDC3-2A2F-4705-B43B-1696401F8D9B}"/>
    <cellStyle name="Input 6 2 2 2 2 2" xfId="24615" xr:uid="{B3881D01-2DE7-402C-A338-85D988E7D0BF}"/>
    <cellStyle name="Input 6 2 2 2 2 2 2" xfId="24616" xr:uid="{D22000EF-95D5-4F5E-B07B-01D039C027F2}"/>
    <cellStyle name="Input 6 2 2 2 2 2 3" xfId="24617" xr:uid="{226CEB6D-AB75-40C5-9AE8-791E06449804}"/>
    <cellStyle name="Input 6 2 2 2 2 2 4" xfId="24618" xr:uid="{187DDE96-160B-4937-BAAB-D64FA8818E0D}"/>
    <cellStyle name="Input 6 2 2 2 2 2 5" xfId="24619" xr:uid="{509A390A-7045-4A8C-9FDE-79DC56AB8FD6}"/>
    <cellStyle name="Input 6 2 2 2 2 2_Int on Cust Dep" xfId="24620" xr:uid="{BFDE7D41-3204-4470-9350-1CA77304C338}"/>
    <cellStyle name="Input 6 2 2 2 2 3" xfId="24621" xr:uid="{09965998-64F1-460F-847B-048F1D5DF864}"/>
    <cellStyle name="Input 6 2 2 2 2 4" xfId="24622" xr:uid="{5CA17602-B9DE-438C-A8E0-8F8B0DC91553}"/>
    <cellStyle name="Input 6 2 2 2 2 5" xfId="24623" xr:uid="{E8DA330D-101D-4CD1-BBFB-420FA4719943}"/>
    <cellStyle name="Input 6 2 2 2 2 6" xfId="24624" xr:uid="{2E8CB4C4-DFE4-446E-AFC0-4CFA9C70349A}"/>
    <cellStyle name="Input 6 2 2 2 2 7" xfId="24625" xr:uid="{5FEBCDB9-8802-4254-BD35-F7CDAECA1130}"/>
    <cellStyle name="Input 6 2 2 2 2 8" xfId="24626" xr:uid="{DC3780E5-BAAA-4C9D-9157-E5FF0100B525}"/>
    <cellStyle name="Input 6 2 2 2 2 9" xfId="24627" xr:uid="{5A383A1C-BED8-45EB-8F1A-E035728001F3}"/>
    <cellStyle name="Input 6 2 2 2 2_Int on Cust Dep" xfId="24628" xr:uid="{00217E09-3DFE-49CB-BA18-278DE4A04010}"/>
    <cellStyle name="Input 6 2 2 2 3" xfId="24629" xr:uid="{395DFAF0-D8F2-4054-9636-F5EAC04FFD31}"/>
    <cellStyle name="Input 6 2 2 2 3 2" xfId="24630" xr:uid="{990C9D5E-CE1B-49AE-B853-B21E31087C03}"/>
    <cellStyle name="Input 6 2 2 2 3 3" xfId="24631" xr:uid="{6F9F5C95-7DA1-497A-A345-B5C0A4832715}"/>
    <cellStyle name="Input 6 2 2 2 3 4" xfId="24632" xr:uid="{DFC4E5F9-56E4-4707-AE4B-82CCF455B7E3}"/>
    <cellStyle name="Input 6 2 2 2 3 5" xfId="24633" xr:uid="{EF0C4374-56DB-4AE9-9AD6-D663222606FD}"/>
    <cellStyle name="Input 6 2 2 2 3_Int on Cust Dep" xfId="24634" xr:uid="{3CD3B207-74A1-464E-BBD6-4F7126EBD969}"/>
    <cellStyle name="Input 6 2 2 2 4" xfId="24635" xr:uid="{EFAF9BA4-7630-47E4-A017-3A81D4038AF8}"/>
    <cellStyle name="Input 6 2 2 2 5" xfId="24636" xr:uid="{1F39BD38-9D63-475B-AE95-9CEC0DAD66AE}"/>
    <cellStyle name="Input 6 2 2 2 6" xfId="24637" xr:uid="{453F9944-4D5C-4FE2-BC66-D9808FCF987F}"/>
    <cellStyle name="Input 6 2 2 2_INPUT Allocators" xfId="24638" xr:uid="{174DA1AB-F3FD-40D5-B9FA-D44CAF08EFB5}"/>
    <cellStyle name="Input 6 2 2 3" xfId="24639" xr:uid="{07754EC4-A2C3-44B2-A6F0-338D49E2514D}"/>
    <cellStyle name="Input 6 2 2 3 2" xfId="24640" xr:uid="{ADBB423F-D0F7-4343-8B6E-7D3310C81ADF}"/>
    <cellStyle name="Input 6 2 2 3 2 2" xfId="24641" xr:uid="{E6F7E913-C0E4-408D-A156-F328AB329298}"/>
    <cellStyle name="Input 6 2 2 3 2 3" xfId="24642" xr:uid="{9679FE99-5DD6-4D29-9780-9432017274A4}"/>
    <cellStyle name="Input 6 2 2 3 2 4" xfId="24643" xr:uid="{7CFC9E06-0572-4A93-88E4-CA7153E5EFF5}"/>
    <cellStyle name="Input 6 2 2 3 2 5" xfId="24644" xr:uid="{078CF625-8AB7-4B27-8E6E-20D4DAB079DE}"/>
    <cellStyle name="Input 6 2 2 3 2_Int on Cust Dep" xfId="24645" xr:uid="{F1A6EC1D-5459-4338-941D-B022D138C3EB}"/>
    <cellStyle name="Input 6 2 2 3 3" xfId="24646" xr:uid="{0B26AB81-E207-4C8C-A4DA-4F9A897F585F}"/>
    <cellStyle name="Input 6 2 2 3 4" xfId="24647" xr:uid="{B79DDD64-DBA0-4FAA-8373-DFC5F7292FB0}"/>
    <cellStyle name="Input 6 2 2 3 5" xfId="24648" xr:uid="{B92B13F1-ED07-467D-A96D-30F80D26962F}"/>
    <cellStyle name="Input 6 2 2 3 6" xfId="24649" xr:uid="{476E4585-0604-4754-A521-DD456762F317}"/>
    <cellStyle name="Input 6 2 2 3 7" xfId="24650" xr:uid="{CA0D019A-2F1B-486F-97C8-8AE5071BB09C}"/>
    <cellStyle name="Input 6 2 2 3 8" xfId="24651" xr:uid="{E7653CFF-249E-4280-812D-BA0A77536175}"/>
    <cellStyle name="Input 6 2 2 3 9" xfId="24652" xr:uid="{6FAB5871-B3BE-42E2-BCA5-91131B2FCC77}"/>
    <cellStyle name="Input 6 2 2 3_Int on Cust Dep" xfId="24653" xr:uid="{18C225E5-9668-4A79-8470-CEB6EFB37DD0}"/>
    <cellStyle name="Input 6 2 2 4" xfId="24654" xr:uid="{A2ADA3E3-084C-428A-8DFA-C3C9C8E742C7}"/>
    <cellStyle name="Input 6 2 2 4 2" xfId="24655" xr:uid="{348689A1-0305-4A23-A282-E20E5A98B123}"/>
    <cellStyle name="Input 6 2 2 4 3" xfId="24656" xr:uid="{2305D672-9FA5-4AC8-8BB6-4C16D1A00C97}"/>
    <cellStyle name="Input 6 2 2 4 4" xfId="24657" xr:uid="{021BF95A-229C-461D-BFDC-6BD7D4CC28FC}"/>
    <cellStyle name="Input 6 2 2 4 5" xfId="24658" xr:uid="{485D2633-EA8A-43B5-92BA-697F4394DDFD}"/>
    <cellStyle name="Input 6 2 2 4_Int on Cust Dep" xfId="24659" xr:uid="{ADBFEC23-CC7B-4110-A960-F2D874FB3DC3}"/>
    <cellStyle name="Input 6 2 2 5" xfId="24660" xr:uid="{BD319D15-480C-4CCD-9D75-22868F1E6A6C}"/>
    <cellStyle name="Input 6 2 2 5 2" xfId="24661" xr:uid="{8B023AA4-057A-40E0-8C7E-5EDC816AAF17}"/>
    <cellStyle name="Input 6 2 2 5 3" xfId="24662" xr:uid="{C6AEE051-2E58-4686-B767-84CAA173F876}"/>
    <cellStyle name="Input 6 2 2 5 4" xfId="24663" xr:uid="{AFD4253D-42E5-4892-9417-7880B315A08D}"/>
    <cellStyle name="Input 6 2 2 5 5" xfId="24664" xr:uid="{367C8A1D-1E43-488D-87E6-78FA7D72D35B}"/>
    <cellStyle name="Input 6 2 2 5_Int on Cust Dep" xfId="24665" xr:uid="{9FC8D1E0-771C-43AF-8542-57FA7CC1D329}"/>
    <cellStyle name="Input 6 2 2 6" xfId="24666" xr:uid="{36E30A4E-5A35-4DE0-9E98-001521AA3F8B}"/>
    <cellStyle name="Input 6 2 2 7" xfId="24667" xr:uid="{6A6AC636-B1C0-41D5-ABEB-27F20C9E2CBE}"/>
    <cellStyle name="Input 6 2 2 8" xfId="24668" xr:uid="{FB68D6DA-E8AD-4E21-9748-06A9C8F46D04}"/>
    <cellStyle name="Input 6 2 2 9" xfId="24669" xr:uid="{BA3E4924-2FA3-48A0-88B6-127D0E986ACD}"/>
    <cellStyle name="Input 6 2 2_INPUT Allocators" xfId="24670" xr:uid="{92D789CB-A2A9-4737-A7D6-CBD0176C213F}"/>
    <cellStyle name="Input 6 2_INPUT Allocators" xfId="24671" xr:uid="{5337A334-0C1E-4B51-B7C7-D363BE72DA57}"/>
    <cellStyle name="Input 6 3" xfId="24672" xr:uid="{449E2485-2707-434E-AD35-8DFC3549682A}"/>
    <cellStyle name="Input 6 3 10" xfId="24673" xr:uid="{723494A0-F9CB-48B1-A5E3-E19F86CFC7E8}"/>
    <cellStyle name="Input 6 3 11" xfId="24674" xr:uid="{4372A79A-5D79-4563-8DEC-8551C851B3BE}"/>
    <cellStyle name="Input 6 3 12" xfId="24675" xr:uid="{777A5598-DB45-4A8A-9620-CDF37FC98046}"/>
    <cellStyle name="Input 6 3 2" xfId="24676" xr:uid="{B59AD2E0-862D-41CB-8FE9-7DEB368C5ED5}"/>
    <cellStyle name="Input 6 3 2 2" xfId="24677" xr:uid="{365C504F-6C44-4C89-ABBC-6BBE80EBA011}"/>
    <cellStyle name="Input 6 3 2 2 2" xfId="24678" xr:uid="{E5B01B79-1C25-4FC3-9BBA-5A9BB69E179A}"/>
    <cellStyle name="Input 6 3 2 2 2 2" xfId="24679" xr:uid="{DCE536C2-234D-4861-A580-5FB688672347}"/>
    <cellStyle name="Input 6 3 2 2 2 3" xfId="24680" xr:uid="{6ADE193D-2EB8-491C-8553-19EA39DC309D}"/>
    <cellStyle name="Input 6 3 2 2 2 4" xfId="24681" xr:uid="{0A99F737-D2B9-46FA-891A-01B7847DA6BD}"/>
    <cellStyle name="Input 6 3 2 2 2 5" xfId="24682" xr:uid="{572FE90C-A49E-4A2B-B8CA-46F26EA6CDED}"/>
    <cellStyle name="Input 6 3 2 2 2_Int on Cust Dep" xfId="24683" xr:uid="{750D68E2-9EA1-4421-BAF4-947163B825EE}"/>
    <cellStyle name="Input 6 3 2 2 3" xfId="24684" xr:uid="{DA0CA815-3915-4FB4-9387-4353DE5E094C}"/>
    <cellStyle name="Input 6 3 2 2 4" xfId="24685" xr:uid="{AF05748A-7C81-484B-AD94-BB0DD5E4697E}"/>
    <cellStyle name="Input 6 3 2 2 5" xfId="24686" xr:uid="{9C5036E0-2233-4A97-AE04-3A143B17A464}"/>
    <cellStyle name="Input 6 3 2 2 6" xfId="24687" xr:uid="{83544F2E-009C-4F1E-A6A1-C619F8FE9D19}"/>
    <cellStyle name="Input 6 3 2 2 7" xfId="24688" xr:uid="{6217D757-F3DD-4EF1-B491-8EE60823B2AD}"/>
    <cellStyle name="Input 6 3 2 2 8" xfId="24689" xr:uid="{6AFF775E-ED61-42D4-B536-41B572F5FC96}"/>
    <cellStyle name="Input 6 3 2 2 9" xfId="24690" xr:uid="{1ACCD089-7A18-4CC7-9D9C-37FF8FF5E0FE}"/>
    <cellStyle name="Input 6 3 2 2_Int on Cust Dep" xfId="24691" xr:uid="{097B8061-C614-4397-9FAE-44FE40D2A3CF}"/>
    <cellStyle name="Input 6 3 2 3" xfId="24692" xr:uid="{30D46982-1F7E-4F20-87C8-00331480305E}"/>
    <cellStyle name="Input 6 3 2 3 2" xfId="24693" xr:uid="{D6B07E0B-1353-42A5-A71B-5560F09EAAB7}"/>
    <cellStyle name="Input 6 3 2 3 3" xfId="24694" xr:uid="{3F48C0A2-4926-49D0-9EAE-83071C6792CF}"/>
    <cellStyle name="Input 6 3 2 3 4" xfId="24695" xr:uid="{6D00E85C-1E6D-46E7-9606-0F9D65D4A041}"/>
    <cellStyle name="Input 6 3 2 3 5" xfId="24696" xr:uid="{85B9055B-F94F-4DA8-B461-F5DB96C76171}"/>
    <cellStyle name="Input 6 3 2 3_Int on Cust Dep" xfId="24697" xr:uid="{A34754CD-FB95-4A3E-BF3D-1772EEE539C2}"/>
    <cellStyle name="Input 6 3 2 4" xfId="24698" xr:uid="{07F2566C-0D6E-42CD-AF83-7DF55E3EFD3C}"/>
    <cellStyle name="Input 6 3 2 5" xfId="24699" xr:uid="{7399E974-98BC-4F7C-A8B8-B3C4BBE0D67F}"/>
    <cellStyle name="Input 6 3 2 6" xfId="24700" xr:uid="{30C79072-E844-4A91-A0EB-1F8D32626C58}"/>
    <cellStyle name="Input 6 3 2_INPUT Allocators" xfId="24701" xr:uid="{6BA9C06E-FFBF-461D-B2D6-D9A50182720E}"/>
    <cellStyle name="Input 6 3 3" xfId="24702" xr:uid="{D8862BB8-BCE3-4519-8380-BE151626CFA0}"/>
    <cellStyle name="Input 6 3 3 2" xfId="24703" xr:uid="{C8B3987A-1B79-42CD-A45A-6665A9D33E58}"/>
    <cellStyle name="Input 6 3 3 2 2" xfId="24704" xr:uid="{B1C341C8-B17B-4349-83DE-7BD280D3DBBE}"/>
    <cellStyle name="Input 6 3 3 2 3" xfId="24705" xr:uid="{7B865B2D-78B7-4BA1-92DE-B11F4776CFAA}"/>
    <cellStyle name="Input 6 3 3 2 4" xfId="24706" xr:uid="{ACA78BF9-7723-4C19-97A3-755E45133CFE}"/>
    <cellStyle name="Input 6 3 3 2 5" xfId="24707" xr:uid="{35D213C8-1968-48AC-9EB5-EB9E18D6195C}"/>
    <cellStyle name="Input 6 3 3 2_Int on Cust Dep" xfId="24708" xr:uid="{6B82F93E-22D9-47B7-AFE9-7F49E48ACF67}"/>
    <cellStyle name="Input 6 3 3 3" xfId="24709" xr:uid="{FB358CAC-6DEA-4FCE-BAD6-B1A812F2C811}"/>
    <cellStyle name="Input 6 3 3 4" xfId="24710" xr:uid="{92BF380B-E7BF-46B8-AD65-16444A41ABF3}"/>
    <cellStyle name="Input 6 3 3 5" xfId="24711" xr:uid="{6752FA97-BA5D-47C3-A122-64B7967512AF}"/>
    <cellStyle name="Input 6 3 3 6" xfId="24712" xr:uid="{DF9B1E73-8C86-4562-9BC0-F2618E83DB8B}"/>
    <cellStyle name="Input 6 3 3 7" xfId="24713" xr:uid="{0C091203-C6F9-4D39-AC26-DD7E50FFE2F9}"/>
    <cellStyle name="Input 6 3 3 8" xfId="24714" xr:uid="{D6473740-5B89-4AC7-81D9-9FFC21798430}"/>
    <cellStyle name="Input 6 3 3 9" xfId="24715" xr:uid="{F8D87787-5F29-4180-AF91-B43F8F012812}"/>
    <cellStyle name="Input 6 3 3_Int on Cust Dep" xfId="24716" xr:uid="{28175B9C-19AE-4DB4-9956-3EBBE812AEEE}"/>
    <cellStyle name="Input 6 3 4" xfId="24717" xr:uid="{5E803E96-364C-4FC8-9020-F73E0477BCFE}"/>
    <cellStyle name="Input 6 3 4 2" xfId="24718" xr:uid="{8DC78AC0-DB62-402A-8C0F-E7A3D5368FA8}"/>
    <cellStyle name="Input 6 3 4 3" xfId="24719" xr:uid="{0C55CB83-7E25-464C-A2AF-2AD498D2A77E}"/>
    <cellStyle name="Input 6 3 4 4" xfId="24720" xr:uid="{B59367E4-7BA9-486A-B150-6B792BF2AF90}"/>
    <cellStyle name="Input 6 3 4 5" xfId="24721" xr:uid="{24E6BEAB-A96D-4BF4-9AC1-D84FAFD5ED74}"/>
    <cellStyle name="Input 6 3 4_Int on Cust Dep" xfId="24722" xr:uid="{0EDA9601-B265-4009-984E-46593731A6C5}"/>
    <cellStyle name="Input 6 3 5" xfId="24723" xr:uid="{8DC934BC-0721-4BC3-869D-8D26C76E9B3C}"/>
    <cellStyle name="Input 6 3 5 2" xfId="24724" xr:uid="{CC1B65A8-C492-471D-AC8A-18645F770B3A}"/>
    <cellStyle name="Input 6 3 5 3" xfId="24725" xr:uid="{A7C05D0E-339A-434A-A826-8F8937A2DE4B}"/>
    <cellStyle name="Input 6 3 5 4" xfId="24726" xr:uid="{99C85C8A-50D0-49A0-AB08-FDD181F42AA3}"/>
    <cellStyle name="Input 6 3 5 5" xfId="24727" xr:uid="{73C77B72-A03F-4D7B-B03B-033FE8A5B7A3}"/>
    <cellStyle name="Input 6 3 5_Int on Cust Dep" xfId="24728" xr:uid="{D0B91803-70E2-4C19-9F75-223543759306}"/>
    <cellStyle name="Input 6 3 6" xfId="24729" xr:uid="{846B5ABD-3306-4786-848E-2DDCC385151F}"/>
    <cellStyle name="Input 6 3 7" xfId="24730" xr:uid="{272CFA1C-9863-4B5E-89CC-361686E91F2C}"/>
    <cellStyle name="Input 6 3 8" xfId="24731" xr:uid="{11A8B189-DB5D-4C4A-9AA6-EE4380C1990D}"/>
    <cellStyle name="Input 6 3 9" xfId="24732" xr:uid="{2EFBFCD9-35A6-49C2-AE17-32512165487F}"/>
    <cellStyle name="Input 6 3_INPUT Allocators" xfId="24733" xr:uid="{7AD92C10-7595-4FFD-A86F-E4B18DDE40A6}"/>
    <cellStyle name="Input 6 4" xfId="24734" xr:uid="{CBA62F34-DA9E-4070-BC5A-A53F21838CBA}"/>
    <cellStyle name="Input 6 4 10" xfId="24735" xr:uid="{7E6BFDBC-0E49-49D4-8B25-ED992D08E876}"/>
    <cellStyle name="Input 6 4 11" xfId="24736" xr:uid="{5B736E3F-2FC1-491C-AAD1-E6492B4D7BE3}"/>
    <cellStyle name="Input 6 4 12" xfId="24737" xr:uid="{4B4A4096-2469-4130-BA13-C0913B4F9637}"/>
    <cellStyle name="Input 6 4 2" xfId="24738" xr:uid="{26B731F1-B6C2-4007-9FEF-E52EE26F01B4}"/>
    <cellStyle name="Input 6 4 2 2" xfId="24739" xr:uid="{DD360D29-4270-43DC-BBDD-694C5D743BE0}"/>
    <cellStyle name="Input 6 4 2 2 2" xfId="24740" xr:uid="{9E6F8DDD-02CE-40D2-A518-C0D603AAC511}"/>
    <cellStyle name="Input 6 4 2 2 2 2" xfId="24741" xr:uid="{1839D189-A60E-4B9D-BA86-35FD257AE949}"/>
    <cellStyle name="Input 6 4 2 2 2 3" xfId="24742" xr:uid="{AA785489-9073-43D9-86B9-5455A451272D}"/>
    <cellStyle name="Input 6 4 2 2 2 4" xfId="24743" xr:uid="{2F214B2F-A864-49FB-92B8-38B13525AE7F}"/>
    <cellStyle name="Input 6 4 2 2 2 5" xfId="24744" xr:uid="{5C01587C-B276-4944-87C2-A00F897CDFCE}"/>
    <cellStyle name="Input 6 4 2 2 2_Int on Cust Dep" xfId="24745" xr:uid="{3C0F9B48-090A-40B4-9264-050FA0D8EE9B}"/>
    <cellStyle name="Input 6 4 2 2 3" xfId="24746" xr:uid="{CC7235BC-3547-40E9-815C-575D141122B7}"/>
    <cellStyle name="Input 6 4 2 2 4" xfId="24747" xr:uid="{E3EEAC6D-9CCC-4915-B6B4-3A54D9CE8C39}"/>
    <cellStyle name="Input 6 4 2 2 5" xfId="24748" xr:uid="{F9C9719F-F1E3-4E2F-96A1-69D10D422F9E}"/>
    <cellStyle name="Input 6 4 2 2 6" xfId="24749" xr:uid="{344100DB-D206-41DF-A274-AFABF9BEBFB6}"/>
    <cellStyle name="Input 6 4 2 2 7" xfId="24750" xr:uid="{8C1CD28E-35DB-4CF1-9385-2C6B8629C37F}"/>
    <cellStyle name="Input 6 4 2 2 8" xfId="24751" xr:uid="{0A425A6F-010D-4403-B10B-0848CB5A63EF}"/>
    <cellStyle name="Input 6 4 2 2 9" xfId="24752" xr:uid="{7BF02C6C-3351-41CA-9374-AB26C9A2E28D}"/>
    <cellStyle name="Input 6 4 2 2_Int on Cust Dep" xfId="24753" xr:uid="{4129E5CA-A3A4-4252-868B-E9E400500A76}"/>
    <cellStyle name="Input 6 4 2 3" xfId="24754" xr:uid="{CD56FB79-E2AD-4D20-AF4F-A5F774C1C1C3}"/>
    <cellStyle name="Input 6 4 2 3 2" xfId="24755" xr:uid="{4B2812AB-1596-4764-8765-34BCA3C6CDC7}"/>
    <cellStyle name="Input 6 4 2 3 3" xfId="24756" xr:uid="{6377F6C8-AAC7-45FD-A0A4-0E82BA890AFD}"/>
    <cellStyle name="Input 6 4 2 3 4" xfId="24757" xr:uid="{17CB83AA-FA72-43D2-839A-66C316CAF6ED}"/>
    <cellStyle name="Input 6 4 2 3 5" xfId="24758" xr:uid="{D57977A8-0133-4DA5-97F6-0F60F545FE00}"/>
    <cellStyle name="Input 6 4 2 3_Int on Cust Dep" xfId="24759" xr:uid="{FBDD3A9D-5659-4C62-829D-2689D9734DCA}"/>
    <cellStyle name="Input 6 4 2 4" xfId="24760" xr:uid="{BCA0D381-EAA1-466F-8E30-0B086244D148}"/>
    <cellStyle name="Input 6 4 2 5" xfId="24761" xr:uid="{DC4A1154-6311-4E42-AACD-B83186079658}"/>
    <cellStyle name="Input 6 4 2 6" xfId="24762" xr:uid="{5A181F44-5955-4A0A-BDFF-F4E0DC919E8A}"/>
    <cellStyle name="Input 6 4 2_INPUT Allocators" xfId="24763" xr:uid="{EDF1896C-F4A0-4496-B5AF-E3D848A5B14C}"/>
    <cellStyle name="Input 6 4 3" xfId="24764" xr:uid="{8C4ABEAE-AE6C-4FD6-BFAF-D47E9A9D1F8E}"/>
    <cellStyle name="Input 6 4 3 2" xfId="24765" xr:uid="{AFFC78A2-232B-4319-9E0F-E50A238EB474}"/>
    <cellStyle name="Input 6 4 3 2 2" xfId="24766" xr:uid="{2570FE86-946D-465B-8C16-B9CA936CA69B}"/>
    <cellStyle name="Input 6 4 3 2 3" xfId="24767" xr:uid="{948BE371-1E75-4A2E-8645-7ADBAC522DA7}"/>
    <cellStyle name="Input 6 4 3 2 4" xfId="24768" xr:uid="{1DD5741C-4084-4303-8C03-AE934F803A11}"/>
    <cellStyle name="Input 6 4 3 2 5" xfId="24769" xr:uid="{97D742D5-3337-4AD7-9E94-F133B146D1B4}"/>
    <cellStyle name="Input 6 4 3 2_Int on Cust Dep" xfId="24770" xr:uid="{54864F54-CB98-4289-9844-08FDA1FB5DB5}"/>
    <cellStyle name="Input 6 4 3 3" xfId="24771" xr:uid="{604CCC6B-3ADE-423A-8684-2F9551DE756A}"/>
    <cellStyle name="Input 6 4 3 4" xfId="24772" xr:uid="{FB15940C-BB9F-4182-8B67-5181AD5ED633}"/>
    <cellStyle name="Input 6 4 3 5" xfId="24773" xr:uid="{6196FDCE-6774-4BB9-854F-835249526FCD}"/>
    <cellStyle name="Input 6 4 3 6" xfId="24774" xr:uid="{9B1C6713-F4CC-42F6-B118-0B0F902F9D20}"/>
    <cellStyle name="Input 6 4 3 7" xfId="24775" xr:uid="{1DD502C2-C9F2-4C9C-9C79-1771333791D8}"/>
    <cellStyle name="Input 6 4 3 8" xfId="24776" xr:uid="{2FB35109-ACAC-4E6D-A0AC-537A6F2501C3}"/>
    <cellStyle name="Input 6 4 3 9" xfId="24777" xr:uid="{953FCE16-402C-4A8D-B5F6-83EFA1F10688}"/>
    <cellStyle name="Input 6 4 3_Int on Cust Dep" xfId="24778" xr:uid="{E1CE0485-3712-4158-A15C-DC1EEF51C668}"/>
    <cellStyle name="Input 6 4 4" xfId="24779" xr:uid="{7129C2A6-4CD4-48F4-9600-7664E8A82B20}"/>
    <cellStyle name="Input 6 4 4 2" xfId="24780" xr:uid="{0F76C4DA-0708-4DC8-B40D-F48F4836796A}"/>
    <cellStyle name="Input 6 4 4 3" xfId="24781" xr:uid="{85799EF3-19CA-42E6-BC94-5BC37EA2FEE9}"/>
    <cellStyle name="Input 6 4 4 4" xfId="24782" xr:uid="{04E5FF4F-1787-4BF5-B892-1B9DB74FE2D0}"/>
    <cellStyle name="Input 6 4 4 5" xfId="24783" xr:uid="{4227950B-C3A2-4061-A3BD-C81A3E48B725}"/>
    <cellStyle name="Input 6 4 4_Int on Cust Dep" xfId="24784" xr:uid="{900DA5E9-4D2C-411B-A4DC-0FB670A0B1D9}"/>
    <cellStyle name="Input 6 4 5" xfId="24785" xr:uid="{9595CC55-884C-432F-A25B-F7D4014B74ED}"/>
    <cellStyle name="Input 6 4 5 2" xfId="24786" xr:uid="{DF82A5D9-5354-4587-B15F-EA906FACE507}"/>
    <cellStyle name="Input 6 4 5 3" xfId="24787" xr:uid="{A80A8665-272E-4D21-A9F8-53D319B7F74C}"/>
    <cellStyle name="Input 6 4 5 4" xfId="24788" xr:uid="{6F7D87B8-E62F-4FA9-B599-5AEC948E2DFE}"/>
    <cellStyle name="Input 6 4 5 5" xfId="24789" xr:uid="{B933E77D-5628-426A-8BC5-1F2775BB22C3}"/>
    <cellStyle name="Input 6 4 5_Int on Cust Dep" xfId="24790" xr:uid="{747F6EB1-5742-4E39-A0F2-4902C5B16E54}"/>
    <cellStyle name="Input 6 4 6" xfId="24791" xr:uid="{779CECBD-51E1-4A76-8ECA-07E93566708E}"/>
    <cellStyle name="Input 6 4 7" xfId="24792" xr:uid="{3742275A-975F-490C-9E34-BE9F9E2B867F}"/>
    <cellStyle name="Input 6 4 8" xfId="24793" xr:uid="{35EF9F9E-13B6-46E4-9734-9138D4394A91}"/>
    <cellStyle name="Input 6 4 9" xfId="24794" xr:uid="{3E6E9250-DB5A-4C81-AA5E-8C677CA70CE4}"/>
    <cellStyle name="Input 6 4_INPUT Allocators" xfId="24795" xr:uid="{9E8F2BE1-113E-4D01-A16C-1C61C84D51DE}"/>
    <cellStyle name="Input 6 5" xfId="24796" xr:uid="{89098A76-2105-453F-A917-FD6421F805B5}"/>
    <cellStyle name="Input 6 5 2" xfId="24797" xr:uid="{D7BC01C9-D52F-4057-BB6E-712F02DB4DD9}"/>
    <cellStyle name="Input 6 5 2 2" xfId="24798" xr:uid="{9E27CCD5-F96B-4CA4-8D65-965CAE1CBF47}"/>
    <cellStyle name="Input 6 5 2 2 2" xfId="24799" xr:uid="{12F874EA-6F33-48BF-B9A2-F5C5834E99D3}"/>
    <cellStyle name="Input 6 5 2 2 3" xfId="24800" xr:uid="{FE1C367F-7B39-4BEC-89F5-7B43266A50D7}"/>
    <cellStyle name="Input 6 5 2 2 4" xfId="24801" xr:uid="{6505901B-D41C-4B8B-91CD-DB199B34D3AD}"/>
    <cellStyle name="Input 6 5 2 2 5" xfId="24802" xr:uid="{919DE5F2-90DB-478A-ABE8-181F2B738092}"/>
    <cellStyle name="Input 6 5 2 2_Int on Cust Dep" xfId="24803" xr:uid="{08508A72-EC35-4492-A01D-5CBB4797F479}"/>
    <cellStyle name="Input 6 5 2 3" xfId="24804" xr:uid="{6939DA10-BBEC-456F-B2AB-56C4CE198408}"/>
    <cellStyle name="Input 6 5 2 4" xfId="24805" xr:uid="{59EF3B76-8D36-4CFE-B8B4-18390D7B24E7}"/>
    <cellStyle name="Input 6 5 2 5" xfId="24806" xr:uid="{1B1A0528-CE14-4989-87D3-F43C739E05E0}"/>
    <cellStyle name="Input 6 5 2 6" xfId="24807" xr:uid="{2C106D5A-5E31-483A-B0F2-1A667B4B8A6A}"/>
    <cellStyle name="Input 6 5 2 7" xfId="24808" xr:uid="{C96ACF24-E26A-4A40-BD34-B1BD7F610A6B}"/>
    <cellStyle name="Input 6 5 2 8" xfId="24809" xr:uid="{1CE7DA68-F1B9-47B9-83EE-63576C3F8CD5}"/>
    <cellStyle name="Input 6 5 2 9" xfId="24810" xr:uid="{EED94EB5-1E5C-4362-A207-D3F95F60A913}"/>
    <cellStyle name="Input 6 5 2_Int on Cust Dep" xfId="24811" xr:uid="{640234BC-B4D9-4B82-ABF3-5689EC6F7AB6}"/>
    <cellStyle name="Input 6 5 3" xfId="24812" xr:uid="{4DD5A9F8-9C18-4E9E-89B4-977DAF815CBC}"/>
    <cellStyle name="Input 6 5 3 2" xfId="24813" xr:uid="{A3F9B99B-81FC-41BC-A8EB-644B5D57B1B4}"/>
    <cellStyle name="Input 6 5 3 3" xfId="24814" xr:uid="{4BD61490-1900-4005-B2F5-AED13EBC2E5B}"/>
    <cellStyle name="Input 6 5 3 4" xfId="24815" xr:uid="{F6BC1D24-3C79-420A-A45C-147F1F56B281}"/>
    <cellStyle name="Input 6 5 3 5" xfId="24816" xr:uid="{1D1BAEAE-7A8F-43FB-A86C-56FEB5B10674}"/>
    <cellStyle name="Input 6 5 3_Int on Cust Dep" xfId="24817" xr:uid="{DA96946F-F0B6-480A-A52B-E58C560590A2}"/>
    <cellStyle name="Input 6 5 4" xfId="24818" xr:uid="{56FA1BEE-2F5B-44A6-86A2-D928EDB586B5}"/>
    <cellStyle name="Input 6 5 5" xfId="24819" xr:uid="{9F19A9D5-6279-4C6B-BB40-685281395F82}"/>
    <cellStyle name="Input 6 5 6" xfId="24820" xr:uid="{A0A90799-3630-4525-AEAF-068E9AAE6484}"/>
    <cellStyle name="Input 6 5_INPUT Allocators" xfId="24821" xr:uid="{D92D925B-AD9E-4276-9B8A-07E2B2662DEF}"/>
    <cellStyle name="Input 6 6" xfId="24822" xr:uid="{343B091E-F456-4324-B597-0108B9C16F3A}"/>
    <cellStyle name="Input 6 6 2" xfId="24823" xr:uid="{DA4D71BA-98E8-41A2-A0E2-E1D113D39560}"/>
    <cellStyle name="Input 6 6 3" xfId="24824" xr:uid="{BFEEC12C-270E-4CFA-93D4-B37E4E85DBF5}"/>
    <cellStyle name="Input 6 6 4" xfId="24825" xr:uid="{3992144A-6328-4FE2-9E2F-256F080E53EB}"/>
    <cellStyle name="Input 6 6 5" xfId="24826" xr:uid="{37BC9D33-584B-4BDE-BB3C-EA5FAE13E618}"/>
    <cellStyle name="Input 6 6_Int on Cust Dep" xfId="24827" xr:uid="{91B3B0D9-5D45-4EA6-A316-F4A5E6C936BC}"/>
    <cellStyle name="Input 6 7" xfId="24828" xr:uid="{3C94A9C4-8B6B-4662-84A5-3DEB7FF06CDE}"/>
    <cellStyle name="Input 6 7 2" xfId="24829" xr:uid="{9D2942D4-9E76-4D9B-B378-0BE433BD3951}"/>
    <cellStyle name="Input 6 7 3" xfId="24830" xr:uid="{9E7A56E6-0769-4A73-A4BA-ABBE6D39F8DE}"/>
    <cellStyle name="Input 6 7 4" xfId="24831" xr:uid="{5AC4519E-1066-41F0-A4D0-6BF7B3195698}"/>
    <cellStyle name="Input 6 7 5" xfId="24832" xr:uid="{FB598D91-42EA-41DE-B124-58E01635F4A2}"/>
    <cellStyle name="Input 6 7_Int on Cust Dep" xfId="24833" xr:uid="{29EE013D-402D-41DE-874C-A942A4B70032}"/>
    <cellStyle name="Input 6 8" xfId="24834" xr:uid="{EBC6F95E-A1C4-4619-9070-12DC1500CA14}"/>
    <cellStyle name="Input 6 9" xfId="24835" xr:uid="{40198A35-01BB-4DE6-892A-2E0C696D8121}"/>
    <cellStyle name="Input 6_INPUT Allocators" xfId="24836" xr:uid="{C718C886-3BAA-4BD5-AF20-3ED6C2C2C63D}"/>
    <cellStyle name="Input 60" xfId="24837" xr:uid="{BF7F7662-4025-400C-A037-57A7546DCB72}"/>
    <cellStyle name="Input 61" xfId="24838" xr:uid="{6B00D37B-0EBC-4C67-A514-FA64D60F9A0C}"/>
    <cellStyle name="Input 62" xfId="24839" xr:uid="{AB98E4FB-DAE1-46C1-94E0-1DC24C2245BB}"/>
    <cellStyle name="Input 63" xfId="24840" xr:uid="{7D44074C-8E05-49C7-882B-F0E75D9E2530}"/>
    <cellStyle name="Input 64" xfId="24841" xr:uid="{B57A530C-BA0D-43FE-88B0-0E9DA871DF06}"/>
    <cellStyle name="Input 65" xfId="24842" xr:uid="{4E361F61-EB80-4543-AB24-D77D532CA575}"/>
    <cellStyle name="Input 66" xfId="24843" xr:uid="{C7EFD849-986E-474A-94AC-076022838E6D}"/>
    <cellStyle name="Input 67" xfId="24844" xr:uid="{A03B8CD3-6BFD-4D04-8F6B-F45481BD5F0E}"/>
    <cellStyle name="Input 68" xfId="24845" xr:uid="{E8B2BA39-816B-4721-BF1A-7E9C48344120}"/>
    <cellStyle name="Input 69" xfId="24846" xr:uid="{ED388AB7-0749-46B3-8C49-9001E3C0F315}"/>
    <cellStyle name="Input 7" xfId="24847" xr:uid="{72AAB31F-E180-4D03-8CD7-C5B28543DCE0}"/>
    <cellStyle name="Input 7 10" xfId="24848" xr:uid="{0D54AE36-D3B6-4D96-B783-6733ABBF2D47}"/>
    <cellStyle name="Input 7 11" xfId="24849" xr:uid="{037AB228-16A7-40F2-B26A-DAD439C497C2}"/>
    <cellStyle name="Input 7 12" xfId="24850" xr:uid="{48F0DE65-4398-4FCF-BFBD-1909EE9394F5}"/>
    <cellStyle name="Input 7 13" xfId="24851" xr:uid="{AD9EA8B4-7FF0-4F0E-A036-F50742018FB1}"/>
    <cellStyle name="Input 7 2" xfId="24852" xr:uid="{FEE2F8D4-19E1-440A-A13A-EE0D2B969CCE}"/>
    <cellStyle name="Input 7 2 2" xfId="24853" xr:uid="{3F36F042-C0B2-4915-A9DB-0264904B8939}"/>
    <cellStyle name="Input 7 2 2 10" xfId="24854" xr:uid="{AF636F13-0E16-410D-B9B8-C8FF0CE7273C}"/>
    <cellStyle name="Input 7 2 2 11" xfId="24855" xr:uid="{5158D042-48D3-49C4-A0CC-8CCFD882A40A}"/>
    <cellStyle name="Input 7 2 2 12" xfId="24856" xr:uid="{BA9CC250-5120-49D5-A710-33E1074E26A0}"/>
    <cellStyle name="Input 7 2 2 2" xfId="24857" xr:uid="{919D9ABE-4C5C-4171-855E-2F22EBBAFD2B}"/>
    <cellStyle name="Input 7 2 2 2 2" xfId="24858" xr:uid="{1691019A-A591-42BB-9EC3-2D7E6822E731}"/>
    <cellStyle name="Input 7 2 2 2 2 2" xfId="24859" xr:uid="{EE3378A2-2AFE-495E-8B01-C956A9AAA09D}"/>
    <cellStyle name="Input 7 2 2 2 2 2 2" xfId="24860" xr:uid="{D42D3CCB-B7C5-4C84-9ABE-52B26CE0FC91}"/>
    <cellStyle name="Input 7 2 2 2 2 2 3" xfId="24861" xr:uid="{DDBB9AE2-9290-4E4E-AD43-B10B228DE0AB}"/>
    <cellStyle name="Input 7 2 2 2 2 2 4" xfId="24862" xr:uid="{658BB3D0-0DF0-4300-9B3F-2EED7DFFE950}"/>
    <cellStyle name="Input 7 2 2 2 2 2 5" xfId="24863" xr:uid="{DAE9EBA5-AFEF-4B4B-AC41-C9831433E288}"/>
    <cellStyle name="Input 7 2 2 2 2 2_Int on Cust Dep" xfId="24864" xr:uid="{F51B6119-1025-47EF-8CFB-C02BC8078A17}"/>
    <cellStyle name="Input 7 2 2 2 2 3" xfId="24865" xr:uid="{35A874BD-A5C9-4B92-BDA2-66E9C0CF028E}"/>
    <cellStyle name="Input 7 2 2 2 2 4" xfId="24866" xr:uid="{366D5B87-2EAC-4081-9D0B-D9C7271D89A4}"/>
    <cellStyle name="Input 7 2 2 2 2 5" xfId="24867" xr:uid="{EACC2D40-769F-4ED8-B1A4-A8DB61B5CA8C}"/>
    <cellStyle name="Input 7 2 2 2 2 6" xfId="24868" xr:uid="{CF8DCCBC-75EB-4410-A1BD-B93E0FC2DBCB}"/>
    <cellStyle name="Input 7 2 2 2 2 7" xfId="24869" xr:uid="{E3994CE8-7434-47EB-8299-A907D3CD53D6}"/>
    <cellStyle name="Input 7 2 2 2 2 8" xfId="24870" xr:uid="{EECCC252-0CD8-4397-BFB2-B55BF1656C29}"/>
    <cellStyle name="Input 7 2 2 2 2 9" xfId="24871" xr:uid="{2950BC98-22FF-453E-9F0B-42B7C0DA2878}"/>
    <cellStyle name="Input 7 2 2 2 2_Int on Cust Dep" xfId="24872" xr:uid="{B557D15C-2F24-45E5-B0DB-A09CE91822A1}"/>
    <cellStyle name="Input 7 2 2 2 3" xfId="24873" xr:uid="{53B40A83-9E6C-4D20-92C6-D89D3966E93C}"/>
    <cellStyle name="Input 7 2 2 2 3 2" xfId="24874" xr:uid="{6D830152-DA1E-458F-8513-AFEDFE9CED05}"/>
    <cellStyle name="Input 7 2 2 2 3 3" xfId="24875" xr:uid="{29E0D488-41CB-4E2D-80D4-C76FE72E88DC}"/>
    <cellStyle name="Input 7 2 2 2 3 4" xfId="24876" xr:uid="{37B2A1AB-7745-4D47-B848-C5FB3D37732F}"/>
    <cellStyle name="Input 7 2 2 2 3 5" xfId="24877" xr:uid="{204CCBD6-FDEB-46E2-9370-EC82B2E29C0B}"/>
    <cellStyle name="Input 7 2 2 2 3_Int on Cust Dep" xfId="24878" xr:uid="{B24CB6EE-A4FF-4E9C-9DC2-9E8FC81497F7}"/>
    <cellStyle name="Input 7 2 2 2 4" xfId="24879" xr:uid="{E0366F79-C6C3-4162-9357-58C1F7810A28}"/>
    <cellStyle name="Input 7 2 2 2 5" xfId="24880" xr:uid="{6C25768C-FA2A-44DA-B94A-628810929432}"/>
    <cellStyle name="Input 7 2 2 2 6" xfId="24881" xr:uid="{C3550B2A-0330-40B2-A892-7C260442477E}"/>
    <cellStyle name="Input 7 2 2 2_INPUT Allocators" xfId="24882" xr:uid="{0EF081D3-43C8-44DF-89C2-86D1E578A8EC}"/>
    <cellStyle name="Input 7 2 2 3" xfId="24883" xr:uid="{9B82B43D-93F7-4620-8D39-A76EC68A7803}"/>
    <cellStyle name="Input 7 2 2 3 2" xfId="24884" xr:uid="{34CCFDEB-2887-490F-A4C4-15FF3BDBA13F}"/>
    <cellStyle name="Input 7 2 2 3 2 2" xfId="24885" xr:uid="{C4B0D6B4-11B9-4437-8B55-A4861B7B4DD0}"/>
    <cellStyle name="Input 7 2 2 3 2 3" xfId="24886" xr:uid="{5A7C8E82-582C-43A9-82DF-21034F0A02AC}"/>
    <cellStyle name="Input 7 2 2 3 2 4" xfId="24887" xr:uid="{EF84B891-C307-419F-AA14-9242D10513E9}"/>
    <cellStyle name="Input 7 2 2 3 2 5" xfId="24888" xr:uid="{C194E5C0-DA8C-4859-B6DA-96F21679781E}"/>
    <cellStyle name="Input 7 2 2 3 2_Int on Cust Dep" xfId="24889" xr:uid="{B30CFCFD-C580-4864-B894-BBA9543B4FE7}"/>
    <cellStyle name="Input 7 2 2 3 3" xfId="24890" xr:uid="{E2BE7735-8041-48F7-AB75-0EB8968F73AF}"/>
    <cellStyle name="Input 7 2 2 3 4" xfId="24891" xr:uid="{EEA13F91-10CA-4418-95A5-97E9A66E14C4}"/>
    <cellStyle name="Input 7 2 2 3 5" xfId="24892" xr:uid="{E3EB09E6-D221-4D60-BF76-D9F11C4B5AD4}"/>
    <cellStyle name="Input 7 2 2 3 6" xfId="24893" xr:uid="{1B1A20E0-6311-4C64-8260-E3E1CE425F97}"/>
    <cellStyle name="Input 7 2 2 3 7" xfId="24894" xr:uid="{52C5D94F-6271-4130-8D63-5C099E8CFD7B}"/>
    <cellStyle name="Input 7 2 2 3 8" xfId="24895" xr:uid="{B962F4FD-D05A-4E31-888C-F119DA306B75}"/>
    <cellStyle name="Input 7 2 2 3 9" xfId="24896" xr:uid="{0E5035D4-5CFF-4F14-B02B-AF9B7BEAFE5B}"/>
    <cellStyle name="Input 7 2 2 3_Int on Cust Dep" xfId="24897" xr:uid="{F3F6BED2-B5D2-417F-8056-1E99A5B289BF}"/>
    <cellStyle name="Input 7 2 2 4" xfId="24898" xr:uid="{C2DE2BF0-0932-4FC0-B42A-604C048E4549}"/>
    <cellStyle name="Input 7 2 2 4 2" xfId="24899" xr:uid="{5314C4FF-5B6B-45F6-872D-25A5B59A1FDA}"/>
    <cellStyle name="Input 7 2 2 4 3" xfId="24900" xr:uid="{8179C977-0D52-4766-B7E4-7B26A9D801A4}"/>
    <cellStyle name="Input 7 2 2 4 4" xfId="24901" xr:uid="{5B2F31DC-3556-4EC8-91D1-CCC64BFD5CA2}"/>
    <cellStyle name="Input 7 2 2 4 5" xfId="24902" xr:uid="{7F68CDC6-D256-44DF-BE07-95FB8E5C9A22}"/>
    <cellStyle name="Input 7 2 2 4_Int on Cust Dep" xfId="24903" xr:uid="{D03E4111-2683-4D78-9DED-B5E760AF1055}"/>
    <cellStyle name="Input 7 2 2 5" xfId="24904" xr:uid="{64FC709A-64D1-4DF8-BFA6-81941821277F}"/>
    <cellStyle name="Input 7 2 2 5 2" xfId="24905" xr:uid="{F7941856-D049-48B4-8C3A-07BE0062E69F}"/>
    <cellStyle name="Input 7 2 2 5 3" xfId="24906" xr:uid="{1012E3BE-3E76-41FF-9375-FEC50D6635BA}"/>
    <cellStyle name="Input 7 2 2 5 4" xfId="24907" xr:uid="{89178CD9-83A0-4974-807C-99705DB46603}"/>
    <cellStyle name="Input 7 2 2 5 5" xfId="24908" xr:uid="{46233FEB-086D-46E7-A622-E6A73855A593}"/>
    <cellStyle name="Input 7 2 2 5_Int on Cust Dep" xfId="24909" xr:uid="{4D7AA7A2-86B8-4538-A32F-36B978C0C70F}"/>
    <cellStyle name="Input 7 2 2 6" xfId="24910" xr:uid="{5A44E919-73EA-43D7-BAD2-DDF967B6C119}"/>
    <cellStyle name="Input 7 2 2 7" xfId="24911" xr:uid="{4AA7A2A1-B189-406E-9E5C-F1D8A7044C5F}"/>
    <cellStyle name="Input 7 2 2 8" xfId="24912" xr:uid="{821EE90D-05A7-47B9-B86B-CAB1B15D8776}"/>
    <cellStyle name="Input 7 2 2 9" xfId="24913" xr:uid="{C361215E-DD26-4696-8F03-B45EDE6F2E27}"/>
    <cellStyle name="Input 7 2 2_INPUT Allocators" xfId="24914" xr:uid="{731FFF10-132A-4E59-A7ED-61F96449551F}"/>
    <cellStyle name="Input 7 2_INPUT Allocators" xfId="24915" xr:uid="{AA034102-2B96-45F1-9797-511C4FDFAECD}"/>
    <cellStyle name="Input 7 3" xfId="24916" xr:uid="{7126A562-4B15-4FE2-A8C1-BB4696B5C5A8}"/>
    <cellStyle name="Input 7 3 10" xfId="24917" xr:uid="{6EA701FD-0E4C-4B28-9542-4B5A8FB849AC}"/>
    <cellStyle name="Input 7 3 11" xfId="24918" xr:uid="{F4A55429-0965-4448-92F4-84C878BB2D9E}"/>
    <cellStyle name="Input 7 3 12" xfId="24919" xr:uid="{79DC3CB9-55C4-4D7A-A4C3-B50C4EEEB072}"/>
    <cellStyle name="Input 7 3 2" xfId="24920" xr:uid="{F2A38421-B709-4BA7-BC83-1260697679B7}"/>
    <cellStyle name="Input 7 3 2 2" xfId="24921" xr:uid="{377C9F58-BD8D-4A43-B56A-35C01002B55C}"/>
    <cellStyle name="Input 7 3 2 2 2" xfId="24922" xr:uid="{4FF5135D-8273-4652-96D8-7071FA808BBA}"/>
    <cellStyle name="Input 7 3 2 2 2 2" xfId="24923" xr:uid="{32CE1135-039B-4AB7-905D-F31A8D5E9DBA}"/>
    <cellStyle name="Input 7 3 2 2 2 3" xfId="24924" xr:uid="{B276D3C0-C384-4C0E-BBC2-D17426710C38}"/>
    <cellStyle name="Input 7 3 2 2 2 4" xfId="24925" xr:uid="{19E39613-EE77-49BE-8DE7-3D93EFCD4A51}"/>
    <cellStyle name="Input 7 3 2 2 2 5" xfId="24926" xr:uid="{C2AF2CEB-FE04-44D9-A7CD-8825AE1473F9}"/>
    <cellStyle name="Input 7 3 2 2 2_Int on Cust Dep" xfId="24927" xr:uid="{EEA8FE70-B54A-4F63-95AA-A527F61F79F4}"/>
    <cellStyle name="Input 7 3 2 2 3" xfId="24928" xr:uid="{0D58FF08-3720-4C82-ACCC-C401DEF91F7B}"/>
    <cellStyle name="Input 7 3 2 2 4" xfId="24929" xr:uid="{105C3D69-9C3B-46AE-8BA1-E643BD259978}"/>
    <cellStyle name="Input 7 3 2 2 5" xfId="24930" xr:uid="{5150214D-65DD-4683-8238-FA894B6CA1BC}"/>
    <cellStyle name="Input 7 3 2 2 6" xfId="24931" xr:uid="{5089F962-5490-4E81-82C1-E8D7DE77C069}"/>
    <cellStyle name="Input 7 3 2 2 7" xfId="24932" xr:uid="{83F86DF9-15CB-4142-B61F-CF27E9C92D54}"/>
    <cellStyle name="Input 7 3 2 2 8" xfId="24933" xr:uid="{1CD8F19F-C557-448D-BF71-9E586108C082}"/>
    <cellStyle name="Input 7 3 2 2 9" xfId="24934" xr:uid="{8A5887D0-7020-47AE-8EDB-A4C0DCE04CBD}"/>
    <cellStyle name="Input 7 3 2 2_Int on Cust Dep" xfId="24935" xr:uid="{39DBFB40-EE8B-4DCB-876C-9BE252C3A74B}"/>
    <cellStyle name="Input 7 3 2 3" xfId="24936" xr:uid="{B3B88260-0385-4AA9-B595-B22325A18451}"/>
    <cellStyle name="Input 7 3 2 3 2" xfId="24937" xr:uid="{0B4E46AF-21DC-457F-AA88-4BB6A1F335AF}"/>
    <cellStyle name="Input 7 3 2 3 3" xfId="24938" xr:uid="{F13083FB-A42A-447F-AC80-EE32E89EFD3D}"/>
    <cellStyle name="Input 7 3 2 3 4" xfId="24939" xr:uid="{950D1D2F-3916-44BB-B597-77F250398BF5}"/>
    <cellStyle name="Input 7 3 2 3 5" xfId="24940" xr:uid="{36F7FEC9-75C8-497C-93A6-DA2CDB11A4CB}"/>
    <cellStyle name="Input 7 3 2 3_Int on Cust Dep" xfId="24941" xr:uid="{8DFCBB97-18D5-482D-BB1B-9F9E7195FEF7}"/>
    <cellStyle name="Input 7 3 2 4" xfId="24942" xr:uid="{41EB3B96-1CDB-422D-8AA6-DD03D5961B2A}"/>
    <cellStyle name="Input 7 3 2 5" xfId="24943" xr:uid="{1815116E-7464-446D-A035-FAFCD3121F76}"/>
    <cellStyle name="Input 7 3 2 6" xfId="24944" xr:uid="{6B55C04B-7B8E-4646-9888-AB5CEE34B324}"/>
    <cellStyle name="Input 7 3 2_INPUT Allocators" xfId="24945" xr:uid="{DEE25077-24B6-4049-AB3A-7611CB4CA9A3}"/>
    <cellStyle name="Input 7 3 3" xfId="24946" xr:uid="{C8F16C4F-AB81-4B0B-9AE2-C6BD64682823}"/>
    <cellStyle name="Input 7 3 3 2" xfId="24947" xr:uid="{A9E8F317-8EAE-491A-AC8E-0809D03B09EB}"/>
    <cellStyle name="Input 7 3 3 2 2" xfId="24948" xr:uid="{29BE782D-FFE5-4970-B5F9-7B3CA4DB8543}"/>
    <cellStyle name="Input 7 3 3 2 3" xfId="24949" xr:uid="{9598C85A-3703-4A7E-9150-8B2273FBD4DC}"/>
    <cellStyle name="Input 7 3 3 2 4" xfId="24950" xr:uid="{C9E2B875-FAE0-4141-9A69-324FB7A871D3}"/>
    <cellStyle name="Input 7 3 3 2 5" xfId="24951" xr:uid="{D35D59B0-2E11-4188-B0B1-EAFC45B60CE7}"/>
    <cellStyle name="Input 7 3 3 2_Int on Cust Dep" xfId="24952" xr:uid="{4BA89AAE-8D93-46BA-B3FF-BF3264E308FF}"/>
    <cellStyle name="Input 7 3 3 3" xfId="24953" xr:uid="{97111EDD-2D2C-4CDD-B954-2BD97E8E161F}"/>
    <cellStyle name="Input 7 3 3 4" xfId="24954" xr:uid="{2E6776FC-45DC-41D0-96C9-D54580E0212F}"/>
    <cellStyle name="Input 7 3 3 5" xfId="24955" xr:uid="{834260FC-B9C4-485F-8A26-05712760A1C0}"/>
    <cellStyle name="Input 7 3 3 6" xfId="24956" xr:uid="{91A43BE5-A173-4424-AD5A-0D3D6E2BDEC9}"/>
    <cellStyle name="Input 7 3 3 7" xfId="24957" xr:uid="{37A63C58-C96A-4E60-B22E-0CD916F35023}"/>
    <cellStyle name="Input 7 3 3 8" xfId="24958" xr:uid="{536A4EEB-97ED-402D-BB2D-12CABCDE124D}"/>
    <cellStyle name="Input 7 3 3 9" xfId="24959" xr:uid="{42F89155-ABC2-4E61-A8C4-50D10CEFB480}"/>
    <cellStyle name="Input 7 3 3_Int on Cust Dep" xfId="24960" xr:uid="{1C979330-4AF3-4D86-9A4B-CF85D2AE9885}"/>
    <cellStyle name="Input 7 3 4" xfId="24961" xr:uid="{3C6ADBC5-F165-4781-9BAF-73BF9645416D}"/>
    <cellStyle name="Input 7 3 4 2" xfId="24962" xr:uid="{76DCB7A1-8A8B-4940-ADBA-CF906DD8D558}"/>
    <cellStyle name="Input 7 3 4 3" xfId="24963" xr:uid="{4D047BC4-3DEA-4338-8033-C7EA78D47C03}"/>
    <cellStyle name="Input 7 3 4 4" xfId="24964" xr:uid="{F1C7BE42-AAB9-4F42-AC4B-B72633CE7B9E}"/>
    <cellStyle name="Input 7 3 4 5" xfId="24965" xr:uid="{A28298FB-9019-42CE-989B-9819C5B94F33}"/>
    <cellStyle name="Input 7 3 4_Int on Cust Dep" xfId="24966" xr:uid="{3E7BA405-F904-43E6-9CD9-EB45A2F54E9A}"/>
    <cellStyle name="Input 7 3 5" xfId="24967" xr:uid="{7B62DBF2-A322-4162-86DD-270CE6F7E2EB}"/>
    <cellStyle name="Input 7 3 5 2" xfId="24968" xr:uid="{234D7268-7ABC-4C80-8536-CCA4ADE243D7}"/>
    <cellStyle name="Input 7 3 5 3" xfId="24969" xr:uid="{8C05DD8B-8FFB-4BB2-91A0-5DD273347301}"/>
    <cellStyle name="Input 7 3 5 4" xfId="24970" xr:uid="{ADD599DB-493D-4705-9DA6-72B4F81E7761}"/>
    <cellStyle name="Input 7 3 5 5" xfId="24971" xr:uid="{E7FCC123-3C73-43F1-A354-1DDAF38A8D32}"/>
    <cellStyle name="Input 7 3 5_Int on Cust Dep" xfId="24972" xr:uid="{F9D68B11-2F05-4631-8D81-9B5A8A6F8DBA}"/>
    <cellStyle name="Input 7 3 6" xfId="24973" xr:uid="{C128594E-AF36-442A-A2A4-77D6B377F35E}"/>
    <cellStyle name="Input 7 3 7" xfId="24974" xr:uid="{0D9D809F-4D29-47C3-A9F0-F816FEE771EB}"/>
    <cellStyle name="Input 7 3 8" xfId="24975" xr:uid="{FA5E2D5A-98FF-4818-A6EF-D30BD19EF1DF}"/>
    <cellStyle name="Input 7 3 9" xfId="24976" xr:uid="{D3930C22-C234-4148-8624-D95E3E3A177F}"/>
    <cellStyle name="Input 7 3_INPUT Allocators" xfId="24977" xr:uid="{F0C8905E-5C81-4A0B-8D5B-7BC22713C959}"/>
    <cellStyle name="Input 7 4" xfId="24978" xr:uid="{BD72A35D-7D04-4C5D-BADD-0743CF3CE76B}"/>
    <cellStyle name="Input 7 4 10" xfId="24979" xr:uid="{E373A6BB-3802-4A1D-A05F-558689222082}"/>
    <cellStyle name="Input 7 4 11" xfId="24980" xr:uid="{021F1F2D-EE16-47F8-A540-EEBA7F1F9797}"/>
    <cellStyle name="Input 7 4 12" xfId="24981" xr:uid="{6AD8D2F0-9C1E-41C0-B1BB-3800ADC7C564}"/>
    <cellStyle name="Input 7 4 2" xfId="24982" xr:uid="{AB22737A-7F6E-4658-9E98-7A75CF2DF595}"/>
    <cellStyle name="Input 7 4 2 2" xfId="24983" xr:uid="{11E93210-FB99-4167-9E5C-120BF9B335E3}"/>
    <cellStyle name="Input 7 4 2 2 2" xfId="24984" xr:uid="{A4079462-5C21-455F-A11D-3DAA039DE2BA}"/>
    <cellStyle name="Input 7 4 2 2 2 2" xfId="24985" xr:uid="{07D6BCE7-D7FB-4938-B2AC-2278780B9D62}"/>
    <cellStyle name="Input 7 4 2 2 2 3" xfId="24986" xr:uid="{797E82E3-0EC7-4891-A6DB-DF99C4AA9DC1}"/>
    <cellStyle name="Input 7 4 2 2 2 4" xfId="24987" xr:uid="{01FBA41B-47EF-4D07-95B1-0F58A9EFC005}"/>
    <cellStyle name="Input 7 4 2 2 2 5" xfId="24988" xr:uid="{382D1B13-22D0-4C09-8D91-88EC1F40DC15}"/>
    <cellStyle name="Input 7 4 2 2 2_Int on Cust Dep" xfId="24989" xr:uid="{F9418717-335E-442F-BC65-41C7BD2FAB68}"/>
    <cellStyle name="Input 7 4 2 2 3" xfId="24990" xr:uid="{E56247F9-ED7A-4300-8F4A-9374D743A598}"/>
    <cellStyle name="Input 7 4 2 2 4" xfId="24991" xr:uid="{45DACBF3-DFB7-426C-8B1C-B30455374A39}"/>
    <cellStyle name="Input 7 4 2 2 5" xfId="24992" xr:uid="{E5EF830B-A514-4984-96BE-E111C1CB1B17}"/>
    <cellStyle name="Input 7 4 2 2 6" xfId="24993" xr:uid="{11F08B4C-CD0C-49D0-96E9-BFA91808D8D0}"/>
    <cellStyle name="Input 7 4 2 2 7" xfId="24994" xr:uid="{5874231D-7A0B-48B4-AFCF-1084E45FE74B}"/>
    <cellStyle name="Input 7 4 2 2 8" xfId="24995" xr:uid="{250A8EC1-BB5C-4C5B-B3EE-CB0E4E70B8A6}"/>
    <cellStyle name="Input 7 4 2 2 9" xfId="24996" xr:uid="{6A2D2ED5-AEC3-4219-B740-A1E5CCE1817E}"/>
    <cellStyle name="Input 7 4 2 2_Int on Cust Dep" xfId="24997" xr:uid="{461594D8-08ED-4064-B980-4C5619CF634D}"/>
    <cellStyle name="Input 7 4 2 3" xfId="24998" xr:uid="{26DF972D-7056-4042-BF75-26B69AAF8A07}"/>
    <cellStyle name="Input 7 4 2 3 2" xfId="24999" xr:uid="{64334175-BD97-4059-8F80-9F48794BF142}"/>
    <cellStyle name="Input 7 4 2 3 3" xfId="25000" xr:uid="{7F92C24A-B4BD-4E63-89E0-9A919CA7D1E0}"/>
    <cellStyle name="Input 7 4 2 3 4" xfId="25001" xr:uid="{C0D85B7E-1F05-4C68-808C-4BFCB9FBEC76}"/>
    <cellStyle name="Input 7 4 2 3 5" xfId="25002" xr:uid="{EE1C4ADB-F914-453D-A6C7-908C52AF8230}"/>
    <cellStyle name="Input 7 4 2 3_Int on Cust Dep" xfId="25003" xr:uid="{4972FCCD-6CF9-4554-8F26-188FA25B2BDB}"/>
    <cellStyle name="Input 7 4 2 4" xfId="25004" xr:uid="{502B1817-D7F2-4CB3-BC82-FCD7B0F918FE}"/>
    <cellStyle name="Input 7 4 2 5" xfId="25005" xr:uid="{40DCD790-6F37-4910-BC1F-B10AF1D67DAB}"/>
    <cellStyle name="Input 7 4 2 6" xfId="25006" xr:uid="{E4DC8CE1-5C2A-414F-B97B-0FB0576C0690}"/>
    <cellStyle name="Input 7 4 2_INPUT Allocators" xfId="25007" xr:uid="{7C758496-9E15-443A-B649-F1E84AE6C684}"/>
    <cellStyle name="Input 7 4 3" xfId="25008" xr:uid="{2A19AA6D-1BAD-4C8F-A107-6BAFA1AC24F9}"/>
    <cellStyle name="Input 7 4 3 2" xfId="25009" xr:uid="{0A718573-BCFF-416C-B198-8F7741F88FDA}"/>
    <cellStyle name="Input 7 4 3 2 2" xfId="25010" xr:uid="{800C69AE-E665-42F3-A39D-63380E6E1D05}"/>
    <cellStyle name="Input 7 4 3 2 3" xfId="25011" xr:uid="{10BAD408-FE9A-46A3-9458-EEB16226D25A}"/>
    <cellStyle name="Input 7 4 3 2 4" xfId="25012" xr:uid="{1B7FFDF1-4999-4BAA-8369-A1F358BA4BD5}"/>
    <cellStyle name="Input 7 4 3 2 5" xfId="25013" xr:uid="{113CF29F-0B98-4852-9CB3-B8DB061CF66A}"/>
    <cellStyle name="Input 7 4 3 2_Int on Cust Dep" xfId="25014" xr:uid="{28246B3B-3939-4B09-9F3C-63E92D5A6F20}"/>
    <cellStyle name="Input 7 4 3 3" xfId="25015" xr:uid="{A984E176-3A18-4CB3-9BDB-57A6B1AFAABC}"/>
    <cellStyle name="Input 7 4 3 4" xfId="25016" xr:uid="{0280A08B-1309-4029-9D15-143977D72A38}"/>
    <cellStyle name="Input 7 4 3 5" xfId="25017" xr:uid="{7F267DFE-595B-45F4-836C-5D11398D7830}"/>
    <cellStyle name="Input 7 4 3 6" xfId="25018" xr:uid="{25212255-91EB-4FFF-9947-C39D232E7DE6}"/>
    <cellStyle name="Input 7 4 3 7" xfId="25019" xr:uid="{238E8A49-4401-4D0F-8A0B-9B352AB00DE4}"/>
    <cellStyle name="Input 7 4 3 8" xfId="25020" xr:uid="{30EB8632-8ABD-4449-A919-D05736A970B9}"/>
    <cellStyle name="Input 7 4 3 9" xfId="25021" xr:uid="{30342D4F-021B-4651-8EE5-887B32D832AD}"/>
    <cellStyle name="Input 7 4 3_Int on Cust Dep" xfId="25022" xr:uid="{05EECC37-9DEF-4AD9-80C7-7C7DB6EAB7C7}"/>
    <cellStyle name="Input 7 4 4" xfId="25023" xr:uid="{9DC1F4AF-F560-420E-AFB5-ACB936EC72E5}"/>
    <cellStyle name="Input 7 4 4 2" xfId="25024" xr:uid="{3923F10F-0C06-4E00-BC06-9ACAD4588C52}"/>
    <cellStyle name="Input 7 4 4 3" xfId="25025" xr:uid="{1659C436-29C8-422D-8306-CE8B4DF58B6A}"/>
    <cellStyle name="Input 7 4 4 4" xfId="25026" xr:uid="{3B6F6555-33BB-45D1-A756-0C1D8DB4BB5D}"/>
    <cellStyle name="Input 7 4 4 5" xfId="25027" xr:uid="{F89A2300-A589-4ACE-AA27-EFA3F6494806}"/>
    <cellStyle name="Input 7 4 4_Int on Cust Dep" xfId="25028" xr:uid="{7139BF2C-44D9-4F64-92BE-E03A7315BCB8}"/>
    <cellStyle name="Input 7 4 5" xfId="25029" xr:uid="{A2AA0553-D0D6-4747-B1DE-82EF63852DFA}"/>
    <cellStyle name="Input 7 4 5 2" xfId="25030" xr:uid="{799F190D-4824-4537-99D8-F355ED4D74ED}"/>
    <cellStyle name="Input 7 4 5 3" xfId="25031" xr:uid="{29FA84A4-B62C-49AE-9583-DABF4A996239}"/>
    <cellStyle name="Input 7 4 5 4" xfId="25032" xr:uid="{503AB77D-D473-4C1D-8BB0-C68EA5E53028}"/>
    <cellStyle name="Input 7 4 5 5" xfId="25033" xr:uid="{7597EE69-E91E-4AE5-B347-C6CAC6584DC9}"/>
    <cellStyle name="Input 7 4 5_Int on Cust Dep" xfId="25034" xr:uid="{D5B89A2F-7A35-48D8-A8A4-FC40DD275A7F}"/>
    <cellStyle name="Input 7 4 6" xfId="25035" xr:uid="{86B27245-1C89-4442-989E-C325AB4AD29E}"/>
    <cellStyle name="Input 7 4 7" xfId="25036" xr:uid="{83044045-4BCE-42FA-87A4-3CB674FB8516}"/>
    <cellStyle name="Input 7 4 8" xfId="25037" xr:uid="{2E0AA0E8-C3F1-4E71-9E7B-797EEACBB616}"/>
    <cellStyle name="Input 7 4 9" xfId="25038" xr:uid="{5ED69A41-D4F2-4534-B771-D2D8ACE6E22D}"/>
    <cellStyle name="Input 7 4_INPUT Allocators" xfId="25039" xr:uid="{BC650DD7-2577-42C1-9145-D9F6D7EB5C25}"/>
    <cellStyle name="Input 7 5" xfId="25040" xr:uid="{73003ED7-172E-4924-BBBB-7A32A4F7CAEF}"/>
    <cellStyle name="Input 7 5 2" xfId="25041" xr:uid="{50F992BD-C5EB-4276-8CC1-4DF532AAF2D7}"/>
    <cellStyle name="Input 7 5 2 2" xfId="25042" xr:uid="{EFDBF847-E124-4D0D-8185-6E51ABD97A01}"/>
    <cellStyle name="Input 7 5 2 2 2" xfId="25043" xr:uid="{5217F923-16A6-4D6C-BFDC-1393052F1280}"/>
    <cellStyle name="Input 7 5 2 2 3" xfId="25044" xr:uid="{E04B1908-CD18-409B-A812-5109EAA6FF88}"/>
    <cellStyle name="Input 7 5 2 2 4" xfId="25045" xr:uid="{EB8AC0BB-6EC3-48CE-9843-F283AAC5E8D7}"/>
    <cellStyle name="Input 7 5 2 2 5" xfId="25046" xr:uid="{44BC14A2-6833-4622-A0A3-213C24A2F6E9}"/>
    <cellStyle name="Input 7 5 2 2_Int on Cust Dep" xfId="25047" xr:uid="{4A5918F5-EEFD-4E68-9B0E-5B0124CBBF9F}"/>
    <cellStyle name="Input 7 5 2 3" xfId="25048" xr:uid="{BB410D2E-0284-4383-B5BE-858A9504ECE7}"/>
    <cellStyle name="Input 7 5 2 4" xfId="25049" xr:uid="{426FAACB-266B-4320-87FF-90E1F28CD19B}"/>
    <cellStyle name="Input 7 5 2 5" xfId="25050" xr:uid="{77DDB43B-B45D-45A6-A53E-67D836FBEA04}"/>
    <cellStyle name="Input 7 5 2 6" xfId="25051" xr:uid="{D410679F-172B-4B53-AD2A-8D143E9D4D43}"/>
    <cellStyle name="Input 7 5 2 7" xfId="25052" xr:uid="{1B8415C0-2531-49BA-9E9B-5BF556B041BC}"/>
    <cellStyle name="Input 7 5 2 8" xfId="25053" xr:uid="{C7AD5CFB-F178-4E95-BBEB-7738530AF963}"/>
    <cellStyle name="Input 7 5 2 9" xfId="25054" xr:uid="{E4212E16-EF36-434F-9883-EE006AE2702D}"/>
    <cellStyle name="Input 7 5 2_Int on Cust Dep" xfId="25055" xr:uid="{FD18BEE0-17E9-4FBD-A563-89E9E0A27B9C}"/>
    <cellStyle name="Input 7 5 3" xfId="25056" xr:uid="{30359FD2-FD93-439D-BF1D-BF5F8046AD61}"/>
    <cellStyle name="Input 7 5 3 2" xfId="25057" xr:uid="{9B4FE7B5-7959-4D6E-94AF-C975877C1CF5}"/>
    <cellStyle name="Input 7 5 3 3" xfId="25058" xr:uid="{221C180A-66DB-4382-BED2-99320CC8531D}"/>
    <cellStyle name="Input 7 5 3 4" xfId="25059" xr:uid="{DAC63BF2-4AE1-4FF2-A987-C35AC777E7CC}"/>
    <cellStyle name="Input 7 5 3 5" xfId="25060" xr:uid="{90B60467-11AD-406B-87F9-15DC4DCDBC1B}"/>
    <cellStyle name="Input 7 5 3_Int on Cust Dep" xfId="25061" xr:uid="{46557EBF-EB0C-446E-9068-92EFDC2B7047}"/>
    <cellStyle name="Input 7 5 4" xfId="25062" xr:uid="{3204F9F7-5478-4176-B07E-DBDC6CAF5DDD}"/>
    <cellStyle name="Input 7 5 5" xfId="25063" xr:uid="{EFF51A75-AEB2-4047-80FB-E0497536CB80}"/>
    <cellStyle name="Input 7 5 6" xfId="25064" xr:uid="{98504A51-E994-437C-B931-B52B2EB13305}"/>
    <cellStyle name="Input 7 5_INPUT Allocators" xfId="25065" xr:uid="{E9CA7508-8361-4B30-818A-3A2D79FB8500}"/>
    <cellStyle name="Input 7 6" xfId="25066" xr:uid="{8797D508-970D-496F-BC45-C826C05918C1}"/>
    <cellStyle name="Input 7 6 2" xfId="25067" xr:uid="{721EE0F7-23C6-49E2-9DFE-B6B8F69508C8}"/>
    <cellStyle name="Input 7 6 3" xfId="25068" xr:uid="{E92016B3-D685-4792-B0E4-99473FB34DAC}"/>
    <cellStyle name="Input 7 6 4" xfId="25069" xr:uid="{ED7DEA76-D6A9-496D-81A6-79252E2BE5FF}"/>
    <cellStyle name="Input 7 6 5" xfId="25070" xr:uid="{54C6E06E-884E-4666-BB50-F833645B95F2}"/>
    <cellStyle name="Input 7 6_Int on Cust Dep" xfId="25071" xr:uid="{AA57766E-E51F-4E5B-A434-B43DAD205EB2}"/>
    <cellStyle name="Input 7 7" xfId="25072" xr:uid="{83F4FEDA-5AAF-4FC9-B51C-6F12E8C548BB}"/>
    <cellStyle name="Input 7 7 2" xfId="25073" xr:uid="{52D302E3-FFC0-421F-A92B-C629589F9E46}"/>
    <cellStyle name="Input 7 7 3" xfId="25074" xr:uid="{11DDB3CE-1C2D-4F2C-B77E-92F1D6FDA0EC}"/>
    <cellStyle name="Input 7 7 4" xfId="25075" xr:uid="{7668078C-2937-485C-A85E-D5D0016AFEC2}"/>
    <cellStyle name="Input 7 7 5" xfId="25076" xr:uid="{B6D6508E-69E0-4445-B753-0B6B7459390A}"/>
    <cellStyle name="Input 7 7_Int on Cust Dep" xfId="25077" xr:uid="{30F6E238-B9AB-407A-BEE4-3C3668EFEC2D}"/>
    <cellStyle name="Input 7 8" xfId="25078" xr:uid="{8D0AAD0E-C89C-4E88-AE8D-54863C724BF7}"/>
    <cellStyle name="Input 7 9" xfId="25079" xr:uid="{8432185C-D1C6-46A0-A7BA-5D2CD3CFE652}"/>
    <cellStyle name="Input 7_INPUT Allocators" xfId="25080" xr:uid="{F2C0B74F-F79C-4F53-94BA-BBE0F9C71E0D}"/>
    <cellStyle name="Input 70" xfId="25081" xr:uid="{EEAE1C64-A0B6-47E5-939D-F4B2BD5D18CD}"/>
    <cellStyle name="Input 71" xfId="25082" xr:uid="{F84DBE07-C0E9-493C-A677-B753AD0F357A}"/>
    <cellStyle name="Input 72" xfId="25083" xr:uid="{0DAFE6F5-42B5-4F69-9A9D-5F68C40039DF}"/>
    <cellStyle name="Input 73" xfId="25084" xr:uid="{6F635220-59C9-4AD4-8B2F-D8367C1E9627}"/>
    <cellStyle name="Input 74" xfId="25085" xr:uid="{8C3C7ACB-6CB7-4091-BC8A-BBA50C33B4A9}"/>
    <cellStyle name="Input 75" xfId="25086" xr:uid="{DACD3473-B689-4495-89F3-32489391CA28}"/>
    <cellStyle name="Input 76" xfId="25087" xr:uid="{13844856-56C7-488E-8D1A-9E4789FE1010}"/>
    <cellStyle name="Input 77" xfId="25088" xr:uid="{023BC670-84A1-4920-936E-86764EB3B61E}"/>
    <cellStyle name="Input 78" xfId="25089" xr:uid="{CAEEF01A-3D50-44FB-A2AD-D162F588B32C}"/>
    <cellStyle name="Input 79" xfId="25090" xr:uid="{52757462-A368-4A42-88C3-F7EBC2F3063B}"/>
    <cellStyle name="Input 8" xfId="25091" xr:uid="{4E1CE710-2B8E-4DCE-AEAE-FD43C7839582}"/>
    <cellStyle name="Input 8 10" xfId="25092" xr:uid="{2325FF0D-0721-4C12-9F8D-7EC92247DC5C}"/>
    <cellStyle name="Input 8 11" xfId="25093" xr:uid="{F08621BB-F75E-49C9-A30E-A8E877BC7DE9}"/>
    <cellStyle name="Input 8 12" xfId="25094" xr:uid="{FDA7DC10-B978-45CF-A70D-C34DF72F00E5}"/>
    <cellStyle name="Input 8 13" xfId="25095" xr:uid="{348F078B-581C-4F31-8BEA-4B8B579CD066}"/>
    <cellStyle name="Input 8 2" xfId="25096" xr:uid="{EE0EC643-20C9-4651-9A90-87B749C0407E}"/>
    <cellStyle name="Input 8 2 10" xfId="25097" xr:uid="{80B9C722-F173-4057-82CB-4D2DBF39C146}"/>
    <cellStyle name="Input 8 2 11" xfId="25098" xr:uid="{22CD8D56-AB25-4629-8ADA-FA2581C29D06}"/>
    <cellStyle name="Input 8 2 12" xfId="25099" xr:uid="{915FBE60-E86D-49F5-A732-4E63D90D7871}"/>
    <cellStyle name="Input 8 2 2" xfId="25100" xr:uid="{4CF1D2AF-F02F-431C-9FDB-2966F3C3CB3C}"/>
    <cellStyle name="Input 8 2 2 2" xfId="25101" xr:uid="{C06E3969-1CCB-440A-B677-0BEB480F2B67}"/>
    <cellStyle name="Input 8 2 2 2 2" xfId="25102" xr:uid="{3C323D47-2FFE-461E-A995-3E5C0748E419}"/>
    <cellStyle name="Input 8 2 2 2 2 2" xfId="25103" xr:uid="{9CD034F4-B61D-4AA9-AF5F-0EA02DFAE74E}"/>
    <cellStyle name="Input 8 2 2 2 2 3" xfId="25104" xr:uid="{BE72FF10-157C-4714-913F-7039BCF83754}"/>
    <cellStyle name="Input 8 2 2 2 2 4" xfId="25105" xr:uid="{05FD3443-91C3-4B68-9948-AC539D01E2E8}"/>
    <cellStyle name="Input 8 2 2 2 2 5" xfId="25106" xr:uid="{BEEE82A7-B161-4393-A053-EA9EF7D10032}"/>
    <cellStyle name="Input 8 2 2 2 2_Int on Cust Dep" xfId="25107" xr:uid="{A99EA917-DF3C-4A17-8F96-4FC8A90C470B}"/>
    <cellStyle name="Input 8 2 2 2 3" xfId="25108" xr:uid="{0A543133-FB3D-43E1-A439-45D361C80198}"/>
    <cellStyle name="Input 8 2 2 2 4" xfId="25109" xr:uid="{CA7B54F6-48AA-4687-BA1D-CA23A882C460}"/>
    <cellStyle name="Input 8 2 2 2 5" xfId="25110" xr:uid="{B6241285-7476-40C9-B941-0772E2597C31}"/>
    <cellStyle name="Input 8 2 2 2 6" xfId="25111" xr:uid="{76FFF0B7-6F66-49B7-89D0-4703D9E88FB5}"/>
    <cellStyle name="Input 8 2 2 2 7" xfId="25112" xr:uid="{9E2CEE87-4836-447A-96B2-861194AA9146}"/>
    <cellStyle name="Input 8 2 2 2 8" xfId="25113" xr:uid="{681E0746-AB4B-4176-8012-189EA07CA97D}"/>
    <cellStyle name="Input 8 2 2 2 9" xfId="25114" xr:uid="{6EBC5550-2127-4ACE-B38C-2F5CAC059B38}"/>
    <cellStyle name="Input 8 2 2 2_Int on Cust Dep" xfId="25115" xr:uid="{88A3F77D-8486-463B-BB4E-5A7A167BD461}"/>
    <cellStyle name="Input 8 2 2 3" xfId="25116" xr:uid="{639AAC34-A25F-4704-9DFE-461F61BA0AE3}"/>
    <cellStyle name="Input 8 2 2 3 2" xfId="25117" xr:uid="{FAD82D49-C975-493B-A1AE-D6E17DFE8902}"/>
    <cellStyle name="Input 8 2 2 3 3" xfId="25118" xr:uid="{DF2EDB60-7258-4FD2-8CAB-030158F94122}"/>
    <cellStyle name="Input 8 2 2 3 4" xfId="25119" xr:uid="{09544A4A-C618-45F0-812F-6135E7DF59FE}"/>
    <cellStyle name="Input 8 2 2 3 5" xfId="25120" xr:uid="{C6E43479-D88E-4C69-B72A-BFEA5A450498}"/>
    <cellStyle name="Input 8 2 2 3_Int on Cust Dep" xfId="25121" xr:uid="{5B2A19F5-2E6F-4F38-8B6F-3C4F97759DAC}"/>
    <cellStyle name="Input 8 2 2 4" xfId="25122" xr:uid="{57227FA6-CFE0-48D3-AD82-9A47E6E837FF}"/>
    <cellStyle name="Input 8 2 2 5" xfId="25123" xr:uid="{E36878BC-0DC9-49E1-9304-19E90B01F788}"/>
    <cellStyle name="Input 8 2 2 6" xfId="25124" xr:uid="{646E856D-F240-43DE-876B-5A0A7D7EA8B4}"/>
    <cellStyle name="Input 8 2 2_INPUT Allocators" xfId="25125" xr:uid="{20782DFB-988A-4237-9CA4-4ED5C03B259F}"/>
    <cellStyle name="Input 8 2 3" xfId="25126" xr:uid="{D997407A-B578-4582-82FF-D76950F1E265}"/>
    <cellStyle name="Input 8 2 3 2" xfId="25127" xr:uid="{FED53334-3FFC-4261-92B2-43E845BA6D8D}"/>
    <cellStyle name="Input 8 2 3 2 2" xfId="25128" xr:uid="{766A8BD9-1820-4B49-AFE9-A17EC68A26C9}"/>
    <cellStyle name="Input 8 2 3 2 3" xfId="25129" xr:uid="{69EC9C59-9639-42B2-972A-3B3B638234A7}"/>
    <cellStyle name="Input 8 2 3 2 4" xfId="25130" xr:uid="{4229BE71-6359-4305-A260-330419DBC023}"/>
    <cellStyle name="Input 8 2 3 2 5" xfId="25131" xr:uid="{8126BC3D-4BC1-4125-84F9-25919E329810}"/>
    <cellStyle name="Input 8 2 3 2_Int on Cust Dep" xfId="25132" xr:uid="{132402FB-E0A3-4D45-9CBC-67D66D644A4B}"/>
    <cellStyle name="Input 8 2 3 3" xfId="25133" xr:uid="{A6CAD06F-EB89-4CCD-8976-BE25868ABF28}"/>
    <cellStyle name="Input 8 2 3 4" xfId="25134" xr:uid="{1A2D0763-3DEB-4069-9EB5-C6E235BCA972}"/>
    <cellStyle name="Input 8 2 3 5" xfId="25135" xr:uid="{65BFF5D7-F568-4452-B461-4E6C386A910A}"/>
    <cellStyle name="Input 8 2 3 6" xfId="25136" xr:uid="{83D4EF15-A882-40B8-96B7-6CCAFCEDEE95}"/>
    <cellStyle name="Input 8 2 3 7" xfId="25137" xr:uid="{06504113-F8EA-41E6-91D2-DE1D227043E7}"/>
    <cellStyle name="Input 8 2 3 8" xfId="25138" xr:uid="{A1888CF5-257F-4779-9D1B-34CCF3704420}"/>
    <cellStyle name="Input 8 2 3 9" xfId="25139" xr:uid="{02A29E15-D6EE-4EB9-A943-A6DBAF0984D6}"/>
    <cellStyle name="Input 8 2 3_Int on Cust Dep" xfId="25140" xr:uid="{BF6D8493-77E0-4783-A3A2-0F19522FB386}"/>
    <cellStyle name="Input 8 2 4" xfId="25141" xr:uid="{0565DF0D-D93B-46FF-8698-175859E4B179}"/>
    <cellStyle name="Input 8 2 4 2" xfId="25142" xr:uid="{0D41B17C-84E3-4EFA-BD02-D9B9D897B10D}"/>
    <cellStyle name="Input 8 2 4 3" xfId="25143" xr:uid="{D1B00062-AF70-42DF-BB66-D1D95F5D6448}"/>
    <cellStyle name="Input 8 2 4 4" xfId="25144" xr:uid="{0447D1D4-7648-4DF1-AAFA-6B04269530EE}"/>
    <cellStyle name="Input 8 2 4 5" xfId="25145" xr:uid="{93382335-7640-48CF-AB1B-63D9FC0F5E78}"/>
    <cellStyle name="Input 8 2 4_Int on Cust Dep" xfId="25146" xr:uid="{38CACAF7-A57F-469B-8F20-90944DA957F7}"/>
    <cellStyle name="Input 8 2 5" xfId="25147" xr:uid="{08CFBAE2-737D-443B-80E2-290FB0B00323}"/>
    <cellStyle name="Input 8 2 5 2" xfId="25148" xr:uid="{218917D7-3D61-4594-9794-276B47985684}"/>
    <cellStyle name="Input 8 2 5 3" xfId="25149" xr:uid="{6085A659-6DEA-4A29-9C56-5527C7BCC341}"/>
    <cellStyle name="Input 8 2 5 4" xfId="25150" xr:uid="{E6C25BF5-25CB-4819-913C-720D9007F942}"/>
    <cellStyle name="Input 8 2 5 5" xfId="25151" xr:uid="{33AB80F0-8AC2-4EBF-8F44-228C4EFF4815}"/>
    <cellStyle name="Input 8 2 5_Int on Cust Dep" xfId="25152" xr:uid="{D5808D29-FFD2-45F5-8567-AECF8DFC4E63}"/>
    <cellStyle name="Input 8 2 6" xfId="25153" xr:uid="{67989D35-5C7F-43B9-B6AA-76352D17DF59}"/>
    <cellStyle name="Input 8 2 7" xfId="25154" xr:uid="{5F983DA3-2DC9-4BC8-AC00-EC26A58774F4}"/>
    <cellStyle name="Input 8 2 8" xfId="25155" xr:uid="{A23B81BA-D5A0-40BA-A5F7-01569FE83D2C}"/>
    <cellStyle name="Input 8 2 9" xfId="25156" xr:uid="{DB0685BA-0529-4A2F-8903-F0E4B454D15F}"/>
    <cellStyle name="Input 8 2_INPUT Allocators" xfId="25157" xr:uid="{E19B0471-06DA-4FFA-9367-3878E80B06F3}"/>
    <cellStyle name="Input 8 3" xfId="25158" xr:uid="{04E90413-7E60-47C7-B9C7-7FE58002CD2C}"/>
    <cellStyle name="Input 8 3 2" xfId="25159" xr:uid="{A61203BD-C1BB-4C78-B886-EB3F09595760}"/>
    <cellStyle name="Input 8 3 2 10" xfId="25160" xr:uid="{D514C856-884D-47B0-AE2C-E76EE33901D0}"/>
    <cellStyle name="Input 8 3 2 11" xfId="25161" xr:uid="{42C5704A-0A2B-4B92-9989-8520FFCE0848}"/>
    <cellStyle name="Input 8 3 2 12" xfId="25162" xr:uid="{3F49DE77-1FA7-482C-B510-C16E1D6D6B52}"/>
    <cellStyle name="Input 8 3 2 2" xfId="25163" xr:uid="{B8724CD3-BCEB-44A3-B334-305BBFE67893}"/>
    <cellStyle name="Input 8 3 2 2 2" xfId="25164" xr:uid="{2A19612A-64B1-4F2A-901B-DA4047F93B43}"/>
    <cellStyle name="Input 8 3 2 2 2 2" xfId="25165" xr:uid="{2E8B49EF-60E5-4446-8448-767A2F7E6DE5}"/>
    <cellStyle name="Input 8 3 2 2 2 2 2" xfId="25166" xr:uid="{13007C80-10A3-4DAD-B9CE-B2451EC52A13}"/>
    <cellStyle name="Input 8 3 2 2 2 2 3" xfId="25167" xr:uid="{08D601C3-27C8-43CF-96FD-A43EB9BF1D97}"/>
    <cellStyle name="Input 8 3 2 2 2 2 4" xfId="25168" xr:uid="{2A350E8A-8508-4163-A1EE-0709970A9FE1}"/>
    <cellStyle name="Input 8 3 2 2 2 2 5" xfId="25169" xr:uid="{4B180D42-1C50-4E39-B13F-4C21E7B41310}"/>
    <cellStyle name="Input 8 3 2 2 2 2_Int on Cust Dep" xfId="25170" xr:uid="{288074B6-35A5-4CD5-94FA-F3BB1719479E}"/>
    <cellStyle name="Input 8 3 2 2 2 3" xfId="25171" xr:uid="{7AD06F6D-E6B4-48FB-8EF4-FF2F95A97CEB}"/>
    <cellStyle name="Input 8 3 2 2 2 4" xfId="25172" xr:uid="{AFBD501A-88A6-464D-B3A8-C947622E881F}"/>
    <cellStyle name="Input 8 3 2 2 2 5" xfId="25173" xr:uid="{F59C3FC4-5594-4738-A84C-25AA80B95E37}"/>
    <cellStyle name="Input 8 3 2 2 2 6" xfId="25174" xr:uid="{DCF466C0-FB91-4720-8458-1100B7B54500}"/>
    <cellStyle name="Input 8 3 2 2 2 7" xfId="25175" xr:uid="{2FC236E3-100D-45BA-8906-88DBB7EA231D}"/>
    <cellStyle name="Input 8 3 2 2 2 8" xfId="25176" xr:uid="{26546502-C54C-4F1E-A93E-8CA01F7A1A9A}"/>
    <cellStyle name="Input 8 3 2 2 2 9" xfId="25177" xr:uid="{21A4F7FC-DE86-493E-82FC-1BFA296438C4}"/>
    <cellStyle name="Input 8 3 2 2 2_Int on Cust Dep" xfId="25178" xr:uid="{801E6C56-D755-45BE-8EF9-3A40A636916A}"/>
    <cellStyle name="Input 8 3 2 2 3" xfId="25179" xr:uid="{B6BEE384-E9F0-4A2E-B925-DA930E45D2DC}"/>
    <cellStyle name="Input 8 3 2 2 3 2" xfId="25180" xr:uid="{A2ABE04F-3BC7-4FF3-8E48-8696B87EADE9}"/>
    <cellStyle name="Input 8 3 2 2 3 3" xfId="25181" xr:uid="{EEBE2C7A-5FDA-4DC9-955B-A9C08A2A09FC}"/>
    <cellStyle name="Input 8 3 2 2 3 4" xfId="25182" xr:uid="{59ECC62C-4840-4F1E-9DE8-7719FE5EC4F7}"/>
    <cellStyle name="Input 8 3 2 2 3 5" xfId="25183" xr:uid="{48059DE5-01E2-4264-AE79-3394CB8FA417}"/>
    <cellStyle name="Input 8 3 2 2 3_Int on Cust Dep" xfId="25184" xr:uid="{9DA0A7BF-B867-4DEA-AEE7-DE6DFDBAA4A1}"/>
    <cellStyle name="Input 8 3 2 2 4" xfId="25185" xr:uid="{47BE66D0-B7DB-4424-A9DB-6145268CD908}"/>
    <cellStyle name="Input 8 3 2 2 5" xfId="25186" xr:uid="{8FAC0A58-7210-449A-859B-78F17DE08273}"/>
    <cellStyle name="Input 8 3 2 2 6" xfId="25187" xr:uid="{EB54B9DB-65D6-4AF0-8FB8-AE61D8C43C04}"/>
    <cellStyle name="Input 8 3 2 2_INPUT Allocators" xfId="25188" xr:uid="{772770C8-9192-49C7-AD20-95D6E5DD4E48}"/>
    <cellStyle name="Input 8 3 2 3" xfId="25189" xr:uid="{EE7364C7-BAF9-4A00-99EC-D64DDC1639D9}"/>
    <cellStyle name="Input 8 3 2 3 2" xfId="25190" xr:uid="{36666C9D-DC0A-4CA3-8AE6-A487537D0796}"/>
    <cellStyle name="Input 8 3 2 3 2 2" xfId="25191" xr:uid="{BBEC993A-C71A-4397-974D-3F4A52F7FB0B}"/>
    <cellStyle name="Input 8 3 2 3 2 3" xfId="25192" xr:uid="{F9568805-DA1E-4703-BF60-8D61D00808A0}"/>
    <cellStyle name="Input 8 3 2 3 2 4" xfId="25193" xr:uid="{7F436B7B-BDDC-417A-870C-E01C5F49AD11}"/>
    <cellStyle name="Input 8 3 2 3 2 5" xfId="25194" xr:uid="{39C2F18D-F205-40EA-9839-FF5508C56288}"/>
    <cellStyle name="Input 8 3 2 3 2_Int on Cust Dep" xfId="25195" xr:uid="{85DFCCEC-975F-404B-AD93-FFF1C0778C16}"/>
    <cellStyle name="Input 8 3 2 3 3" xfId="25196" xr:uid="{7A3EE594-447D-40E6-8004-895CA8EADDA4}"/>
    <cellStyle name="Input 8 3 2 3 4" xfId="25197" xr:uid="{A72B6183-58DA-4A0F-B6F6-5439215C8548}"/>
    <cellStyle name="Input 8 3 2 3 5" xfId="25198" xr:uid="{E279E581-14E5-4075-AB34-864BACA652D4}"/>
    <cellStyle name="Input 8 3 2 3 6" xfId="25199" xr:uid="{6616240E-9449-4F42-B161-C743A7ED3019}"/>
    <cellStyle name="Input 8 3 2 3 7" xfId="25200" xr:uid="{2C8E667B-1AC8-49C6-AEE5-C669EAF10A35}"/>
    <cellStyle name="Input 8 3 2 3 8" xfId="25201" xr:uid="{5836DA14-735F-4967-B364-0C291F73A500}"/>
    <cellStyle name="Input 8 3 2 3 9" xfId="25202" xr:uid="{2962F2A9-1880-49E7-A732-43CECC8E6625}"/>
    <cellStyle name="Input 8 3 2 3_Int on Cust Dep" xfId="25203" xr:uid="{78E133D0-21FE-48AB-A0B8-2B76CD6476D5}"/>
    <cellStyle name="Input 8 3 2 4" xfId="25204" xr:uid="{AE6DD238-0836-44B5-A520-8C535691E609}"/>
    <cellStyle name="Input 8 3 2 4 2" xfId="25205" xr:uid="{19EFFCAD-3392-4A5D-9AE2-329630B97334}"/>
    <cellStyle name="Input 8 3 2 4 3" xfId="25206" xr:uid="{4CDD20DC-D9A3-4B62-8FC1-7BEAD6AB858F}"/>
    <cellStyle name="Input 8 3 2 4 4" xfId="25207" xr:uid="{564D3CC1-C496-4C52-AE93-F4A09BC66720}"/>
    <cellStyle name="Input 8 3 2 4 5" xfId="25208" xr:uid="{D232EA80-24E0-4A94-AEED-62888C7AF7F8}"/>
    <cellStyle name="Input 8 3 2 4_Int on Cust Dep" xfId="25209" xr:uid="{A8DCA470-14FD-4B46-984C-623613E75427}"/>
    <cellStyle name="Input 8 3 2 5" xfId="25210" xr:uid="{10DFDAFB-72B1-4808-B02D-2482777EEDA7}"/>
    <cellStyle name="Input 8 3 2 5 2" xfId="25211" xr:uid="{19696917-EAE8-466E-B020-2BE31318BC8A}"/>
    <cellStyle name="Input 8 3 2 5 3" xfId="25212" xr:uid="{3D62BFE3-E6CC-4EF8-963D-C6814793ADDA}"/>
    <cellStyle name="Input 8 3 2 5 4" xfId="25213" xr:uid="{74BB093F-31C7-4826-B8E2-26CFFB4BC8F6}"/>
    <cellStyle name="Input 8 3 2 5 5" xfId="25214" xr:uid="{ECD6A422-7638-4988-8589-E9D35DE1533D}"/>
    <cellStyle name="Input 8 3 2 5_Int on Cust Dep" xfId="25215" xr:uid="{993D55A8-4C39-4BDE-A67D-11E0741BE61B}"/>
    <cellStyle name="Input 8 3 2 6" xfId="25216" xr:uid="{1382637A-136C-4843-90A0-83B9D6D776CC}"/>
    <cellStyle name="Input 8 3 2 7" xfId="25217" xr:uid="{94D28434-C5C8-47CE-8B3F-76F0A9AB8CEF}"/>
    <cellStyle name="Input 8 3 2 8" xfId="25218" xr:uid="{5DC6D8C0-7324-44B1-AABB-5306AB5C49A7}"/>
    <cellStyle name="Input 8 3 2 9" xfId="25219" xr:uid="{B8C9091F-ED92-43A2-A9E4-7641E4796035}"/>
    <cellStyle name="Input 8 3 2_INPUT Allocators" xfId="25220" xr:uid="{DD32DCC9-0D4B-40C3-92D7-63BFED7E08A2}"/>
    <cellStyle name="Input 8 3_INPUT Allocators" xfId="25221" xr:uid="{7C58DBED-B14F-45C0-8368-0E9230AB3AD5}"/>
    <cellStyle name="Input 8 4" xfId="25222" xr:uid="{DE5B7986-8065-445D-8353-5C8FC60AFF66}"/>
    <cellStyle name="Input 8 4 10" xfId="25223" xr:uid="{1FB212E0-F85D-4469-996B-7533DA2F843A}"/>
    <cellStyle name="Input 8 4 11" xfId="25224" xr:uid="{B819B546-DC70-4E3F-834F-176DB9D7AC18}"/>
    <cellStyle name="Input 8 4 12" xfId="25225" xr:uid="{83CD2DB3-9B7A-47C7-B59C-EB97CBE91215}"/>
    <cellStyle name="Input 8 4 2" xfId="25226" xr:uid="{913ABCCA-D2EF-48E6-91F1-723AAFA8ADCB}"/>
    <cellStyle name="Input 8 4 2 2" xfId="25227" xr:uid="{9C394269-6E2F-486D-A49D-B2F93F2F0348}"/>
    <cellStyle name="Input 8 4 2 2 2" xfId="25228" xr:uid="{FC037AA8-65FF-420A-9DAB-661FC0377AE2}"/>
    <cellStyle name="Input 8 4 2 2 2 2" xfId="25229" xr:uid="{805DCABC-9F9E-4ED2-9334-58588FBA298B}"/>
    <cellStyle name="Input 8 4 2 2 2 3" xfId="25230" xr:uid="{15D5ED48-787E-484A-BD63-83AAC3A141FE}"/>
    <cellStyle name="Input 8 4 2 2 2 4" xfId="25231" xr:uid="{556145CE-A66A-4DF0-82D3-080BA8AA6E81}"/>
    <cellStyle name="Input 8 4 2 2 2 5" xfId="25232" xr:uid="{BCFFDA27-294D-4813-9E13-50BBAEF2AB47}"/>
    <cellStyle name="Input 8 4 2 2 2_Int on Cust Dep" xfId="25233" xr:uid="{AD6D1A9B-0252-40B9-AD2E-E7EB34A83327}"/>
    <cellStyle name="Input 8 4 2 2 3" xfId="25234" xr:uid="{91715AB8-1E86-4758-A3F4-E8F2DD41842B}"/>
    <cellStyle name="Input 8 4 2 2 4" xfId="25235" xr:uid="{D3078CEF-D0E5-48FB-9F6F-663E17D44EA6}"/>
    <cellStyle name="Input 8 4 2 2 5" xfId="25236" xr:uid="{61B68741-A888-4E69-B4CA-33FA5C7B1589}"/>
    <cellStyle name="Input 8 4 2 2 6" xfId="25237" xr:uid="{CE4737C3-DA34-46F2-A713-9B023CD7DDA3}"/>
    <cellStyle name="Input 8 4 2 2 7" xfId="25238" xr:uid="{6B15A7DF-8057-4F93-BAC6-9073F6D99911}"/>
    <cellStyle name="Input 8 4 2 2 8" xfId="25239" xr:uid="{86A8239F-475F-4C9E-AB1A-274F15708920}"/>
    <cellStyle name="Input 8 4 2 2 9" xfId="25240" xr:uid="{77C8FADF-8DBE-4550-8EEE-73EDD05E2C0A}"/>
    <cellStyle name="Input 8 4 2 2_Int on Cust Dep" xfId="25241" xr:uid="{CABDFA7E-B757-463B-8376-93643AC66CED}"/>
    <cellStyle name="Input 8 4 2 3" xfId="25242" xr:uid="{79EC0022-19DB-435C-B25C-82E4EC3006FC}"/>
    <cellStyle name="Input 8 4 2 3 2" xfId="25243" xr:uid="{73AAD557-39F8-4BA9-B4B9-94C04809FD16}"/>
    <cellStyle name="Input 8 4 2 3 3" xfId="25244" xr:uid="{188FCCEA-C269-40A3-AF72-A5E334A3F7A7}"/>
    <cellStyle name="Input 8 4 2 3 4" xfId="25245" xr:uid="{933707E1-F4A9-4DD7-B4EE-54D56B4B098C}"/>
    <cellStyle name="Input 8 4 2 3 5" xfId="25246" xr:uid="{E1E33620-6745-40D0-BC8E-6536C35455FA}"/>
    <cellStyle name="Input 8 4 2 3_Int on Cust Dep" xfId="25247" xr:uid="{2B79CC85-E908-4F18-9A84-CD6962AAEC83}"/>
    <cellStyle name="Input 8 4 2 4" xfId="25248" xr:uid="{470A10B7-532F-4469-8EA1-6BD6B8EFFD6B}"/>
    <cellStyle name="Input 8 4 2 5" xfId="25249" xr:uid="{A92D8A01-96ED-490D-BC34-3290984F6E0E}"/>
    <cellStyle name="Input 8 4 2 6" xfId="25250" xr:uid="{1FC68A3A-39BE-4845-9E5E-7603DC66DC2B}"/>
    <cellStyle name="Input 8 4 2_INPUT Allocators" xfId="25251" xr:uid="{263550EC-105C-4B10-99EB-DD7F13EF61E0}"/>
    <cellStyle name="Input 8 4 3" xfId="25252" xr:uid="{07F0B96B-8A37-44AB-9D47-B719130A5490}"/>
    <cellStyle name="Input 8 4 3 2" xfId="25253" xr:uid="{B11C4EAB-03F1-4CB4-844A-1F83540C3DB0}"/>
    <cellStyle name="Input 8 4 3 2 2" xfId="25254" xr:uid="{5744ACCE-38B2-44CE-BC46-DD18E41E30F2}"/>
    <cellStyle name="Input 8 4 3 2 3" xfId="25255" xr:uid="{095B8158-621B-4C57-B48C-55019D29ECF3}"/>
    <cellStyle name="Input 8 4 3 2 4" xfId="25256" xr:uid="{86DCB523-EEC2-45C6-95E6-DD2E1A23816B}"/>
    <cellStyle name="Input 8 4 3 2 5" xfId="25257" xr:uid="{6F87F858-868C-4345-BD2E-A408B1CBCF7D}"/>
    <cellStyle name="Input 8 4 3 2_Int on Cust Dep" xfId="25258" xr:uid="{B33363E8-8DCD-4959-B3FB-5352A9A74135}"/>
    <cellStyle name="Input 8 4 3 3" xfId="25259" xr:uid="{F8C28B98-E890-40AA-9286-09F530DA5926}"/>
    <cellStyle name="Input 8 4 3 4" xfId="25260" xr:uid="{8BF884FF-B2C7-4136-AEF1-F965AC21187B}"/>
    <cellStyle name="Input 8 4 3 5" xfId="25261" xr:uid="{15C4B1B9-D738-4CD4-949D-8B43984DD4E7}"/>
    <cellStyle name="Input 8 4 3 6" xfId="25262" xr:uid="{03F6937E-FA43-4403-9792-3C47D7E339ED}"/>
    <cellStyle name="Input 8 4 3 7" xfId="25263" xr:uid="{9189A5A1-CC44-40C2-8670-92B16B7C0D9A}"/>
    <cellStyle name="Input 8 4 3 8" xfId="25264" xr:uid="{26B43BAA-8E1B-4A5C-9820-EFE5EFD69E06}"/>
    <cellStyle name="Input 8 4 3 9" xfId="25265" xr:uid="{D1E5D265-B7F0-461B-B45E-7D8FC7576CB2}"/>
    <cellStyle name="Input 8 4 3_Int on Cust Dep" xfId="25266" xr:uid="{C08BFB27-BF14-43F4-B8E6-525602CB180B}"/>
    <cellStyle name="Input 8 4 4" xfId="25267" xr:uid="{D624A7DB-9495-467E-9272-AEFAB7CA4C90}"/>
    <cellStyle name="Input 8 4 4 2" xfId="25268" xr:uid="{4ABE96EA-BA76-4926-AB6B-63F901C741A2}"/>
    <cellStyle name="Input 8 4 4 3" xfId="25269" xr:uid="{C0483219-D37A-45B8-93EE-C49205D36B2B}"/>
    <cellStyle name="Input 8 4 4 4" xfId="25270" xr:uid="{1499F1EA-1B5F-4008-AD4B-89AB701A73A7}"/>
    <cellStyle name="Input 8 4 4 5" xfId="25271" xr:uid="{8CCC3E77-AEE1-49CA-821C-0171516B26DE}"/>
    <cellStyle name="Input 8 4 4_Int on Cust Dep" xfId="25272" xr:uid="{AED51B69-3EAE-4709-9AA8-6A91BF71F43E}"/>
    <cellStyle name="Input 8 4 5" xfId="25273" xr:uid="{161CF2AA-38A6-43C9-A2DD-6D286183AC11}"/>
    <cellStyle name="Input 8 4 5 2" xfId="25274" xr:uid="{800F4DFD-C86F-4E5E-B696-11FCF57BDD11}"/>
    <cellStyle name="Input 8 4 5 3" xfId="25275" xr:uid="{ACB9C435-4982-4F16-ABCF-1A84B2531BA1}"/>
    <cellStyle name="Input 8 4 5 4" xfId="25276" xr:uid="{BCBE1036-B5DC-45A2-9659-227F6BB256B1}"/>
    <cellStyle name="Input 8 4 5 5" xfId="25277" xr:uid="{A8EDB350-5599-46F8-8BC3-E95119D99643}"/>
    <cellStyle name="Input 8 4 5_Int on Cust Dep" xfId="25278" xr:uid="{5CF34D1A-FAF2-4791-95A5-E232F0174058}"/>
    <cellStyle name="Input 8 4 6" xfId="25279" xr:uid="{C09DB998-9B70-44B9-9365-FFE06A1F89C1}"/>
    <cellStyle name="Input 8 4 7" xfId="25280" xr:uid="{B5FCA03E-49ED-4753-BD5C-37984CA64370}"/>
    <cellStyle name="Input 8 4 8" xfId="25281" xr:uid="{AF2C5640-6074-4241-9230-F96D31096698}"/>
    <cellStyle name="Input 8 4 9" xfId="25282" xr:uid="{D2C18951-7C32-43B0-A461-5BA749BB03CF}"/>
    <cellStyle name="Input 8 4_INPUT Allocators" xfId="25283" xr:uid="{32D389AC-72EF-485C-9B9A-CEC20ADDAFF4}"/>
    <cellStyle name="Input 8 5" xfId="25284" xr:uid="{37864A42-6E9F-4CD6-A262-4B11B4755A16}"/>
    <cellStyle name="Input 8 5 2" xfId="25285" xr:uid="{7F03A719-125F-4810-A188-57AAF3426123}"/>
    <cellStyle name="Input 8 5 2 2" xfId="25286" xr:uid="{BC2FFF70-9F71-47E7-926E-CFE142E96A46}"/>
    <cellStyle name="Input 8 5 2 2 2" xfId="25287" xr:uid="{9A00A24E-6408-439C-81AE-031FCC4A52E4}"/>
    <cellStyle name="Input 8 5 2 2 3" xfId="25288" xr:uid="{4A7346AA-4DFA-402B-AA5F-DF38A3320C28}"/>
    <cellStyle name="Input 8 5 2 2 4" xfId="25289" xr:uid="{D764B05F-3250-4F0F-80EB-5CBEAB600A58}"/>
    <cellStyle name="Input 8 5 2 2 5" xfId="25290" xr:uid="{BEB8974D-12B0-4B38-B030-80241A34D8AD}"/>
    <cellStyle name="Input 8 5 2 2_Int on Cust Dep" xfId="25291" xr:uid="{50FE4124-5811-40C9-844C-99B2F61B3969}"/>
    <cellStyle name="Input 8 5 2 3" xfId="25292" xr:uid="{06D5F743-9F35-41EE-B8B0-628602E0EC8D}"/>
    <cellStyle name="Input 8 5 2 4" xfId="25293" xr:uid="{C03A048C-93D4-48BC-A978-E3AFEA744687}"/>
    <cellStyle name="Input 8 5 2 5" xfId="25294" xr:uid="{5EDF496F-6D79-4780-B530-FA6413C16D4C}"/>
    <cellStyle name="Input 8 5 2 6" xfId="25295" xr:uid="{DEA2DA7A-80EF-4284-9808-EB370E54AD98}"/>
    <cellStyle name="Input 8 5 2 7" xfId="25296" xr:uid="{48CB6B4E-F65D-4D1E-8E2C-0B776F7B4863}"/>
    <cellStyle name="Input 8 5 2 8" xfId="25297" xr:uid="{9EB2DD03-A6F4-41B8-B988-EAC11F816E95}"/>
    <cellStyle name="Input 8 5 2 9" xfId="25298" xr:uid="{F489BE1A-5E77-4888-98EC-F3FCC0398B73}"/>
    <cellStyle name="Input 8 5 2_Int on Cust Dep" xfId="25299" xr:uid="{BB36530F-2EE2-47BB-BF54-A655953B6529}"/>
    <cellStyle name="Input 8 5 3" xfId="25300" xr:uid="{134BAA46-39D3-4259-B5C6-615A8A2B306F}"/>
    <cellStyle name="Input 8 5 3 2" xfId="25301" xr:uid="{133CBF7B-0DE7-4DD4-81A7-FE2B26D03E52}"/>
    <cellStyle name="Input 8 5 3 3" xfId="25302" xr:uid="{9E099A78-8C01-4D9C-A33A-A0F001602436}"/>
    <cellStyle name="Input 8 5 3 4" xfId="25303" xr:uid="{AB47B320-27EF-4707-8753-E748A7DC4C08}"/>
    <cellStyle name="Input 8 5 3 5" xfId="25304" xr:uid="{B081B22B-C487-4962-8C24-2F65A33EA20B}"/>
    <cellStyle name="Input 8 5 3_Int on Cust Dep" xfId="25305" xr:uid="{E0FE803B-128D-440F-9610-DBC27796A99D}"/>
    <cellStyle name="Input 8 5 4" xfId="25306" xr:uid="{FF1CEEA9-5FCD-45D7-A048-79969FB811C0}"/>
    <cellStyle name="Input 8 5 5" xfId="25307" xr:uid="{2419C41E-15D0-4344-9A67-891CA93F0749}"/>
    <cellStyle name="Input 8 5 6" xfId="25308" xr:uid="{F9864FAD-7F3E-4202-A001-EC6050C9E6AE}"/>
    <cellStyle name="Input 8 5_INPUT Allocators" xfId="25309" xr:uid="{E4417511-17DB-4E3A-BE80-6E80ABC8FAD9}"/>
    <cellStyle name="Input 8 6" xfId="25310" xr:uid="{9F49D83A-B116-4960-83D2-86599E434DFD}"/>
    <cellStyle name="Input 8 6 2" xfId="25311" xr:uid="{B8587DB1-4DF3-402D-BE94-709358540FD2}"/>
    <cellStyle name="Input 8 6 3" xfId="25312" xr:uid="{A5EF01A3-DF20-44D4-AC34-9B0A558185A3}"/>
    <cellStyle name="Input 8 6 4" xfId="25313" xr:uid="{89827606-EB67-4460-BF1D-30B7872A8ADD}"/>
    <cellStyle name="Input 8 6 5" xfId="25314" xr:uid="{087BFB2F-7E80-4C3A-9C94-1607295ED107}"/>
    <cellStyle name="Input 8 6_Int on Cust Dep" xfId="25315" xr:uid="{59BC4D33-387B-4DEF-94B0-8FB2BCCAF478}"/>
    <cellStyle name="Input 8 7" xfId="25316" xr:uid="{7316E07F-4240-4091-8582-5CF2A38BDE87}"/>
    <cellStyle name="Input 8 7 2" xfId="25317" xr:uid="{7CB0DE6E-230E-4176-A2CD-00B4EAF3B84D}"/>
    <cellStyle name="Input 8 7 3" xfId="25318" xr:uid="{4551110D-7B87-474F-9C6C-AA2498D88011}"/>
    <cellStyle name="Input 8 7 4" xfId="25319" xr:uid="{57BA0BCA-64DF-4CF3-8E77-EBB062CF96FD}"/>
    <cellStyle name="Input 8 7 5" xfId="25320" xr:uid="{EA68A6D9-8B90-4E03-B0AB-C7B5096216A0}"/>
    <cellStyle name="Input 8 7_Int on Cust Dep" xfId="25321" xr:uid="{831FCF73-48CF-4D32-AD74-F13469357B32}"/>
    <cellStyle name="Input 8 8" xfId="25322" xr:uid="{FF26C28F-7BE3-47BD-AAD5-FE9DD5D01B32}"/>
    <cellStyle name="Input 8 9" xfId="25323" xr:uid="{EF7B4B19-FCCD-40C4-BACB-AFC0D5DBA1E5}"/>
    <cellStyle name="Input 8_INPUT Allocators" xfId="25324" xr:uid="{4A11B71A-E358-4830-9366-529C2B16581B}"/>
    <cellStyle name="Input 80" xfId="25325" xr:uid="{DE6A5BB8-C0DC-49CF-B6A9-4D873FF940AD}"/>
    <cellStyle name="Input 81" xfId="25326" xr:uid="{F81DF159-975F-4F4A-8863-9DDC3E92049A}"/>
    <cellStyle name="Input 82" xfId="25327" xr:uid="{F6A937CB-EAA4-4400-A55C-C348657F5049}"/>
    <cellStyle name="Input 83" xfId="25328" xr:uid="{3DEBF220-6D2E-435A-B337-F42FD3777B94}"/>
    <cellStyle name="Input 84" xfId="25329" xr:uid="{0DA6D6A9-C390-414A-91D9-56CB9FCDFFAB}"/>
    <cellStyle name="Input 85" xfId="25330" xr:uid="{EC490E3E-E3B0-43E2-B4B0-7D91C8442064}"/>
    <cellStyle name="Input 86" xfId="25331" xr:uid="{689A5663-9C37-4E99-A27D-E5E663509CDA}"/>
    <cellStyle name="Input 87" xfId="25332" xr:uid="{650EB93C-0079-460C-9C1F-A05754F26A70}"/>
    <cellStyle name="Input 87 2" xfId="25333" xr:uid="{A5C15B2C-2C82-4CC0-A5E2-F62C4DC8F21F}"/>
    <cellStyle name="Input 87 2 2" xfId="25334" xr:uid="{C503690E-35C5-4AA9-BB0C-FA18803CEE36}"/>
    <cellStyle name="Input 87 2 3" xfId="25335" xr:uid="{56A81A6A-5CE8-45AC-B7D6-DC02684F40EF}"/>
    <cellStyle name="Input 87 2 4" xfId="25336" xr:uid="{BAA76704-6420-4B81-9B86-40DF48892951}"/>
    <cellStyle name="Input 87 2 5" xfId="25337" xr:uid="{A96438CC-A64A-439E-9955-2DC822CD8E3C}"/>
    <cellStyle name="Input 87 2_Int on Cust Dep" xfId="25338" xr:uid="{2FD73FA8-3E19-4BA9-A2A9-0783A329C6D2}"/>
    <cellStyle name="Input 87 3" xfId="25339" xr:uid="{63E5C09C-B888-4258-BC39-20A12E4039E3}"/>
    <cellStyle name="Input 87 3 2" xfId="25340" xr:uid="{2930CD72-D3ED-4C67-82D0-6D62DF5C3E5A}"/>
    <cellStyle name="Input 87 3 3" xfId="25341" xr:uid="{6E291230-2729-4FDA-8B18-566C27B41064}"/>
    <cellStyle name="Input 87 3 4" xfId="25342" xr:uid="{128226C3-D7C4-4A19-8EB3-CA8A0E8A1E40}"/>
    <cellStyle name="Input 87 3_Int on Cust Dep" xfId="25343" xr:uid="{310982B6-06CC-492F-8E8B-EE0898A601E6}"/>
    <cellStyle name="Input 87 4" xfId="25344" xr:uid="{5E220940-065B-45AA-9446-2DAA92CB324C}"/>
    <cellStyle name="Input 87 5" xfId="25345" xr:uid="{1CFB8A60-80ED-48CA-9799-3387D4B41234}"/>
    <cellStyle name="Input 87 6" xfId="25346" xr:uid="{7E4D6C12-D839-44BA-B23F-3616B4E90AC3}"/>
    <cellStyle name="Input 87 7" xfId="25347" xr:uid="{D95CA134-4039-439B-874A-4AE680A340AF}"/>
    <cellStyle name="Input 87 8" xfId="25348" xr:uid="{66B5A69C-985E-43DD-B536-6EC367A0C662}"/>
    <cellStyle name="Input 87 9" xfId="25349" xr:uid="{37C3DDCF-3344-4052-B959-FE947B7F2E72}"/>
    <cellStyle name="Input 87_Int on Cust Dep" xfId="25350" xr:uid="{3632E32D-4454-4182-B53C-4A215A767CDE}"/>
    <cellStyle name="Input 88" xfId="25351" xr:uid="{07E4D3F4-4D1A-4B44-8CCD-410647CD5B08}"/>
    <cellStyle name="Input 88 2" xfId="25352" xr:uid="{98727B47-B50C-42A0-97EC-C749F35CE923}"/>
    <cellStyle name="Input 88 2 2" xfId="25353" xr:uid="{6ED3612A-8C29-481B-9CAF-464C7C8F554E}"/>
    <cellStyle name="Input 88 2 3" xfId="25354" xr:uid="{6E7909EB-8409-462A-97AE-B5D34825456A}"/>
    <cellStyle name="Input 88 2 4" xfId="25355" xr:uid="{04D16867-4876-40E1-A5C2-B6C543669AE9}"/>
    <cellStyle name="Input 88 2 5" xfId="25356" xr:uid="{95A190D7-2452-4DE8-A48F-0C9AB614068C}"/>
    <cellStyle name="Input 88 2_Int on Cust Dep" xfId="25357" xr:uid="{C5039D0C-DEF0-4EE5-A0C9-32BECEEA2C89}"/>
    <cellStyle name="Input 88 3" xfId="25358" xr:uid="{6B4F7CB4-768B-4E76-B22C-ABEF3FACFC34}"/>
    <cellStyle name="Input 88 3 2" xfId="25359" xr:uid="{F3800A2B-9ABB-4DC5-9A76-C7C7C922FAFC}"/>
    <cellStyle name="Input 88 3 3" xfId="25360" xr:uid="{5EBB6F92-8D7C-4BE5-9463-0E7B08E0FB69}"/>
    <cellStyle name="Input 88 3 4" xfId="25361" xr:uid="{D6CC0472-5F16-4E69-BD22-1411E496E239}"/>
    <cellStyle name="Input 88 3_Int on Cust Dep" xfId="25362" xr:uid="{243DA778-1CCA-4523-9FBD-DDDBDE1B262E}"/>
    <cellStyle name="Input 88 4" xfId="25363" xr:uid="{D37D0240-0F0E-41EB-9FAC-FF0669F7A462}"/>
    <cellStyle name="Input 88 5" xfId="25364" xr:uid="{EC6E88D9-761C-4CB6-8FE5-065E79C531EB}"/>
    <cellStyle name="Input 88 6" xfId="25365" xr:uid="{15CA49FA-87FA-4251-AB7A-E69D49C80A07}"/>
    <cellStyle name="Input 88 7" xfId="25366" xr:uid="{68EA5593-23B2-482E-B10F-3EAB3B7C8223}"/>
    <cellStyle name="Input 88 8" xfId="25367" xr:uid="{EE071BEB-A794-444D-82BE-03FF01961121}"/>
    <cellStyle name="Input 88 9" xfId="25368" xr:uid="{F4EE7F91-7A77-4883-876C-B3291D3BFD3A}"/>
    <cellStyle name="Input 88_Int on Cust Dep" xfId="25369" xr:uid="{A7B469BA-3815-4B63-BAC6-EA8B28BCBC5A}"/>
    <cellStyle name="Input 89" xfId="25370" xr:uid="{052E8DC8-0708-49DD-A989-922F17AE1626}"/>
    <cellStyle name="Input 9" xfId="25371" xr:uid="{15327375-5535-41A9-9211-9625E92869B0}"/>
    <cellStyle name="Input 9 10" xfId="25372" xr:uid="{554A9343-8E8C-46EF-BCAA-3BBC060F9D05}"/>
    <cellStyle name="Input 9 11" xfId="25373" xr:uid="{0878F691-1604-4174-B8D5-D568BFBDD35C}"/>
    <cellStyle name="Input 9 12" xfId="25374" xr:uid="{3A2CA228-6290-451F-97AD-58ABF4FC7271}"/>
    <cellStyle name="Input 9 13" xfId="25375" xr:uid="{78F24084-588D-469D-8083-8C2492713B13}"/>
    <cellStyle name="Input 9 2" xfId="25376" xr:uid="{BC71F54C-2902-4C26-8227-886590BFFE69}"/>
    <cellStyle name="Input 9 2 2" xfId="25377" xr:uid="{A96E86D0-C76C-4B86-B71B-A3E60AD75E03}"/>
    <cellStyle name="Input 9 2 2 10" xfId="25378" xr:uid="{87EE2BCF-F848-42C4-9AB1-9393999EA868}"/>
    <cellStyle name="Input 9 2 2 11" xfId="25379" xr:uid="{3FBDB9EF-C396-4734-B076-3F1BF7D86979}"/>
    <cellStyle name="Input 9 2 2 12" xfId="25380" xr:uid="{4FA5D7FA-D577-48E8-82CC-4A53A396152E}"/>
    <cellStyle name="Input 9 2 2 2" xfId="25381" xr:uid="{41F6720F-6ABA-4436-91F1-FE7E3212D68D}"/>
    <cellStyle name="Input 9 2 2 2 2" xfId="25382" xr:uid="{B78C766F-1DEA-489E-BEF7-A38239BAD2AF}"/>
    <cellStyle name="Input 9 2 2 2 2 2" xfId="25383" xr:uid="{002EC1F1-D808-4947-9E31-61CE8FF55B71}"/>
    <cellStyle name="Input 9 2 2 2 2 2 2" xfId="25384" xr:uid="{A710C75C-A49C-40AF-AF87-CFBC4471B2A4}"/>
    <cellStyle name="Input 9 2 2 2 2 2 3" xfId="25385" xr:uid="{413E1933-BD83-411B-86BB-A02F7060AD6C}"/>
    <cellStyle name="Input 9 2 2 2 2 2 4" xfId="25386" xr:uid="{E3733A8B-FA6C-4310-A633-1CBF6D96FC31}"/>
    <cellStyle name="Input 9 2 2 2 2 2 5" xfId="25387" xr:uid="{B949A01C-A35F-4118-A5A5-52E64E68139B}"/>
    <cellStyle name="Input 9 2 2 2 2 2_Int on Cust Dep" xfId="25388" xr:uid="{DF67FB69-AAB8-41C0-918A-F44525A8A102}"/>
    <cellStyle name="Input 9 2 2 2 2 3" xfId="25389" xr:uid="{1E842328-E431-4585-A81C-A4B585451BFE}"/>
    <cellStyle name="Input 9 2 2 2 2 4" xfId="25390" xr:uid="{C0FB98F2-0A6D-413F-AC8A-430AEFC96601}"/>
    <cellStyle name="Input 9 2 2 2 2 5" xfId="25391" xr:uid="{D1D0EBFD-5BDD-4C1A-BFD5-89B525DED143}"/>
    <cellStyle name="Input 9 2 2 2 2 6" xfId="25392" xr:uid="{4F05B06C-CA6D-4AB0-BCB9-E81D160A0406}"/>
    <cellStyle name="Input 9 2 2 2 2 7" xfId="25393" xr:uid="{7DA2C4DA-E970-490C-93E4-83F5D299C491}"/>
    <cellStyle name="Input 9 2 2 2 2 8" xfId="25394" xr:uid="{DFC419D5-8E48-4F36-B208-7390DFEDF6B1}"/>
    <cellStyle name="Input 9 2 2 2 2 9" xfId="25395" xr:uid="{97E22C53-411A-4EA5-B181-000563ECCB7E}"/>
    <cellStyle name="Input 9 2 2 2 2_Int on Cust Dep" xfId="25396" xr:uid="{9FD95F66-555C-4E29-95E3-D9E39DA80415}"/>
    <cellStyle name="Input 9 2 2 2 3" xfId="25397" xr:uid="{0D49E2D5-C7F6-4C0A-8268-EE25D948E22E}"/>
    <cellStyle name="Input 9 2 2 2 3 2" xfId="25398" xr:uid="{FABDFD22-1A1C-4781-9EE5-37FE731C5249}"/>
    <cellStyle name="Input 9 2 2 2 3 3" xfId="25399" xr:uid="{FBF97ABD-9F5D-4CCD-9418-1F2CF3A43FDE}"/>
    <cellStyle name="Input 9 2 2 2 3 4" xfId="25400" xr:uid="{46D201C7-B914-44C9-88E7-A1D8E4850C62}"/>
    <cellStyle name="Input 9 2 2 2 3 5" xfId="25401" xr:uid="{9300EB65-D07A-4131-90A3-35095ED4503C}"/>
    <cellStyle name="Input 9 2 2 2 3_Int on Cust Dep" xfId="25402" xr:uid="{6A460F91-2822-426A-B7A4-BAA1C10A2FB7}"/>
    <cellStyle name="Input 9 2 2 2 4" xfId="25403" xr:uid="{B7B04E09-E7B8-452B-8736-CDF7C6B161A6}"/>
    <cellStyle name="Input 9 2 2 2 5" xfId="25404" xr:uid="{A9C5AF61-18BE-4E2D-B9CD-8D48FF53C9C1}"/>
    <cellStyle name="Input 9 2 2 2 6" xfId="25405" xr:uid="{58BD4C08-B2A4-47CD-87A1-D5814275E5DF}"/>
    <cellStyle name="Input 9 2 2 2_INPUT Allocators" xfId="25406" xr:uid="{40AE8BD4-E7C7-46AE-86FB-7FBBAEA2E2C0}"/>
    <cellStyle name="Input 9 2 2 3" xfId="25407" xr:uid="{E81687F2-6664-490C-8CE7-3047F0175CA8}"/>
    <cellStyle name="Input 9 2 2 3 2" xfId="25408" xr:uid="{71D8FAA3-902E-4E6A-A253-9DB01D44BB0C}"/>
    <cellStyle name="Input 9 2 2 3 2 2" xfId="25409" xr:uid="{7FF269B4-6538-49FE-B265-290A73CEEA15}"/>
    <cellStyle name="Input 9 2 2 3 2 3" xfId="25410" xr:uid="{F8FE493B-833F-4A60-B2EC-F2EADFFE8BF7}"/>
    <cellStyle name="Input 9 2 2 3 2 4" xfId="25411" xr:uid="{E8572914-085E-47CA-B0AF-61F7D8B3C57B}"/>
    <cellStyle name="Input 9 2 2 3 2 5" xfId="25412" xr:uid="{458F55EA-990D-4910-BD2F-DB627DBE2B47}"/>
    <cellStyle name="Input 9 2 2 3 2_Int on Cust Dep" xfId="25413" xr:uid="{F5BB0A8D-FDFC-433A-80CB-FA447FBD1DE5}"/>
    <cellStyle name="Input 9 2 2 3 3" xfId="25414" xr:uid="{B574F44A-0D08-4076-A34A-2D3404FA0D8E}"/>
    <cellStyle name="Input 9 2 2 3 4" xfId="25415" xr:uid="{2C3817D8-CC80-43C2-8D3F-8899586B7A74}"/>
    <cellStyle name="Input 9 2 2 3 5" xfId="25416" xr:uid="{C3F90219-50A3-4A9F-8787-CEEBF851AE27}"/>
    <cellStyle name="Input 9 2 2 3 6" xfId="25417" xr:uid="{2390740C-5EDE-4343-B931-28C4E7591FC8}"/>
    <cellStyle name="Input 9 2 2 3 7" xfId="25418" xr:uid="{8529AC2E-8D1E-43FB-849C-F6740EF7F377}"/>
    <cellStyle name="Input 9 2 2 3 8" xfId="25419" xr:uid="{C0E1AEFB-1636-40A8-B009-0D91D0EEC622}"/>
    <cellStyle name="Input 9 2 2 3 9" xfId="25420" xr:uid="{802C78E9-A810-4DB4-86AD-33FD8C69B135}"/>
    <cellStyle name="Input 9 2 2 3_Int on Cust Dep" xfId="25421" xr:uid="{E5E25E63-9423-4A72-AA96-7AD884F4FC7C}"/>
    <cellStyle name="Input 9 2 2 4" xfId="25422" xr:uid="{7CF137C5-2C59-4A4A-BFA0-B0829E0C6A50}"/>
    <cellStyle name="Input 9 2 2 4 2" xfId="25423" xr:uid="{14FBE7C2-24AD-4F7D-ADF5-6F4D0102E993}"/>
    <cellStyle name="Input 9 2 2 4 3" xfId="25424" xr:uid="{393E452E-4239-444A-962D-10146EC7D8F0}"/>
    <cellStyle name="Input 9 2 2 4 4" xfId="25425" xr:uid="{47D08183-BE33-4BDD-B2A5-AE6738B331F6}"/>
    <cellStyle name="Input 9 2 2 4 5" xfId="25426" xr:uid="{BAAF2883-6DC9-45D7-8FFC-20EECF6AD80B}"/>
    <cellStyle name="Input 9 2 2 4_Int on Cust Dep" xfId="25427" xr:uid="{C0245465-D0C5-465F-AA07-D697C3E03688}"/>
    <cellStyle name="Input 9 2 2 5" xfId="25428" xr:uid="{B59EE250-3D8F-4837-BF50-EE31656E1A46}"/>
    <cellStyle name="Input 9 2 2 5 2" xfId="25429" xr:uid="{28F8C052-AC26-4373-BD85-06ABCE725DA3}"/>
    <cellStyle name="Input 9 2 2 5 3" xfId="25430" xr:uid="{67DF6112-FD27-4D74-A254-56AC29CD985D}"/>
    <cellStyle name="Input 9 2 2 5 4" xfId="25431" xr:uid="{84C73C33-0EEE-4D81-B280-610CD61E59EE}"/>
    <cellStyle name="Input 9 2 2 5 5" xfId="25432" xr:uid="{088B6191-4693-41BB-9434-6F0B5C2B2968}"/>
    <cellStyle name="Input 9 2 2 5_Int on Cust Dep" xfId="25433" xr:uid="{9FD4F736-D413-4CDB-BD06-57A41555C2D1}"/>
    <cellStyle name="Input 9 2 2 6" xfId="25434" xr:uid="{4CBD646C-D439-4583-A7B4-8D4A0CDB45A0}"/>
    <cellStyle name="Input 9 2 2 7" xfId="25435" xr:uid="{B30C48F2-7A9D-4CD0-8995-7D36684F2FF4}"/>
    <cellStyle name="Input 9 2 2 8" xfId="25436" xr:uid="{AB77A2EB-8D98-4325-B8AD-962C7F1C035A}"/>
    <cellStyle name="Input 9 2 2 9" xfId="25437" xr:uid="{21C34654-6651-43E2-B47E-D4AF95057C00}"/>
    <cellStyle name="Input 9 2 2_INPUT Allocators" xfId="25438" xr:uid="{97CC0E33-E69D-4B33-9916-0EEEA2559351}"/>
    <cellStyle name="Input 9 2_INPUT Allocators" xfId="25439" xr:uid="{B97FC553-1F66-4947-810A-4FF71D7FB0A4}"/>
    <cellStyle name="Input 9 3" xfId="25440" xr:uid="{5FEC3854-5D43-4C8E-A229-7FABD0915804}"/>
    <cellStyle name="Input 9 3 10" xfId="25441" xr:uid="{B2A5DC00-82A7-470D-8AB4-E355343D69E3}"/>
    <cellStyle name="Input 9 3 11" xfId="25442" xr:uid="{CEFE55BF-85BE-4EF6-AFA2-270FB81F44B3}"/>
    <cellStyle name="Input 9 3 12" xfId="25443" xr:uid="{DD508803-728D-47D2-BC1A-FBFA1D32673D}"/>
    <cellStyle name="Input 9 3 2" xfId="25444" xr:uid="{92EC177E-72FA-44DF-B64E-1F07593A09CD}"/>
    <cellStyle name="Input 9 3 2 2" xfId="25445" xr:uid="{C5E12C16-2A88-447A-8D31-54C18432602A}"/>
    <cellStyle name="Input 9 3 2 2 2" xfId="25446" xr:uid="{FA6AC9E0-F201-4097-93D2-023178A67AB9}"/>
    <cellStyle name="Input 9 3 2 2 2 2" xfId="25447" xr:uid="{C6023B14-C4BD-42BF-B210-3E6614BFFD26}"/>
    <cellStyle name="Input 9 3 2 2 2 3" xfId="25448" xr:uid="{AA0A3944-3012-49B5-9F35-646D9E6A2760}"/>
    <cellStyle name="Input 9 3 2 2 2 4" xfId="25449" xr:uid="{AF36BE7A-63C1-46FB-95EF-214BB66EFED0}"/>
    <cellStyle name="Input 9 3 2 2 2 5" xfId="25450" xr:uid="{59522618-4D11-4D86-B42A-1F3A2435E32B}"/>
    <cellStyle name="Input 9 3 2 2 2_Int on Cust Dep" xfId="25451" xr:uid="{F136A449-2802-4B1A-9BFD-0666BD5AEA75}"/>
    <cellStyle name="Input 9 3 2 2 3" xfId="25452" xr:uid="{29CD9463-2754-4B29-AF35-A2C81F5260B1}"/>
    <cellStyle name="Input 9 3 2 2 4" xfId="25453" xr:uid="{4719C86D-29BD-4039-882F-ECEF9D44C737}"/>
    <cellStyle name="Input 9 3 2 2 5" xfId="25454" xr:uid="{4BD5EFC8-8368-419B-9181-DD04E3CC0B1F}"/>
    <cellStyle name="Input 9 3 2 2 6" xfId="25455" xr:uid="{0441CBC4-1826-40B2-B0FB-AE2D0707F26F}"/>
    <cellStyle name="Input 9 3 2 2 7" xfId="25456" xr:uid="{E0287813-BBD4-49BA-9AFF-759EF663C68A}"/>
    <cellStyle name="Input 9 3 2 2 8" xfId="25457" xr:uid="{46ED372E-B9D5-4D59-809A-0B80A2523D5B}"/>
    <cellStyle name="Input 9 3 2 2 9" xfId="25458" xr:uid="{38B28FEE-1023-4875-9939-7BA4E029154B}"/>
    <cellStyle name="Input 9 3 2 2_Int on Cust Dep" xfId="25459" xr:uid="{B46A9D4A-CC52-483E-A84C-ABA5A4DC96D6}"/>
    <cellStyle name="Input 9 3 2 3" xfId="25460" xr:uid="{F039F62D-F07D-42B1-AF8F-F427D6C608F2}"/>
    <cellStyle name="Input 9 3 2 3 2" xfId="25461" xr:uid="{A77D2674-3853-412C-A4F7-18CA5C5D00F6}"/>
    <cellStyle name="Input 9 3 2 3 3" xfId="25462" xr:uid="{2CCA73A1-092B-44A3-B830-C03A05A75878}"/>
    <cellStyle name="Input 9 3 2 3 4" xfId="25463" xr:uid="{5D68B57E-5E94-4B30-9E0D-B8AFA49CA2CA}"/>
    <cellStyle name="Input 9 3 2 3 5" xfId="25464" xr:uid="{EE4411CB-B238-4B14-B478-75871A3F8FD1}"/>
    <cellStyle name="Input 9 3 2 3_Int on Cust Dep" xfId="25465" xr:uid="{B7A279D8-281D-467B-952C-61AEAEF0E1DB}"/>
    <cellStyle name="Input 9 3 2 4" xfId="25466" xr:uid="{1DBF4D42-8047-4B19-86B2-8C354542F84D}"/>
    <cellStyle name="Input 9 3 2 5" xfId="25467" xr:uid="{12146C55-E09B-427D-8BAE-20C95A8E9452}"/>
    <cellStyle name="Input 9 3 2 6" xfId="25468" xr:uid="{362BA086-4E68-40F6-8E8F-06D39823B333}"/>
    <cellStyle name="Input 9 3 2_INPUT Allocators" xfId="25469" xr:uid="{CFCE3F1C-CAB5-4145-9700-11D01EEB23F1}"/>
    <cellStyle name="Input 9 3 3" xfId="25470" xr:uid="{F3D41D5B-813E-4C6D-A9E6-9C312CD2B650}"/>
    <cellStyle name="Input 9 3 3 2" xfId="25471" xr:uid="{A1B2EB2F-382D-4C68-98BF-B2A7932D0827}"/>
    <cellStyle name="Input 9 3 3 2 2" xfId="25472" xr:uid="{EE058D95-8610-40ED-BB77-92E386AC0F17}"/>
    <cellStyle name="Input 9 3 3 2 3" xfId="25473" xr:uid="{FE82E859-EBBA-49FF-B6A4-679BAC18CC5E}"/>
    <cellStyle name="Input 9 3 3 2 4" xfId="25474" xr:uid="{E676FB4F-906D-44A1-805C-E25041B83159}"/>
    <cellStyle name="Input 9 3 3 2 5" xfId="25475" xr:uid="{C671ADC3-FF0B-4F5A-B0A6-3C121F176A11}"/>
    <cellStyle name="Input 9 3 3 2_Int on Cust Dep" xfId="25476" xr:uid="{4A16B33D-6748-4F83-9897-24CDF5D19F1D}"/>
    <cellStyle name="Input 9 3 3 3" xfId="25477" xr:uid="{9299F4C6-D36E-402D-878D-698BD0D3FAA5}"/>
    <cellStyle name="Input 9 3 3 4" xfId="25478" xr:uid="{01810C74-D5B3-4160-98C1-1EC8C0292890}"/>
    <cellStyle name="Input 9 3 3 5" xfId="25479" xr:uid="{7AA07F20-A8D7-44CB-BAA7-82368365FFF4}"/>
    <cellStyle name="Input 9 3 3 6" xfId="25480" xr:uid="{C7812A93-9445-4021-86AC-A0EC2807F293}"/>
    <cellStyle name="Input 9 3 3 7" xfId="25481" xr:uid="{334E65B6-F108-4361-9918-76CB07B2B352}"/>
    <cellStyle name="Input 9 3 3 8" xfId="25482" xr:uid="{0BEC09C6-F9E4-40C7-A21A-7B63821427B4}"/>
    <cellStyle name="Input 9 3 3 9" xfId="25483" xr:uid="{BCA8F82A-84A2-45C1-A1AE-007B8F3DF5E0}"/>
    <cellStyle name="Input 9 3 3_Int on Cust Dep" xfId="25484" xr:uid="{24FC7281-5CBA-4068-8332-7D3C2623DF78}"/>
    <cellStyle name="Input 9 3 4" xfId="25485" xr:uid="{F7A50CCE-5A2E-4027-9E1B-C89077816A56}"/>
    <cellStyle name="Input 9 3 4 2" xfId="25486" xr:uid="{45C9D78A-697A-4B16-B740-582D08B0E860}"/>
    <cellStyle name="Input 9 3 4 3" xfId="25487" xr:uid="{D9E66C00-3AA7-419D-BFF3-955F5D12497F}"/>
    <cellStyle name="Input 9 3 4 4" xfId="25488" xr:uid="{D26144ED-ED0B-4F89-8587-C3699429134D}"/>
    <cellStyle name="Input 9 3 4 5" xfId="25489" xr:uid="{B91533F7-4594-4C20-933D-A4425208A8C5}"/>
    <cellStyle name="Input 9 3 4_Int on Cust Dep" xfId="25490" xr:uid="{34F6B5CB-7C00-4030-93ED-A4AA0CD2B6DC}"/>
    <cellStyle name="Input 9 3 5" xfId="25491" xr:uid="{8C6BB88F-89D5-414A-A3EA-C4A1850FD717}"/>
    <cellStyle name="Input 9 3 5 2" xfId="25492" xr:uid="{2888D904-4987-4094-A5D6-5EEB0FA473A7}"/>
    <cellStyle name="Input 9 3 5 3" xfId="25493" xr:uid="{11363B9F-8646-4244-8DD1-B2EBF641A095}"/>
    <cellStyle name="Input 9 3 5 4" xfId="25494" xr:uid="{536D1D6A-4A5B-4210-9B92-DABA20E7A433}"/>
    <cellStyle name="Input 9 3 5 5" xfId="25495" xr:uid="{0FAD8CE2-1863-4BD6-9495-90EC7B66BD3E}"/>
    <cellStyle name="Input 9 3 5_Int on Cust Dep" xfId="25496" xr:uid="{CF9038D9-5B9C-4BBF-B375-588906CEB103}"/>
    <cellStyle name="Input 9 3 6" xfId="25497" xr:uid="{7C867CFE-EAEE-4262-843B-C0F954D3A4A3}"/>
    <cellStyle name="Input 9 3 7" xfId="25498" xr:uid="{7ADE4A39-38D7-4FB6-BDA1-C85FCE6719D8}"/>
    <cellStyle name="Input 9 3 8" xfId="25499" xr:uid="{6494A9A8-F3EE-4E7E-BE6F-126E0FAC72D2}"/>
    <cellStyle name="Input 9 3 9" xfId="25500" xr:uid="{55D4C017-DE6F-4637-932B-7593644A18E8}"/>
    <cellStyle name="Input 9 3_INPUT Allocators" xfId="25501" xr:uid="{1EF291E0-3968-4402-90CD-BCD5F09B4A86}"/>
    <cellStyle name="Input 9 4" xfId="25502" xr:uid="{6BC7E881-3619-4485-8E4B-DB9A57D4CF58}"/>
    <cellStyle name="Input 9 4 10" xfId="25503" xr:uid="{7C46408C-B329-4B3D-9F66-E1951B4010C4}"/>
    <cellStyle name="Input 9 4 11" xfId="25504" xr:uid="{098ACF48-54C3-442B-8810-8B5C84241294}"/>
    <cellStyle name="Input 9 4 12" xfId="25505" xr:uid="{F8C9DE16-2C8C-4C96-AFE9-91FA64604FF2}"/>
    <cellStyle name="Input 9 4 2" xfId="25506" xr:uid="{A408225B-2968-49EB-A3DC-3890F3EE46C1}"/>
    <cellStyle name="Input 9 4 2 2" xfId="25507" xr:uid="{F9176322-F1EA-437F-A6DF-D081C0772E06}"/>
    <cellStyle name="Input 9 4 2 2 2" xfId="25508" xr:uid="{9D2EA6B4-AF0F-4F77-A57C-2E08FDDFC6D9}"/>
    <cellStyle name="Input 9 4 2 2 2 2" xfId="25509" xr:uid="{0E454AAA-E5FF-4D3B-977E-9178E7377B50}"/>
    <cellStyle name="Input 9 4 2 2 2 3" xfId="25510" xr:uid="{7AAC81E5-119E-4400-AF2C-7DEC735250C4}"/>
    <cellStyle name="Input 9 4 2 2 2 4" xfId="25511" xr:uid="{7B891368-7507-40C4-A4AD-B5641AEF010F}"/>
    <cellStyle name="Input 9 4 2 2 2 5" xfId="25512" xr:uid="{96ED8D92-573A-4E5F-B1EB-9AD68130D57E}"/>
    <cellStyle name="Input 9 4 2 2 2_Int on Cust Dep" xfId="25513" xr:uid="{0154CB57-061F-4D5F-8C11-F3F50DC69F36}"/>
    <cellStyle name="Input 9 4 2 2 3" xfId="25514" xr:uid="{702FB66D-0DA3-427D-8DE1-A47992B12E47}"/>
    <cellStyle name="Input 9 4 2 2 4" xfId="25515" xr:uid="{F8B04E8F-0A87-48BE-84F9-8DA2F3161DCD}"/>
    <cellStyle name="Input 9 4 2 2 5" xfId="25516" xr:uid="{75505045-A679-47A3-A47B-6D7A60CABC84}"/>
    <cellStyle name="Input 9 4 2 2 6" xfId="25517" xr:uid="{DEE3CA48-5DF5-4B06-A35A-3D7BBD9B7F37}"/>
    <cellStyle name="Input 9 4 2 2 7" xfId="25518" xr:uid="{CC6E8B6E-648A-4782-9BF3-E28A605660BE}"/>
    <cellStyle name="Input 9 4 2 2 8" xfId="25519" xr:uid="{04E63C47-DD98-4CA3-A556-90C1025EEAF6}"/>
    <cellStyle name="Input 9 4 2 2 9" xfId="25520" xr:uid="{085F3AA8-C320-4479-BD4E-58043F34DFD6}"/>
    <cellStyle name="Input 9 4 2 2_Int on Cust Dep" xfId="25521" xr:uid="{588313C4-9DDE-48F3-975A-58294F0E4905}"/>
    <cellStyle name="Input 9 4 2 3" xfId="25522" xr:uid="{91906B1A-2CA6-4802-81BE-A6D00C5A0540}"/>
    <cellStyle name="Input 9 4 2 3 2" xfId="25523" xr:uid="{0371FB01-6034-4A75-B4CD-E070AF057E46}"/>
    <cellStyle name="Input 9 4 2 3 3" xfId="25524" xr:uid="{410B784D-F353-42D5-9D0A-211DAF8CA1BA}"/>
    <cellStyle name="Input 9 4 2 3 4" xfId="25525" xr:uid="{F2953544-5CB5-48FB-B18F-0F515B5A96AA}"/>
    <cellStyle name="Input 9 4 2 3 5" xfId="25526" xr:uid="{D6A1A9F0-C8C8-43F7-8200-FEDFABD357CA}"/>
    <cellStyle name="Input 9 4 2 3_Int on Cust Dep" xfId="25527" xr:uid="{BB27166E-F9ED-49FD-800E-DC39AE37DDAE}"/>
    <cellStyle name="Input 9 4 2 4" xfId="25528" xr:uid="{7D16BD89-DCBE-4623-B57B-62FA6EFFF826}"/>
    <cellStyle name="Input 9 4 2 5" xfId="25529" xr:uid="{F7EB7C57-99E0-45AB-8DFC-36C83F7E1B68}"/>
    <cellStyle name="Input 9 4 2 6" xfId="25530" xr:uid="{52C53028-10C0-4D3C-B26A-7C4D8556B6D4}"/>
    <cellStyle name="Input 9 4 2_INPUT Allocators" xfId="25531" xr:uid="{0DA08782-8BA6-4472-9FB1-5C202D55EDA7}"/>
    <cellStyle name="Input 9 4 3" xfId="25532" xr:uid="{B38CAB74-7BEC-4D73-99F6-92B405018D81}"/>
    <cellStyle name="Input 9 4 3 2" xfId="25533" xr:uid="{C6F82D08-49D2-4A8D-9186-60B776011623}"/>
    <cellStyle name="Input 9 4 3 2 2" xfId="25534" xr:uid="{7DF5D585-2E85-47EB-9DAD-7717CC49281D}"/>
    <cellStyle name="Input 9 4 3 2 3" xfId="25535" xr:uid="{EAC9C40F-A96A-49C2-A166-1BB9E8BF3E92}"/>
    <cellStyle name="Input 9 4 3 2 4" xfId="25536" xr:uid="{06D2454D-D5BE-4A38-A1B2-A4D6D9D4C830}"/>
    <cellStyle name="Input 9 4 3 2 5" xfId="25537" xr:uid="{E72AD268-D4DE-4D44-850C-F25F18BC93E0}"/>
    <cellStyle name="Input 9 4 3 2_Int on Cust Dep" xfId="25538" xr:uid="{B8B00416-7CDE-4C34-9B7B-856BCA73D1F9}"/>
    <cellStyle name="Input 9 4 3 3" xfId="25539" xr:uid="{E6CF1B0B-CB6E-4CAC-8622-D56E177FC633}"/>
    <cellStyle name="Input 9 4 3 4" xfId="25540" xr:uid="{7FE4FF2B-2D15-4A86-8B09-331E53CBA992}"/>
    <cellStyle name="Input 9 4 3 5" xfId="25541" xr:uid="{4B2D05C2-A127-49E5-8CD6-26CEAA2BF036}"/>
    <cellStyle name="Input 9 4 3 6" xfId="25542" xr:uid="{03246E82-E66F-47C2-8A4A-4A6248730B61}"/>
    <cellStyle name="Input 9 4 3 7" xfId="25543" xr:uid="{6EEBBF04-2471-49CC-86B1-852D0CECF103}"/>
    <cellStyle name="Input 9 4 3 8" xfId="25544" xr:uid="{BB572AA2-631E-4CB1-800F-F73F31E3B5DA}"/>
    <cellStyle name="Input 9 4 3 9" xfId="25545" xr:uid="{45EA4F31-576F-45DD-92B3-D1A91E026406}"/>
    <cellStyle name="Input 9 4 3_Int on Cust Dep" xfId="25546" xr:uid="{871FFFE2-75F1-4622-BA65-AC1229DC4EA4}"/>
    <cellStyle name="Input 9 4 4" xfId="25547" xr:uid="{24658A14-37F6-4D9D-ACA8-26260133AE6D}"/>
    <cellStyle name="Input 9 4 4 2" xfId="25548" xr:uid="{E736BFE9-F6B6-4D32-8E17-111D6C907BDD}"/>
    <cellStyle name="Input 9 4 4 3" xfId="25549" xr:uid="{A134BF4E-35ED-4FB3-A03A-A68C49ED61A4}"/>
    <cellStyle name="Input 9 4 4 4" xfId="25550" xr:uid="{A9D33277-7C43-4F5C-9491-4FD9FE715AE3}"/>
    <cellStyle name="Input 9 4 4 5" xfId="25551" xr:uid="{9E207858-DEF6-40B5-8BA7-2EC38DF68B4D}"/>
    <cellStyle name="Input 9 4 4_Int on Cust Dep" xfId="25552" xr:uid="{86EB08F7-8F36-452D-85A4-95BF02222369}"/>
    <cellStyle name="Input 9 4 5" xfId="25553" xr:uid="{98754D16-79D4-4CD6-9A9D-FACCB4D545BA}"/>
    <cellStyle name="Input 9 4 5 2" xfId="25554" xr:uid="{E422605A-9F14-4A2D-8305-BA4F233DFF2A}"/>
    <cellStyle name="Input 9 4 5 3" xfId="25555" xr:uid="{8112AFEC-5C30-4D53-8ECF-E1EE076D7C5D}"/>
    <cellStyle name="Input 9 4 5 4" xfId="25556" xr:uid="{AB1CE94E-1392-4002-B7E1-AF8C09CDF6CF}"/>
    <cellStyle name="Input 9 4 5 5" xfId="25557" xr:uid="{BF8D59E5-DA61-4DA9-9990-6052FEF1DADA}"/>
    <cellStyle name="Input 9 4 5_Int on Cust Dep" xfId="25558" xr:uid="{79131276-B61D-4B81-984C-00236D3440A4}"/>
    <cellStyle name="Input 9 4 6" xfId="25559" xr:uid="{032A35C1-9DD2-4E97-BC48-88AA4586D64D}"/>
    <cellStyle name="Input 9 4 7" xfId="25560" xr:uid="{2F7FCAF7-25E6-42A2-B002-B00B7CC55840}"/>
    <cellStyle name="Input 9 4 8" xfId="25561" xr:uid="{D9353AC2-47D2-4ECD-B1E6-90236C8560AB}"/>
    <cellStyle name="Input 9 4 9" xfId="25562" xr:uid="{953181B2-5459-43F4-AE6F-32D3E11C5227}"/>
    <cellStyle name="Input 9 4_INPUT Allocators" xfId="25563" xr:uid="{F17BE6A5-C5EF-4D02-9DE5-C50B922E8AB0}"/>
    <cellStyle name="Input 9 5" xfId="25564" xr:uid="{89524D46-A8F3-494D-A790-C4F1655E6BB0}"/>
    <cellStyle name="Input 9 5 2" xfId="25565" xr:uid="{A771A0BD-C23B-4D84-931C-AFCBEA1D7518}"/>
    <cellStyle name="Input 9 5 2 2" xfId="25566" xr:uid="{3AA8BFBE-F383-4288-9B02-03E4ABB68FC3}"/>
    <cellStyle name="Input 9 5 2 2 2" xfId="25567" xr:uid="{86A2110D-260A-4E69-8493-38C55FE35450}"/>
    <cellStyle name="Input 9 5 2 2 3" xfId="25568" xr:uid="{69125CB8-00C0-47BD-83AB-1D2AB4977B14}"/>
    <cellStyle name="Input 9 5 2 2 4" xfId="25569" xr:uid="{5E1CB464-060E-4F36-A198-AED7AC62E559}"/>
    <cellStyle name="Input 9 5 2 2 5" xfId="25570" xr:uid="{43D47D85-9354-481E-B81D-23304CF20453}"/>
    <cellStyle name="Input 9 5 2 2_Int on Cust Dep" xfId="25571" xr:uid="{017C6052-9B6E-4243-BED7-F9696E0640E9}"/>
    <cellStyle name="Input 9 5 2 3" xfId="25572" xr:uid="{7F423FAD-7AAD-45AA-AE94-DD8BBB8D63AC}"/>
    <cellStyle name="Input 9 5 2 4" xfId="25573" xr:uid="{E60C0574-4C93-4D4A-ACB7-B68F5802769A}"/>
    <cellStyle name="Input 9 5 2 5" xfId="25574" xr:uid="{338F2C86-1368-4DC2-AB9A-CE0894FE781C}"/>
    <cellStyle name="Input 9 5 2 6" xfId="25575" xr:uid="{20E870C7-65AA-4CCC-9E6D-D6860980A411}"/>
    <cellStyle name="Input 9 5 2 7" xfId="25576" xr:uid="{7DB613DA-D112-4D11-BB1B-696B24A7D1F3}"/>
    <cellStyle name="Input 9 5 2 8" xfId="25577" xr:uid="{0E606961-995A-4D9C-9D82-E03182BAEDD4}"/>
    <cellStyle name="Input 9 5 2 9" xfId="25578" xr:uid="{FB003016-3451-4A6A-94A0-665856989D87}"/>
    <cellStyle name="Input 9 5 2_Int on Cust Dep" xfId="25579" xr:uid="{47ADEE7A-8DA7-4AC7-93BC-D2119A7C2E4D}"/>
    <cellStyle name="Input 9 5 3" xfId="25580" xr:uid="{B3B84899-F463-4E98-A9E5-C0BF062FD624}"/>
    <cellStyle name="Input 9 5 3 2" xfId="25581" xr:uid="{F9680719-ADDA-40CD-A9C4-E063219C1BCB}"/>
    <cellStyle name="Input 9 5 3 3" xfId="25582" xr:uid="{96F9C6A5-4235-4913-B82F-CAA4565CC228}"/>
    <cellStyle name="Input 9 5 3 4" xfId="25583" xr:uid="{8C9472BE-0BA2-4F05-913F-525588740B42}"/>
    <cellStyle name="Input 9 5 3 5" xfId="25584" xr:uid="{2F0A6F73-2E22-47D7-BA54-EE943DFCBD31}"/>
    <cellStyle name="Input 9 5 3_Int on Cust Dep" xfId="25585" xr:uid="{4462E049-0E36-443E-887F-9D46BAD7F8C0}"/>
    <cellStyle name="Input 9 5 4" xfId="25586" xr:uid="{91AF9599-9104-435C-9919-F0BA8508E1B4}"/>
    <cellStyle name="Input 9 5 5" xfId="25587" xr:uid="{C87D595B-7F4F-4737-87E6-087D558597F5}"/>
    <cellStyle name="Input 9 5 6" xfId="25588" xr:uid="{D602A813-4B2C-40BF-B521-BFE7912C4738}"/>
    <cellStyle name="Input 9 5_INPUT Allocators" xfId="25589" xr:uid="{7B2342F4-0FF7-41A0-8CFE-AB4FA20906DC}"/>
    <cellStyle name="Input 9 6" xfId="25590" xr:uid="{695B0163-DD8E-4877-9B86-31A056A012CB}"/>
    <cellStyle name="Input 9 6 2" xfId="25591" xr:uid="{EA296DE9-2E5F-41C5-9F00-50AA491E6F70}"/>
    <cellStyle name="Input 9 6 3" xfId="25592" xr:uid="{D312A3BC-A5C1-4544-B1A5-67C45C1A5ACF}"/>
    <cellStyle name="Input 9 6 4" xfId="25593" xr:uid="{5044A48A-3DA1-45EC-A27E-BE23CD0C113C}"/>
    <cellStyle name="Input 9 6 5" xfId="25594" xr:uid="{45E017D0-5AE7-4FD9-973A-E5DC52EDA5A0}"/>
    <cellStyle name="Input 9 6_Int on Cust Dep" xfId="25595" xr:uid="{3476EC12-09DD-4C0A-B914-6909BE5501C8}"/>
    <cellStyle name="Input 9 7" xfId="25596" xr:uid="{53DD86D9-671C-4DB1-8FC9-E02B3FD9DCE3}"/>
    <cellStyle name="Input 9 7 2" xfId="25597" xr:uid="{58931629-D8C5-4FCF-A095-F1B8476410EA}"/>
    <cellStyle name="Input 9 7 3" xfId="25598" xr:uid="{034D3CDC-0603-437C-A641-B5576E1036F2}"/>
    <cellStyle name="Input 9 7 4" xfId="25599" xr:uid="{AB327CEB-C59F-4E55-818D-9948EE73D49B}"/>
    <cellStyle name="Input 9 7 5" xfId="25600" xr:uid="{7ED9EE18-B662-4F1A-8407-8E668534E52A}"/>
    <cellStyle name="Input 9 7_Int on Cust Dep" xfId="25601" xr:uid="{285B4629-1E58-42ED-8694-C933E368A61C}"/>
    <cellStyle name="Input 9 8" xfId="25602" xr:uid="{E9278550-F986-4605-ABFA-C1EF708EBA68}"/>
    <cellStyle name="Input 9 9" xfId="25603" xr:uid="{32DD5629-0700-4287-AA06-6035CABFB592}"/>
    <cellStyle name="Input 9_INPUT Allocators" xfId="25604" xr:uid="{18F2DE8F-F701-4946-862E-ED451E4D103F}"/>
    <cellStyle name="Linked Cell 10" xfId="25605" xr:uid="{CEDCD5F6-0381-4E52-A80F-19296138AF9A}"/>
    <cellStyle name="Linked Cell 10 2" xfId="25606" xr:uid="{EF194FBE-18A1-42C0-B9F2-893B3B612071}"/>
    <cellStyle name="Linked Cell 10_INPUT Allocators" xfId="25607" xr:uid="{44298989-B03F-46DD-8DB9-5BF488EA15BA}"/>
    <cellStyle name="Linked Cell 11" xfId="25608" xr:uid="{2D470CE2-95D3-440E-89C4-4B1C4A685A96}"/>
    <cellStyle name="Linked Cell 12" xfId="25609" xr:uid="{177E80C4-59EC-41D9-8AF7-E9F22E74FC09}"/>
    <cellStyle name="Linked Cell 13" xfId="25610" xr:uid="{A8AB2BD8-4A5C-46A5-823B-129B20A886DC}"/>
    <cellStyle name="Linked Cell 14" xfId="25611" xr:uid="{D9E5B7D3-091D-4790-AA7F-23F91621CA56}"/>
    <cellStyle name="Linked Cell 15" xfId="25612" xr:uid="{69FB0606-BD45-4A6D-A90D-F4D16B3E9E85}"/>
    <cellStyle name="Linked Cell 16" xfId="25613" xr:uid="{5078A50A-994A-4B5F-AD84-DD692A95D355}"/>
    <cellStyle name="Linked Cell 17" xfId="25614" xr:uid="{D0C348F3-AEF1-450E-A03C-62BFCFE70FB4}"/>
    <cellStyle name="Linked Cell 18" xfId="25615" xr:uid="{0B73933D-DFB7-412F-9179-4FBFCB2F611D}"/>
    <cellStyle name="Linked Cell 19" xfId="25616" xr:uid="{BDFE136F-D341-4A35-A360-A0E26E244239}"/>
    <cellStyle name="Linked Cell 2" xfId="25617" xr:uid="{82E57A12-07D5-4D48-8C14-4ABCA45B8825}"/>
    <cellStyle name="Linked Cell 2 10" xfId="25618" xr:uid="{D2A680F2-AE86-48D2-942A-A9D008CDFF56}"/>
    <cellStyle name="Linked Cell 2 11" xfId="25619" xr:uid="{CA02E77A-76D9-46A0-809D-BF49FB31A3D0}"/>
    <cellStyle name="Linked Cell 2 12" xfId="25620" xr:uid="{68ED7FC1-4B8A-4208-9CD1-7B46B91CEEE2}"/>
    <cellStyle name="Linked Cell 2 13" xfId="25621" xr:uid="{45E130E7-B833-4BDC-B2CB-C0B14A133A18}"/>
    <cellStyle name="Linked Cell 2 14" xfId="25622" xr:uid="{50B68C85-0221-43A6-B238-2A063A41A423}"/>
    <cellStyle name="Linked Cell 2 15" xfId="25623" xr:uid="{478812B6-2BAB-4756-A585-2B550966AD31}"/>
    <cellStyle name="Linked Cell 2 16" xfId="25624" xr:uid="{13BAA151-E9C2-493A-A625-84C4034BF276}"/>
    <cellStyle name="Linked Cell 2 17" xfId="25625" xr:uid="{D20A61D8-8BE0-4B0A-8A90-06956266AE55}"/>
    <cellStyle name="Linked Cell 2 18" xfId="25626" xr:uid="{7075D830-7DCD-435A-8D48-2FD7B92AA768}"/>
    <cellStyle name="Linked Cell 2 19" xfId="25627" xr:uid="{E630145B-54F5-405D-91CC-59CF1CC62D6E}"/>
    <cellStyle name="Linked Cell 2 2" xfId="25628" xr:uid="{5CD52FA2-ED4A-4753-B28D-3E736727C02A}"/>
    <cellStyle name="Linked Cell 2 2 2" xfId="25629" xr:uid="{F3135756-66E4-428E-A3B8-9BD885570C41}"/>
    <cellStyle name="Linked Cell 2 2 2 2" xfId="25630" xr:uid="{7A70E61B-3410-4BD4-A8EC-E3C7D42A5722}"/>
    <cellStyle name="Linked Cell 2 2 2_INPUT Allocators" xfId="25631" xr:uid="{BB6001B7-3AFB-4DFD-A14B-A2AEB8391C64}"/>
    <cellStyle name="Linked Cell 2 2 3" xfId="25632" xr:uid="{A173845D-32DF-4C78-820B-6984D307A05D}"/>
    <cellStyle name="Linked Cell 2 2 4" xfId="25633" xr:uid="{3484E601-8FB9-4620-A5BD-B7BDB5FA5710}"/>
    <cellStyle name="Linked Cell 2 2_INPUT Allocators" xfId="25634" xr:uid="{EDA29241-0891-45B6-A925-C0C4A9BF704D}"/>
    <cellStyle name="Linked Cell 2 20" xfId="25635" xr:uid="{5758BDDE-1494-4549-B558-401E0F537D68}"/>
    <cellStyle name="Linked Cell 2 21" xfId="25636" xr:uid="{F5C09434-DF71-4B15-9BCC-86236898E2ED}"/>
    <cellStyle name="Linked Cell 2 22" xfId="25637" xr:uid="{2C48C2EA-93DB-4617-A920-47306BE6B5F0}"/>
    <cellStyle name="Linked Cell 2 23" xfId="25638" xr:uid="{118006D8-1599-47E7-90C7-541C3A9C5E92}"/>
    <cellStyle name="Linked Cell 2 24" xfId="25639" xr:uid="{BA8107FF-B784-4F77-BE71-7E9927EC289F}"/>
    <cellStyle name="Linked Cell 2 25" xfId="25640" xr:uid="{9C51E1B2-FD6E-4A99-AF22-2C17DDBA1717}"/>
    <cellStyle name="Linked Cell 2 26" xfId="25641" xr:uid="{370B0DCC-9D5F-4E55-B5DB-BC13790DA65E}"/>
    <cellStyle name="Linked Cell 2 27" xfId="25642" xr:uid="{12663601-1B7D-4077-B29A-D77EE84FF099}"/>
    <cellStyle name="Linked Cell 2 28" xfId="25643" xr:uid="{31DA32E9-77EF-467F-8997-28E7B29BAD4B}"/>
    <cellStyle name="Linked Cell 2 29" xfId="25644" xr:uid="{A9257C0F-AC7C-44DC-AE7B-C7016A4CB964}"/>
    <cellStyle name="Linked Cell 2 3" xfId="25645" xr:uid="{368E0674-03A1-492F-A03E-481F32CB0272}"/>
    <cellStyle name="Linked Cell 2 3 2" xfId="25646" xr:uid="{BD123A82-A324-4CFA-B781-0F152747F8DC}"/>
    <cellStyle name="Linked Cell 2 3 2 2" xfId="25647" xr:uid="{4863A066-6C50-4817-929F-D86E9E23A487}"/>
    <cellStyle name="Linked Cell 2 3 2_INPUT Allocators" xfId="25648" xr:uid="{72DEA7AD-1E36-434C-881A-A92260332473}"/>
    <cellStyle name="Linked Cell 2 3 3" xfId="25649" xr:uid="{B2735CA3-4CB4-42D5-80B2-EDB9DF4E2A4A}"/>
    <cellStyle name="Linked Cell 2 3 4" xfId="25650" xr:uid="{D02C3838-3636-47D1-9A26-C8035536C5FA}"/>
    <cellStyle name="Linked Cell 2 3_INPUT Allocators" xfId="25651" xr:uid="{17B92D75-0502-4BC9-9015-BF2FFE14EB42}"/>
    <cellStyle name="Linked Cell 2 30" xfId="25652" xr:uid="{12F0EF72-DB30-4D9A-BB5A-0F7860EA755C}"/>
    <cellStyle name="Linked Cell 2 31" xfId="25653" xr:uid="{770350DA-CD40-4D93-8588-FDA84F3FD4DE}"/>
    <cellStyle name="Linked Cell 2 32" xfId="25654" xr:uid="{56A98D1C-457A-404D-A370-C6BBDC408EC3}"/>
    <cellStyle name="Linked Cell 2 33" xfId="25655" xr:uid="{071D3FA8-D398-4724-B0EA-A0980DD091CB}"/>
    <cellStyle name="Linked Cell 2 34" xfId="25656" xr:uid="{537D561E-3DFA-455F-83DE-A50F7A50E4AA}"/>
    <cellStyle name="Linked Cell 2 35" xfId="25657" xr:uid="{DAF090BB-6F57-46AE-B3E1-F24902405F01}"/>
    <cellStyle name="Linked Cell 2 36" xfId="25658" xr:uid="{DAC10EEF-3FCD-48D0-AAA9-9C630DB439E1}"/>
    <cellStyle name="Linked Cell 2 37" xfId="25659" xr:uid="{FA209A36-7B64-470C-9838-1938B9CB4DB4}"/>
    <cellStyle name="Linked Cell 2 38" xfId="25660" xr:uid="{A5307AAB-D4C4-49C1-8633-9A64B093EC5A}"/>
    <cellStyle name="Linked Cell 2 39" xfId="25661" xr:uid="{E65CBD99-76B3-4481-96BC-C0D82BC47A03}"/>
    <cellStyle name="Linked Cell 2 4" xfId="25662" xr:uid="{607566E7-A4CF-4A07-A816-F843EECAC5C2}"/>
    <cellStyle name="Linked Cell 2 4 2" xfId="25663" xr:uid="{E694910B-4CD8-4A02-B9B2-923F72D22D7F}"/>
    <cellStyle name="Linked Cell 2 4 2 2" xfId="25664" xr:uid="{7D0B3708-1B2D-4E87-BB17-4E86A0E616CD}"/>
    <cellStyle name="Linked Cell 2 4 2_INPUT Allocators" xfId="25665" xr:uid="{3D15121B-6988-4182-8C48-124AFE77A274}"/>
    <cellStyle name="Linked Cell 2 4 3" xfId="25666" xr:uid="{3649B384-AA32-45F2-B899-FABD4F8BC8C6}"/>
    <cellStyle name="Linked Cell 2 4 4" xfId="25667" xr:uid="{62185597-9925-43C9-A807-2FF487C2C7C2}"/>
    <cellStyle name="Linked Cell 2 4_INPUT Allocators" xfId="25668" xr:uid="{0EDA7B5F-3358-49B9-A6E7-97B79A909EC2}"/>
    <cellStyle name="Linked Cell 2 40" xfId="25669" xr:uid="{31781FC4-F35E-43C1-8A8D-257AAC23047F}"/>
    <cellStyle name="Linked Cell 2 41" xfId="25670" xr:uid="{A7D5614D-33BF-4DD4-B9C5-C27BFF3A3FE1}"/>
    <cellStyle name="Linked Cell 2 42" xfId="25671" xr:uid="{2B3431F0-632A-4F61-A604-A012559056E2}"/>
    <cellStyle name="Linked Cell 2 43" xfId="25672" xr:uid="{11FD774E-23DC-4528-9507-DCECD27DB840}"/>
    <cellStyle name="Linked Cell 2 44" xfId="25673" xr:uid="{603C6A75-B8A3-4F84-91AC-CB01321D1CA6}"/>
    <cellStyle name="Linked Cell 2 45" xfId="25674" xr:uid="{25FF6262-BF68-4455-800A-894B37B99C2C}"/>
    <cellStyle name="Linked Cell 2 46" xfId="25675" xr:uid="{0B988628-B6E7-45FF-9802-2ECDC8E285BB}"/>
    <cellStyle name="Linked Cell 2 47" xfId="25676" xr:uid="{EE1615D3-9CA3-4271-A599-CF8AE5145290}"/>
    <cellStyle name="Linked Cell 2 48" xfId="25677" xr:uid="{AF17717E-9090-4663-BC00-5BD958F692DD}"/>
    <cellStyle name="Linked Cell 2 49" xfId="25678" xr:uid="{0103E521-A249-4233-A4C4-29F94616B087}"/>
    <cellStyle name="Linked Cell 2 5" xfId="25679" xr:uid="{355F284B-2C61-49BE-9182-B87A7B2E1E0A}"/>
    <cellStyle name="Linked Cell 2 5 2" xfId="25680" xr:uid="{FA689034-BC9C-4794-B01D-118372CD4CA5}"/>
    <cellStyle name="Linked Cell 2 5 2 2" xfId="25681" xr:uid="{0E0DC1EE-B803-474F-9426-698EAFBB29C8}"/>
    <cellStyle name="Linked Cell 2 5 2_INPUT Allocators" xfId="25682" xr:uid="{38CF25E4-BAC3-407D-8729-5EA38DDFC0FE}"/>
    <cellStyle name="Linked Cell 2 5 3" xfId="25683" xr:uid="{137BB5C3-8195-4EFE-B0F0-75328FC0C6A7}"/>
    <cellStyle name="Linked Cell 2 5 4" xfId="25684" xr:uid="{E1C8639D-65B6-4B90-938C-89277CAE7BB0}"/>
    <cellStyle name="Linked Cell 2 5_INPUT Allocators" xfId="25685" xr:uid="{7DF50EF2-21E5-4A20-BE9D-0DF7C4F5AF4B}"/>
    <cellStyle name="Linked Cell 2 50" xfId="25686" xr:uid="{58857DFF-5C0C-4EB3-A684-69609C0264AB}"/>
    <cellStyle name="Linked Cell 2 51" xfId="25687" xr:uid="{EFEFB2F5-8900-4AC1-B318-2C477A803934}"/>
    <cellStyle name="Linked Cell 2 52" xfId="25688" xr:uid="{5AFB7BAB-AA9C-4392-9BE9-F6412545A0BF}"/>
    <cellStyle name="Linked Cell 2 53" xfId="25689" xr:uid="{5345FB10-8D4C-408C-8E87-7B44DBD6DB6E}"/>
    <cellStyle name="Linked Cell 2 6" xfId="25690" xr:uid="{AF0EB843-C48F-467F-8E43-45983C2D9ED0}"/>
    <cellStyle name="Linked Cell 2 7" xfId="25691" xr:uid="{4A3E82FC-0681-4629-AD87-ACECE6B1A0FD}"/>
    <cellStyle name="Linked Cell 2 8" xfId="25692" xr:uid="{33B40D6F-BEC0-4493-AA5D-F75ABC633D67}"/>
    <cellStyle name="Linked Cell 2 9" xfId="25693" xr:uid="{F1E71796-0808-4FAD-B943-0D147FBBF028}"/>
    <cellStyle name="Linked Cell 2_INPUT Allocators" xfId="25694" xr:uid="{2171BD0A-AF18-4EA0-8714-2E63E55131D9}"/>
    <cellStyle name="Linked Cell 20" xfId="25695" xr:uid="{6E1386FD-BFA1-4A10-B237-622E3008DCDD}"/>
    <cellStyle name="Linked Cell 21" xfId="25696" xr:uid="{3DBE745D-7477-4751-96B1-AF33E4787BCF}"/>
    <cellStyle name="Linked Cell 22" xfId="25697" xr:uid="{46A47879-E4CF-4A3A-A717-6263A02419FC}"/>
    <cellStyle name="Linked Cell 23" xfId="25698" xr:uid="{57AAC2E0-8D0C-4631-AC1A-D8C6091134D0}"/>
    <cellStyle name="Linked Cell 24" xfId="25699" xr:uid="{BE8784E8-B528-4882-8E1F-FE10E017BFA1}"/>
    <cellStyle name="Linked Cell 25" xfId="25700" xr:uid="{FED2E450-D1EB-489E-A610-4A409557CE72}"/>
    <cellStyle name="Linked Cell 26" xfId="25701" xr:uid="{65E36506-9E0D-4861-AAF4-02ADAE7CFE64}"/>
    <cellStyle name="Linked Cell 27" xfId="25702" xr:uid="{A4771102-F5EC-47C1-AC27-D817066AC9F0}"/>
    <cellStyle name="Linked Cell 28" xfId="25703" xr:uid="{B2EF9595-E273-4DE5-8F82-B0E1D3F246BD}"/>
    <cellStyle name="Linked Cell 29" xfId="25704" xr:uid="{09899E97-1934-4859-9470-8A181CAC726C}"/>
    <cellStyle name="Linked Cell 3" xfId="25705" xr:uid="{8AE0B8E5-9CC7-42E0-BC04-45B465DE1C13}"/>
    <cellStyle name="Linked Cell 3 2" xfId="25706" xr:uid="{73ADD8FA-9EE8-4BB3-9C51-4FCD9AA9E5B7}"/>
    <cellStyle name="Linked Cell 3 2 2" xfId="25707" xr:uid="{E9FED83D-94DE-49E3-A60A-D3FC528511D6}"/>
    <cellStyle name="Linked Cell 3 2 2 2" xfId="25708" xr:uid="{FDEA8EF1-0B5D-4438-8ECF-ACBD8BA7464D}"/>
    <cellStyle name="Linked Cell 3 2 2_INPUT Allocators" xfId="25709" xr:uid="{1F24DAA0-4C7A-47C3-8025-CD86C3BDAA79}"/>
    <cellStyle name="Linked Cell 3 2 3" xfId="25710" xr:uid="{2E85093F-CCD3-4031-A44C-22FF34C3AF25}"/>
    <cellStyle name="Linked Cell 3 2 4" xfId="25711" xr:uid="{55672B5B-4A80-4B2A-87B1-5FA65BED8806}"/>
    <cellStyle name="Linked Cell 3 2_INPUT Allocators" xfId="25712" xr:uid="{1E739702-11D6-4939-8065-C3638800A347}"/>
    <cellStyle name="Linked Cell 3 3" xfId="25713" xr:uid="{2A4B3FE2-185F-4E35-9CD4-0ED91D44EDE3}"/>
    <cellStyle name="Linked Cell 3 3 2" xfId="25714" xr:uid="{485F3C83-C562-4933-96F3-C9D21933AD96}"/>
    <cellStyle name="Linked Cell 3 3 2 2" xfId="25715" xr:uid="{C434FC17-9F48-4DD3-9F27-C49066573E8F}"/>
    <cellStyle name="Linked Cell 3 3 2_INPUT Allocators" xfId="25716" xr:uid="{224F6826-29F5-4500-979E-4621C86E6627}"/>
    <cellStyle name="Linked Cell 3 3 3" xfId="25717" xr:uid="{CF13EDA2-304E-4E7E-ADA2-01F2DB3788F6}"/>
    <cellStyle name="Linked Cell 3 3 4" xfId="25718" xr:uid="{8D1ADD6B-6DAC-4298-BD74-5C24374A1E84}"/>
    <cellStyle name="Linked Cell 3 3_INPUT Allocators" xfId="25719" xr:uid="{8935FF36-D2A1-4C26-A08E-5F9591BAEB3F}"/>
    <cellStyle name="Linked Cell 3 4" xfId="25720" xr:uid="{61FDB57F-02EB-4A06-98A7-858F214BFBCC}"/>
    <cellStyle name="Linked Cell 3 4 2" xfId="25721" xr:uid="{0C9B5990-7FD3-450C-8071-D20F1FD15975}"/>
    <cellStyle name="Linked Cell 3 4_INPUT Allocators" xfId="25722" xr:uid="{3BE63E29-910A-4C8E-952F-B3A815A59705}"/>
    <cellStyle name="Linked Cell 3 5" xfId="25723" xr:uid="{272F266C-33FC-4AB0-9352-F9688109995E}"/>
    <cellStyle name="Linked Cell 3 6" xfId="25724" xr:uid="{27324B6C-DF30-4D5E-BBA1-4EAC8FD6F9F8}"/>
    <cellStyle name="Linked Cell 3_INPUT Allocators" xfId="25725" xr:uid="{899F2FD5-E729-40C3-BC19-47CF07BDFE27}"/>
    <cellStyle name="Linked Cell 30" xfId="25726" xr:uid="{6AE8CD86-3344-4F74-BD41-EBE081713846}"/>
    <cellStyle name="Linked Cell 31" xfId="25727" xr:uid="{EF297291-5F83-4D97-A132-39604DF8B862}"/>
    <cellStyle name="Linked Cell 32" xfId="25728" xr:uid="{DE0342A7-E5FA-4782-9828-C8F73EC63D8E}"/>
    <cellStyle name="Linked Cell 33" xfId="25729" xr:uid="{000DF570-5141-4732-A88F-DFF86518C1A8}"/>
    <cellStyle name="Linked Cell 34" xfId="25730" xr:uid="{76CDA17D-940A-40EB-BB32-A7DE0FC0B5FB}"/>
    <cellStyle name="Linked Cell 35" xfId="25731" xr:uid="{B36E6608-894D-433F-A2F2-08C55AB610F2}"/>
    <cellStyle name="Linked Cell 36" xfId="25732" xr:uid="{E6AE90C7-CDC6-46E1-933B-74E926ED32DB}"/>
    <cellStyle name="Linked Cell 37" xfId="25733" xr:uid="{A26BC149-55FC-41FD-9752-3D399E58A485}"/>
    <cellStyle name="Linked Cell 38" xfId="25734" xr:uid="{FDE48799-7783-4761-B18B-08879A5FFAD7}"/>
    <cellStyle name="Linked Cell 39" xfId="25735" xr:uid="{8928A16F-AD63-43F8-AC52-2FC71962D429}"/>
    <cellStyle name="Linked Cell 4" xfId="25736" xr:uid="{D390C3D5-8A92-4D1D-BC95-DBD21A814F82}"/>
    <cellStyle name="Linked Cell 4 2" xfId="25737" xr:uid="{4A22AE14-C7BE-4AC9-97D9-6E446B0E804C}"/>
    <cellStyle name="Linked Cell 4 2 2" xfId="25738" xr:uid="{245A707E-6E83-4ACD-8925-978CACB85C91}"/>
    <cellStyle name="Linked Cell 4 2 2 2" xfId="25739" xr:uid="{8174554F-D52B-42E5-8DD0-F0AF60FD1EEA}"/>
    <cellStyle name="Linked Cell 4 2 2_INPUT Allocators" xfId="25740" xr:uid="{5889CD36-15BF-4397-A416-A7EB40BE356D}"/>
    <cellStyle name="Linked Cell 4 2 3" xfId="25741" xr:uid="{5844E66F-668B-4A2E-8E46-54AD94DC0686}"/>
    <cellStyle name="Linked Cell 4 2 4" xfId="25742" xr:uid="{EF76C77A-FA40-44D3-BF9D-8BAEE41C9E9C}"/>
    <cellStyle name="Linked Cell 4 2_INPUT Allocators" xfId="25743" xr:uid="{FD33B278-03C5-40F6-97A5-8CA4CDD07F5E}"/>
    <cellStyle name="Linked Cell 4 3" xfId="25744" xr:uid="{E1473FBF-082B-4849-9BFB-4C0FDA2F034F}"/>
    <cellStyle name="Linked Cell 4 3 2" xfId="25745" xr:uid="{B6802F49-D356-4CD4-B960-5722FD227E55}"/>
    <cellStyle name="Linked Cell 4 3 2 2" xfId="25746" xr:uid="{EBDFD0B3-F4A1-4A08-A228-E19A94FD1AF6}"/>
    <cellStyle name="Linked Cell 4 3 2_INPUT Allocators" xfId="25747" xr:uid="{0BF02283-4ABC-4694-A647-6B28A4BD5DD2}"/>
    <cellStyle name="Linked Cell 4 3 3" xfId="25748" xr:uid="{BD46A316-5823-48CD-8F04-7AC908F1EF52}"/>
    <cellStyle name="Linked Cell 4 3 4" xfId="25749" xr:uid="{1B960564-08D0-429E-A894-8EBB0FF7B958}"/>
    <cellStyle name="Linked Cell 4 3_INPUT Allocators" xfId="25750" xr:uid="{D47B38C5-8741-40FA-A2DE-C3DD2D7B31A6}"/>
    <cellStyle name="Linked Cell 4 4" xfId="25751" xr:uid="{3EE0C3D6-1910-4746-A571-3EB7808527A7}"/>
    <cellStyle name="Linked Cell 4 4 2" xfId="25752" xr:uid="{FA94260A-479C-428D-90A7-21005DDEA78B}"/>
    <cellStyle name="Linked Cell 4 4_INPUT Allocators" xfId="25753" xr:uid="{4D562268-8897-454D-9C12-4070E75C833E}"/>
    <cellStyle name="Linked Cell 4 5" xfId="25754" xr:uid="{174A0ADA-AAB9-43CC-9E76-C112BFA9FEF8}"/>
    <cellStyle name="Linked Cell 4 6" xfId="25755" xr:uid="{2E8F29EC-AB09-4666-8868-CE90CB51C5D7}"/>
    <cellStyle name="Linked Cell 4_INPUT Allocators" xfId="25756" xr:uid="{15CD7300-87C5-4652-8452-7CB2D761CA27}"/>
    <cellStyle name="Linked Cell 40" xfId="25757" xr:uid="{C20DB0B9-1B34-4FC7-8D15-77EE2897EAA8}"/>
    <cellStyle name="Linked Cell 41" xfId="25758" xr:uid="{CA977753-A90D-481C-B48C-FF0BB1DB66C9}"/>
    <cellStyle name="Linked Cell 42" xfId="25759" xr:uid="{E1A0B0B2-8CA6-4D22-94F9-49C6B0D7EEAC}"/>
    <cellStyle name="Linked Cell 43" xfId="25760" xr:uid="{BE8D6216-99BA-4F20-9E0C-8C0562BD6F33}"/>
    <cellStyle name="Linked Cell 44" xfId="25761" xr:uid="{4FE8EFB4-A30B-4643-83AE-BEDAB3CEFFD0}"/>
    <cellStyle name="Linked Cell 45" xfId="25762" xr:uid="{E77C98CF-FB42-45D5-A4A9-A42B42CBFD62}"/>
    <cellStyle name="Linked Cell 46" xfId="25763" xr:uid="{B3320C5C-C720-4AAD-837A-64B90CD21F07}"/>
    <cellStyle name="Linked Cell 47" xfId="25764" xr:uid="{6FC1C761-BB7D-45D7-87EB-E5352A2E82EA}"/>
    <cellStyle name="Linked Cell 48" xfId="25765" xr:uid="{76699634-140D-4495-AF58-6C2375A913C1}"/>
    <cellStyle name="Linked Cell 49" xfId="25766" xr:uid="{A2638B0B-48A0-45A0-AE70-BE5C64891CE3}"/>
    <cellStyle name="Linked Cell 5" xfId="25767" xr:uid="{23E4E501-0684-4D01-9305-F705401635FE}"/>
    <cellStyle name="Linked Cell 5 2" xfId="25768" xr:uid="{EDA3D9CB-C067-4060-BA91-95EE3428B9D4}"/>
    <cellStyle name="Linked Cell 5 2 2" xfId="25769" xr:uid="{96852151-8725-411F-8BBE-2D3D914E2A02}"/>
    <cellStyle name="Linked Cell 5 2 2 2" xfId="25770" xr:uid="{D0643B62-90D3-4C7B-B443-6B74A598B7A7}"/>
    <cellStyle name="Linked Cell 5 2 2_INPUT Allocators" xfId="25771" xr:uid="{92E8C548-5E87-4315-8303-7803FB1FE686}"/>
    <cellStyle name="Linked Cell 5 2 3" xfId="25772" xr:uid="{5E215DF7-6844-4F6B-9C37-58B8D5096A72}"/>
    <cellStyle name="Linked Cell 5 2 4" xfId="25773" xr:uid="{E24F469F-E5DC-47B2-8EB8-1E26AFDB8AB9}"/>
    <cellStyle name="Linked Cell 5 2_INPUT Allocators" xfId="25774" xr:uid="{3D9556BE-680E-48B5-AB45-D77BBF8F8C0A}"/>
    <cellStyle name="Linked Cell 5 3" xfId="25775" xr:uid="{80F6E0FE-ED06-427A-B2D2-F830D0693746}"/>
    <cellStyle name="Linked Cell 5 3 2" xfId="25776" xr:uid="{3EB68930-9CFE-4326-BD72-597C66C5C335}"/>
    <cellStyle name="Linked Cell 5 3 2 2" xfId="25777" xr:uid="{7F3C2E28-4D65-42BF-996A-9E562559C319}"/>
    <cellStyle name="Linked Cell 5 3 2_INPUT Allocators" xfId="25778" xr:uid="{3B046C70-88D3-4E72-83D9-355C00266AEA}"/>
    <cellStyle name="Linked Cell 5 3 3" xfId="25779" xr:uid="{85B6093D-34D5-4AD1-9B89-077923DCAD33}"/>
    <cellStyle name="Linked Cell 5 3 4" xfId="25780" xr:uid="{3E17490A-A783-4BDB-8D1F-E4C9A422080F}"/>
    <cellStyle name="Linked Cell 5 3_INPUT Allocators" xfId="25781" xr:uid="{47FA5D84-C638-4E48-80CB-8D9330CCF553}"/>
    <cellStyle name="Linked Cell 5 4" xfId="25782" xr:uid="{8956C5F9-E000-4DC2-AD9F-C55F1735440B}"/>
    <cellStyle name="Linked Cell 5 4 2" xfId="25783" xr:uid="{BCAEEC63-25AF-44AD-AFE9-FBCFE8EF76B1}"/>
    <cellStyle name="Linked Cell 5 4_INPUT Allocators" xfId="25784" xr:uid="{1B9F7CCD-505F-450A-9A60-E3073B35DCA7}"/>
    <cellStyle name="Linked Cell 5 5" xfId="25785" xr:uid="{FDAD9FCB-65F8-4FC5-BE15-FFAEECEE1048}"/>
    <cellStyle name="Linked Cell 5 6" xfId="25786" xr:uid="{156754A7-E6A8-4116-B7AC-03E67E059CC4}"/>
    <cellStyle name="Linked Cell 5_INPUT Allocators" xfId="25787" xr:uid="{6CD7200A-CA56-4F96-B36F-F123FF9EBB66}"/>
    <cellStyle name="Linked Cell 50" xfId="25788" xr:uid="{DCC59931-AA26-4B57-98EC-8CADBE160D28}"/>
    <cellStyle name="Linked Cell 51" xfId="25789" xr:uid="{3492455A-4B53-4D1E-9FA8-C259D10E6054}"/>
    <cellStyle name="Linked Cell 52" xfId="25790" xr:uid="{1D92153C-0362-4CE7-BD84-450559B5BFE4}"/>
    <cellStyle name="Linked Cell 53" xfId="25791" xr:uid="{70C45FF1-D915-40E3-925C-96032FFEC20B}"/>
    <cellStyle name="Linked Cell 54" xfId="25792" xr:uid="{DD9F7382-1027-4649-9C90-EEBBFB869298}"/>
    <cellStyle name="Linked Cell 55" xfId="25793" xr:uid="{9B0C4CE5-CA65-4C15-8556-AA3D1CD05F22}"/>
    <cellStyle name="Linked Cell 56" xfId="25794" xr:uid="{60437B47-022F-45EB-880B-742C0B2456AC}"/>
    <cellStyle name="Linked Cell 57" xfId="25795" xr:uid="{86FDA727-BF28-4F4F-BAAE-66F72DD75E78}"/>
    <cellStyle name="Linked Cell 58" xfId="25796" xr:uid="{048E16A8-29B4-4F33-BAA6-70A28E8F4A3B}"/>
    <cellStyle name="Linked Cell 59" xfId="25797" xr:uid="{4D0D866D-19D5-47B0-9685-B4E99C15DEC8}"/>
    <cellStyle name="Linked Cell 6" xfId="25798" xr:uid="{4C67A216-CC9D-41CC-B428-8CE47846503D}"/>
    <cellStyle name="Linked Cell 6 2" xfId="25799" xr:uid="{7E154818-4C7C-46B7-B0BF-A7A491DD5BAA}"/>
    <cellStyle name="Linked Cell 6 2 2" xfId="25800" xr:uid="{1B33AD78-00AC-44D6-BA43-9CB8F5628464}"/>
    <cellStyle name="Linked Cell 6 2_INPUT Allocators" xfId="25801" xr:uid="{C1439B59-6BAB-4BB1-AE07-9DA9C8D7515B}"/>
    <cellStyle name="Linked Cell 6 3" xfId="25802" xr:uid="{4B9977E8-3C3C-489B-9121-90A5032BEF20}"/>
    <cellStyle name="Linked Cell 6 4" xfId="25803" xr:uid="{EAC55FEB-73A2-40E8-A480-C06A56DF1E55}"/>
    <cellStyle name="Linked Cell 6_INPUT Allocators" xfId="25804" xr:uid="{21AF807C-D828-4759-A8BC-8183FB1191CD}"/>
    <cellStyle name="Linked Cell 60" xfId="25805" xr:uid="{9C3266DA-FC42-42B8-9182-B079131B6CAE}"/>
    <cellStyle name="Linked Cell 61" xfId="25806" xr:uid="{E75C31BD-F5D6-497D-A18A-77F51A429132}"/>
    <cellStyle name="Linked Cell 62" xfId="25807" xr:uid="{F130ED08-7EEB-4AC4-A7FF-DEC2756A9E77}"/>
    <cellStyle name="Linked Cell 63" xfId="25808" xr:uid="{5D329C7F-D73A-41C3-B68D-610012778BBD}"/>
    <cellStyle name="Linked Cell 64" xfId="25809" xr:uid="{BAC95857-C2D5-4571-8E35-198F17AEE279}"/>
    <cellStyle name="Linked Cell 65" xfId="25810" xr:uid="{794F1567-22EB-44EE-BB26-8E4BF59B5227}"/>
    <cellStyle name="Linked Cell 66" xfId="25811" xr:uid="{154AA7F2-3A19-4B68-BA57-C60BAA8D7FBB}"/>
    <cellStyle name="Linked Cell 67" xfId="25812" xr:uid="{CBEC54F8-CA47-46E9-8059-060532EA86EC}"/>
    <cellStyle name="Linked Cell 68" xfId="25813" xr:uid="{251A2F34-E574-4469-92BB-CC6C709F3735}"/>
    <cellStyle name="Linked Cell 69" xfId="25814" xr:uid="{EB59954E-74A5-4326-8DA6-6658903B0BC4}"/>
    <cellStyle name="Linked Cell 7" xfId="25815" xr:uid="{4D787E28-0D2E-47AC-951D-596ED217E655}"/>
    <cellStyle name="Linked Cell 7 2" xfId="25816" xr:uid="{D42CF43B-AF05-4657-A81C-F3FC04E6B873}"/>
    <cellStyle name="Linked Cell 7 2 2" xfId="25817" xr:uid="{01EC34C8-3A4B-4261-8CC7-6F7FBE9A3FE7}"/>
    <cellStyle name="Linked Cell 7 2_INPUT Allocators" xfId="25818" xr:uid="{48FEC244-06C8-4BBC-811B-977225FCDB0C}"/>
    <cellStyle name="Linked Cell 7 3" xfId="25819" xr:uid="{B528C9AF-08D9-48CC-8F66-E09539733605}"/>
    <cellStyle name="Linked Cell 7 4" xfId="25820" xr:uid="{04DB34CB-01E2-45C0-874A-F788D417B85C}"/>
    <cellStyle name="Linked Cell 7_INPUT Allocators" xfId="25821" xr:uid="{6C8659AF-7362-4285-A511-1B8E7825F194}"/>
    <cellStyle name="Linked Cell 70" xfId="25822" xr:uid="{E63DB89E-9B86-4815-B5E1-6EC5B89897FA}"/>
    <cellStyle name="Linked Cell 71" xfId="25823" xr:uid="{6CB63561-6893-4F70-A20B-675A5C1A1013}"/>
    <cellStyle name="Linked Cell 72" xfId="25824" xr:uid="{F1B05123-5D3E-4216-9ACE-95F0303568AA}"/>
    <cellStyle name="Linked Cell 73" xfId="25825" xr:uid="{A6D72B40-3B3A-4D71-AC7E-2D8B0F96A753}"/>
    <cellStyle name="Linked Cell 74" xfId="25826" xr:uid="{1B05244B-9136-409C-A6DF-6E90E5C0A782}"/>
    <cellStyle name="Linked Cell 75" xfId="25827" xr:uid="{8B8BA6E9-A27B-4919-BEF7-C0D98E378413}"/>
    <cellStyle name="Linked Cell 76" xfId="25828" xr:uid="{32B18122-6D68-4A7D-B3AC-C03356ABDBA7}"/>
    <cellStyle name="Linked Cell 77" xfId="25829" xr:uid="{0C51D4D4-B798-4F8F-8A0D-0B70160C5393}"/>
    <cellStyle name="Linked Cell 78" xfId="25830" xr:uid="{9E28B740-1976-4839-9881-86055A16AC99}"/>
    <cellStyle name="Linked Cell 79" xfId="25831" xr:uid="{98E8FC8B-ECDC-41CF-BB67-2C5068922653}"/>
    <cellStyle name="Linked Cell 8" xfId="25832" xr:uid="{01C180D1-FA4B-423F-9FE7-BD3807158550}"/>
    <cellStyle name="Linked Cell 8 2" xfId="25833" xr:uid="{628E0BB3-6BAB-4CB5-8A5B-1420E73278A4}"/>
    <cellStyle name="Linked Cell 8 3" xfId="25834" xr:uid="{AD1FCFD5-9F81-4F3A-887C-15AE2D61D3B7}"/>
    <cellStyle name="Linked Cell 8 3 2" xfId="25835" xr:uid="{EA8EF1BC-B544-4D03-91C5-4B2DF15CAE40}"/>
    <cellStyle name="Linked Cell 8 3_INPUT Allocators" xfId="25836" xr:uid="{91A2DD68-FFE3-4F96-A685-99B21CF87EF9}"/>
    <cellStyle name="Linked Cell 8 4" xfId="25837" xr:uid="{FE681A51-8B43-4973-8793-F35CA2476567}"/>
    <cellStyle name="Linked Cell 8_INPUT Allocators" xfId="25838" xr:uid="{FF059BCD-D780-42B6-8444-35A9F62A0DE2}"/>
    <cellStyle name="Linked Cell 80" xfId="25839" xr:uid="{CEE5F8B3-7136-44B1-902F-819A35C87C23}"/>
    <cellStyle name="Linked Cell 81" xfId="25840" xr:uid="{274B89D2-B247-46D8-BB80-137791C0AEA4}"/>
    <cellStyle name="Linked Cell 82" xfId="25841" xr:uid="{DC231A8C-2A18-4EA7-8B86-9AD67FA5CA81}"/>
    <cellStyle name="Linked Cell 83" xfId="25842" xr:uid="{96F0F501-C8A2-4F83-9CEF-AD682413C476}"/>
    <cellStyle name="Linked Cell 84" xfId="25843" xr:uid="{4D6D205B-32D2-47B8-8C26-B71288A793A0}"/>
    <cellStyle name="Linked Cell 85" xfId="25844" xr:uid="{595965C0-A02B-4FE6-A698-0D26D278BC70}"/>
    <cellStyle name="Linked Cell 86" xfId="25845" xr:uid="{398770F2-CCC8-4CC1-9863-6BD7B1DE8C99}"/>
    <cellStyle name="Linked Cell 87" xfId="25846" xr:uid="{429F2309-4A03-4698-8F9E-97AE1B9577EC}"/>
    <cellStyle name="Linked Cell 88" xfId="25847" xr:uid="{F2A8389F-1D17-4F6D-9CB2-3999C8242910}"/>
    <cellStyle name="Linked Cell 89" xfId="25848" xr:uid="{24B9F175-C368-43D0-BAF9-EDAAB6FF0979}"/>
    <cellStyle name="Linked Cell 9" xfId="25849" xr:uid="{9073C9B2-2DD5-4EF1-AAED-4AA908C99ADA}"/>
    <cellStyle name="Linked Cell 9 2" xfId="25850" xr:uid="{F2E62C34-EC87-4DE6-92BE-DDF62C1CA3E2}"/>
    <cellStyle name="Linked Cell 9 2 2" xfId="25851" xr:uid="{BF3D0E14-552A-4400-99AC-D77ACE007999}"/>
    <cellStyle name="Linked Cell 9 2_INPUT Allocators" xfId="25852" xr:uid="{76F863FC-3A65-496C-9168-F068C1F80E10}"/>
    <cellStyle name="Linked Cell 9 3" xfId="25853" xr:uid="{545EAACD-9596-4247-BBFF-2A873D1C10A4}"/>
    <cellStyle name="Linked Cell 9 4" xfId="25854" xr:uid="{60AED1BF-E72E-4F4B-AE4C-F1F67D2B16CD}"/>
    <cellStyle name="Linked Cell 9_INPUT Allocators" xfId="25855" xr:uid="{7B6B561D-67F8-4B9B-AC31-7858FD686728}"/>
    <cellStyle name="Neutral 10" xfId="25856" xr:uid="{D7F8FC2E-2814-4D61-9AB5-77B3D96CADE5}"/>
    <cellStyle name="Neutral 10 2" xfId="25857" xr:uid="{C8B0137B-1AFF-49DA-8F0B-EF14A35F38DB}"/>
    <cellStyle name="Neutral 10_INPUT Allocators" xfId="25858" xr:uid="{807213B6-2590-4E2C-8097-6FEEC70433D5}"/>
    <cellStyle name="Neutral 11" xfId="25859" xr:uid="{503B4FE4-8F89-4FA0-B0E3-1D4AAE0AF5FC}"/>
    <cellStyle name="Neutral 12" xfId="25860" xr:uid="{B589BDD6-4C45-4EA6-BE52-C3E141A288DA}"/>
    <cellStyle name="Neutral 13" xfId="25861" xr:uid="{7ACFD51D-2C23-46F7-B9D4-C51566500C52}"/>
    <cellStyle name="Neutral 14" xfId="25862" xr:uid="{D30ED201-FECD-46EE-B14E-EED26438A4DD}"/>
    <cellStyle name="Neutral 15" xfId="25863" xr:uid="{0408DADC-1F70-4FC1-9E6D-AC02C0BD3305}"/>
    <cellStyle name="Neutral 16" xfId="25864" xr:uid="{7257A591-864E-4E95-B8D7-BCE6FCD783ED}"/>
    <cellStyle name="Neutral 17" xfId="25865" xr:uid="{EAFDEFC7-3642-46BE-B593-C0B08651925A}"/>
    <cellStyle name="Neutral 18" xfId="25866" xr:uid="{5E6AA3E2-1C5D-4042-8004-9739640BD3FC}"/>
    <cellStyle name="Neutral 19" xfId="25867" xr:uid="{E1195F76-0668-4FAC-92C8-2F873B7216DD}"/>
    <cellStyle name="Neutral 2" xfId="25868" xr:uid="{DF73F7E1-5CBD-44A2-B550-86230C3CBEA8}"/>
    <cellStyle name="Neutral 2 10" xfId="25869" xr:uid="{F71531EF-8F5B-46F3-BD64-0586FCC58E9E}"/>
    <cellStyle name="Neutral 2 11" xfId="25870" xr:uid="{326BA98A-5BAC-4CF7-B728-4DB1C0A7FB21}"/>
    <cellStyle name="Neutral 2 12" xfId="25871" xr:uid="{32F51136-F820-403A-A033-0416D0719DA9}"/>
    <cellStyle name="Neutral 2 13" xfId="25872" xr:uid="{343D12BD-AF14-4096-BC40-1346B201DBDF}"/>
    <cellStyle name="Neutral 2 14" xfId="25873" xr:uid="{F0D2F5DE-C10A-4A17-9C83-D32E28A5E7D9}"/>
    <cellStyle name="Neutral 2 15" xfId="25874" xr:uid="{6B564454-18CF-4787-B5DE-17A7A223D2EA}"/>
    <cellStyle name="Neutral 2 16" xfId="25875" xr:uid="{A3E43FA1-4609-499C-AA8E-AD264032BE92}"/>
    <cellStyle name="Neutral 2 17" xfId="25876" xr:uid="{C3C08AF2-FA9C-4587-A85B-07D2306B67D7}"/>
    <cellStyle name="Neutral 2 18" xfId="25877" xr:uid="{06ED5622-8E5A-414F-883D-997547C8B4ED}"/>
    <cellStyle name="Neutral 2 19" xfId="25878" xr:uid="{A182BEDC-97B5-4C89-986D-F5AEDC4C7390}"/>
    <cellStyle name="Neutral 2 2" xfId="25879" xr:uid="{F70670D8-8BD1-4802-9B83-BE95763BC58C}"/>
    <cellStyle name="Neutral 2 2 2" xfId="25880" xr:uid="{59704929-9CB0-4021-BEDD-A346495E0857}"/>
    <cellStyle name="Neutral 2 2 2 2" xfId="25881" xr:uid="{ACCC0019-FD33-4481-A9A1-907E5146C739}"/>
    <cellStyle name="Neutral 2 2 2_INPUT Allocators" xfId="25882" xr:uid="{84D38BE9-2806-47C5-AB73-FBF0D08790B6}"/>
    <cellStyle name="Neutral 2 2 3" xfId="25883" xr:uid="{8A3DCA3B-66AC-460B-8FAC-AF3F7A7BE154}"/>
    <cellStyle name="Neutral 2 2 4" xfId="25884" xr:uid="{BC052A7F-8318-42C2-AB9D-0DBA60693FC6}"/>
    <cellStyle name="Neutral 2 2_INPUT Allocators" xfId="25885" xr:uid="{CCF44895-CC5C-430A-9781-9BBC6E644DB8}"/>
    <cellStyle name="Neutral 2 20" xfId="25886" xr:uid="{69AF6AB8-36CB-4644-9A10-12E62249A85D}"/>
    <cellStyle name="Neutral 2 21" xfId="25887" xr:uid="{19B5062D-7FA5-4B4E-9212-76A96435B411}"/>
    <cellStyle name="Neutral 2 22" xfId="25888" xr:uid="{3898C913-03BD-4525-8C99-02756FD7EEFD}"/>
    <cellStyle name="Neutral 2 23" xfId="25889" xr:uid="{9D27FEA8-8D7C-4425-9242-80AE49D9E017}"/>
    <cellStyle name="Neutral 2 24" xfId="25890" xr:uid="{892143A2-8760-489C-B294-BAE3B6D4D0B7}"/>
    <cellStyle name="Neutral 2 25" xfId="25891" xr:uid="{E7A9CF11-012C-47CA-8222-69A34AEF5CE4}"/>
    <cellStyle name="Neutral 2 26" xfId="25892" xr:uid="{B446605F-6BBC-432E-A965-5E878281E95D}"/>
    <cellStyle name="Neutral 2 27" xfId="25893" xr:uid="{41C0F5B5-BCB4-47E5-A9FE-7145E2FF0597}"/>
    <cellStyle name="Neutral 2 28" xfId="25894" xr:uid="{FC024F47-B4B4-4206-87DF-431A78DF1364}"/>
    <cellStyle name="Neutral 2 29" xfId="25895" xr:uid="{252B6EF6-D05D-4A7A-AAA8-49333B8415C6}"/>
    <cellStyle name="Neutral 2 3" xfId="25896" xr:uid="{8B0A8C48-BC25-4C23-A837-0FC15F18C41C}"/>
    <cellStyle name="Neutral 2 3 2" xfId="25897" xr:uid="{3046FA23-266B-47B5-9540-827645DD26DB}"/>
    <cellStyle name="Neutral 2 3 2 2" xfId="25898" xr:uid="{721E05B5-7A3C-4689-824E-8D2D4C168C1A}"/>
    <cellStyle name="Neutral 2 3 2_INPUT Allocators" xfId="25899" xr:uid="{ECCCAC78-27B8-4302-8194-BACBF024146F}"/>
    <cellStyle name="Neutral 2 3 3" xfId="25900" xr:uid="{E6688B1B-BAF4-4FC1-A89E-128E20A9BE2E}"/>
    <cellStyle name="Neutral 2 3 4" xfId="25901" xr:uid="{E2F3D7D2-8DDB-4633-8EC3-6457AAE7AEC5}"/>
    <cellStyle name="Neutral 2 3_INPUT Allocators" xfId="25902" xr:uid="{E4D54F32-90FB-4823-BFC1-E4EEAB4F5206}"/>
    <cellStyle name="Neutral 2 30" xfId="25903" xr:uid="{0B2CE732-4FEF-4822-8989-845848F8E6A1}"/>
    <cellStyle name="Neutral 2 31" xfId="25904" xr:uid="{1A5ED178-45E7-4668-A292-E5CAD958FEFC}"/>
    <cellStyle name="Neutral 2 32" xfId="25905" xr:uid="{B8EB0BFA-7695-4715-A4D5-1EF716670FF6}"/>
    <cellStyle name="Neutral 2 33" xfId="25906" xr:uid="{326C043F-9EF9-49E0-B7EB-357D198D9CAE}"/>
    <cellStyle name="Neutral 2 34" xfId="25907" xr:uid="{0E660C4B-B437-42AE-971E-683FCBADAC6B}"/>
    <cellStyle name="Neutral 2 35" xfId="25908" xr:uid="{6F7D80EF-4FAF-4724-8F16-EACA83874414}"/>
    <cellStyle name="Neutral 2 36" xfId="25909" xr:uid="{907E06CD-4D69-442A-8169-B7F2144BAC68}"/>
    <cellStyle name="Neutral 2 37" xfId="25910" xr:uid="{68840F09-3D69-4626-82B2-AF8B7718491E}"/>
    <cellStyle name="Neutral 2 38" xfId="25911" xr:uid="{EB9B6D1D-3E95-481D-B6FA-26E8A7AFD4DE}"/>
    <cellStyle name="Neutral 2 39" xfId="25912" xr:uid="{07F2324E-6296-4809-AE94-56DA79D149A7}"/>
    <cellStyle name="Neutral 2 4" xfId="25913" xr:uid="{2C57511D-CF97-444A-932C-42B3A7E19593}"/>
    <cellStyle name="Neutral 2 4 2" xfId="25914" xr:uid="{E736BBCE-845D-4F27-95E4-52A764E5D9ED}"/>
    <cellStyle name="Neutral 2 4 2 2" xfId="25915" xr:uid="{D2144CDD-FCD5-4330-8BAC-8DBC3581F8BB}"/>
    <cellStyle name="Neutral 2 4 2_INPUT Allocators" xfId="25916" xr:uid="{139CC074-D011-4AB5-9B4E-5A9BA6EE5691}"/>
    <cellStyle name="Neutral 2 4 3" xfId="25917" xr:uid="{74C10420-11E5-4751-BDB5-0A387E803A9E}"/>
    <cellStyle name="Neutral 2 4 4" xfId="25918" xr:uid="{503C590E-8F4B-4939-928E-6F2865A3BD52}"/>
    <cellStyle name="Neutral 2 4_INPUT Allocators" xfId="25919" xr:uid="{413BA6C5-553D-4EF2-A3C0-F1F3978CF7E4}"/>
    <cellStyle name="Neutral 2 40" xfId="25920" xr:uid="{C00D1F5E-3155-4478-A1A4-EBF73A1B8EA3}"/>
    <cellStyle name="Neutral 2 41" xfId="25921" xr:uid="{96880A26-26EF-4319-A8BC-C67F04C4B510}"/>
    <cellStyle name="Neutral 2 42" xfId="25922" xr:uid="{448B9FA7-986A-4BB5-A06F-A817BDCEA70D}"/>
    <cellStyle name="Neutral 2 43" xfId="25923" xr:uid="{D4FEE9A5-9317-4038-B267-4241F92F38DF}"/>
    <cellStyle name="Neutral 2 44" xfId="25924" xr:uid="{F1C6BB8E-BA90-4BEB-83D3-48CDB1545E93}"/>
    <cellStyle name="Neutral 2 45" xfId="25925" xr:uid="{E42A9A32-A75B-4945-ACE7-A382265DC947}"/>
    <cellStyle name="Neutral 2 46" xfId="25926" xr:uid="{7A01ABF2-DB4B-46AF-90BA-29B1226A345C}"/>
    <cellStyle name="Neutral 2 47" xfId="25927" xr:uid="{2F673080-3ED4-4E00-A4F1-D2C43ADC0D63}"/>
    <cellStyle name="Neutral 2 48" xfId="25928" xr:uid="{457C1ECC-6C9C-436D-A653-41940E122B4F}"/>
    <cellStyle name="Neutral 2 49" xfId="25929" xr:uid="{BB340339-344D-4519-B00B-9628290A8332}"/>
    <cellStyle name="Neutral 2 5" xfId="25930" xr:uid="{D24FD7C9-4017-47E8-9021-9616C2AF5D96}"/>
    <cellStyle name="Neutral 2 5 2" xfId="25931" xr:uid="{2D33706D-8E23-465D-9441-3FB0958DF9A3}"/>
    <cellStyle name="Neutral 2 5 2 2" xfId="25932" xr:uid="{6072882D-02EF-4C24-9355-DB557C1D0F39}"/>
    <cellStyle name="Neutral 2 5 2_INPUT Allocators" xfId="25933" xr:uid="{820C4E60-9448-4DD2-887B-0398B1CAFB8E}"/>
    <cellStyle name="Neutral 2 5 3" xfId="25934" xr:uid="{956074A3-6C84-458B-8B4F-2B537124B70F}"/>
    <cellStyle name="Neutral 2 5 4" xfId="25935" xr:uid="{8C06DE97-3C7C-4586-A9C8-1BAA12DC0407}"/>
    <cellStyle name="Neutral 2 5_INPUT Allocators" xfId="25936" xr:uid="{E130818E-06E7-4844-9A91-5FB8E8C7CF46}"/>
    <cellStyle name="Neutral 2 50" xfId="25937" xr:uid="{3F7903D7-6F04-4121-89DE-6406534BF136}"/>
    <cellStyle name="Neutral 2 51" xfId="25938" xr:uid="{894B831D-8488-4945-A1A3-3B3145436E00}"/>
    <cellStyle name="Neutral 2 52" xfId="25939" xr:uid="{35BC2D7E-78F2-4716-92F2-6AF7546B1822}"/>
    <cellStyle name="Neutral 2 53" xfId="25940" xr:uid="{6F75801E-3A6D-4EA3-A3F4-DF312D2C832B}"/>
    <cellStyle name="Neutral 2 6" xfId="25941" xr:uid="{78C653BF-374D-411F-8256-38C2EC221B67}"/>
    <cellStyle name="Neutral 2 7" xfId="25942" xr:uid="{B23CD231-5B23-4E2B-9948-0C37FF8EEEB3}"/>
    <cellStyle name="Neutral 2 8" xfId="25943" xr:uid="{9D2EEBE7-569F-4EAF-9569-3BA3E9D08294}"/>
    <cellStyle name="Neutral 2 9" xfId="25944" xr:uid="{BB49F135-83DC-4815-9E22-E2AD91988CDE}"/>
    <cellStyle name="Neutral 2_INPUT Allocators" xfId="25945" xr:uid="{48CB76E3-52B0-4D0C-8BF0-E30545B36CE1}"/>
    <cellStyle name="Neutral 20" xfId="25946" xr:uid="{A5AAE32D-C266-4154-ABC9-E8881AFFA3E4}"/>
    <cellStyle name="Neutral 21" xfId="25947" xr:uid="{A5B78ABB-3551-4A1D-9F22-3ED6B6CB7531}"/>
    <cellStyle name="Neutral 22" xfId="25948" xr:uid="{2A7D30C5-3DAA-41B1-8A7D-0746C4F05EE9}"/>
    <cellStyle name="Neutral 23" xfId="25949" xr:uid="{3D5423C0-2EA3-4443-9102-0BD6C15D55E2}"/>
    <cellStyle name="Neutral 24" xfId="25950" xr:uid="{17195355-FB2C-492B-AFD1-5302D70EE0C2}"/>
    <cellStyle name="Neutral 25" xfId="25951" xr:uid="{B4523DD4-82B0-4144-9F68-7233EA54EA63}"/>
    <cellStyle name="Neutral 26" xfId="25952" xr:uid="{988EDE78-704E-487E-85FC-7D86380FA455}"/>
    <cellStyle name="Neutral 27" xfId="25953" xr:uid="{F168D4EE-16BA-4B35-9D67-415EAEFA933F}"/>
    <cellStyle name="Neutral 28" xfId="25954" xr:uid="{24A86F4E-F425-4A79-AE37-53813D3B0FE7}"/>
    <cellStyle name="Neutral 29" xfId="25955" xr:uid="{74445DE7-F55C-4FE8-9F12-810B751CFAF7}"/>
    <cellStyle name="Neutral 3" xfId="25956" xr:uid="{E0C7302D-62EC-4461-8C44-A9959C8E8BD8}"/>
    <cellStyle name="Neutral 3 2" xfId="25957" xr:uid="{92E9CF40-F791-4D64-B153-F4B1A788BCD0}"/>
    <cellStyle name="Neutral 3 2 2" xfId="25958" xr:uid="{8D7420F7-2001-4696-A8DF-3758D903BA41}"/>
    <cellStyle name="Neutral 3 2 2 2" xfId="25959" xr:uid="{C9BA0F86-D257-4837-8D63-67A44B9FCD87}"/>
    <cellStyle name="Neutral 3 2 2_INPUT Allocators" xfId="25960" xr:uid="{B21E9FDA-54C6-4522-A54E-2E8E0D537DEA}"/>
    <cellStyle name="Neutral 3 2 3" xfId="25961" xr:uid="{D1785ADA-E84A-4035-A2E1-309DE24FF128}"/>
    <cellStyle name="Neutral 3 2 4" xfId="25962" xr:uid="{10994E98-E1A8-488B-86B6-97BB22214BC6}"/>
    <cellStyle name="Neutral 3 2_INPUT Allocators" xfId="25963" xr:uid="{F2CE586B-9AF5-404D-B5AB-855FB9B35D64}"/>
    <cellStyle name="Neutral 3 3" xfId="25964" xr:uid="{A1EF09CD-FEA1-48BB-9098-F28312B7472A}"/>
    <cellStyle name="Neutral 3 3 2" xfId="25965" xr:uid="{380110BD-1EAE-43F0-B053-78CB48DB9118}"/>
    <cellStyle name="Neutral 3 3 2 2" xfId="25966" xr:uid="{4D308BF1-7A95-43CA-A5E6-CD129A62397A}"/>
    <cellStyle name="Neutral 3 3 2_INPUT Allocators" xfId="25967" xr:uid="{55FCCB8A-D0F7-4BF6-8208-A7121BF482B5}"/>
    <cellStyle name="Neutral 3 3 3" xfId="25968" xr:uid="{EEDE15F6-5F9C-4EDF-8C38-7E36EA0B0DC7}"/>
    <cellStyle name="Neutral 3 3 4" xfId="25969" xr:uid="{3EB48BF2-808E-4B9B-9786-9C8812D078CF}"/>
    <cellStyle name="Neutral 3 3_INPUT Allocators" xfId="25970" xr:uid="{E5A19F54-7E2C-46CB-9AEB-8DB7B0D7F462}"/>
    <cellStyle name="Neutral 3 4" xfId="25971" xr:uid="{36B33E8E-86F4-43E0-BA57-1CEC08F8F68B}"/>
    <cellStyle name="Neutral 3 4 2" xfId="25972" xr:uid="{62435DB0-C7C8-4B6D-A26C-D96C2D454B74}"/>
    <cellStyle name="Neutral 3 4_INPUT Allocators" xfId="25973" xr:uid="{D8A923F0-005C-41A7-8C0B-330BEFA6CB67}"/>
    <cellStyle name="Neutral 3 5" xfId="25974" xr:uid="{D6BF320C-B14B-4788-BB10-3554BFD952E5}"/>
    <cellStyle name="Neutral 3 6" xfId="25975" xr:uid="{98DF7E25-8570-4EC2-B236-225CCF40F814}"/>
    <cellStyle name="Neutral 3_INPUT Allocators" xfId="25976" xr:uid="{96FAA3DA-D324-474C-8118-8C3C74B847E7}"/>
    <cellStyle name="Neutral 30" xfId="25977" xr:uid="{13F00DC4-E801-47B3-A797-0A076FFFDF44}"/>
    <cellStyle name="Neutral 31" xfId="25978" xr:uid="{3559DA63-77EE-4376-85CE-705C122A0586}"/>
    <cellStyle name="Neutral 32" xfId="25979" xr:uid="{DF4DB5CF-42DE-4B14-A992-264DDD96232B}"/>
    <cellStyle name="Neutral 33" xfId="25980" xr:uid="{15CF4BCC-205A-439E-ABBF-179DC1E2203B}"/>
    <cellStyle name="Neutral 34" xfId="25981" xr:uid="{30D2AC49-1FEA-46C3-AFEF-29343C04E06D}"/>
    <cellStyle name="Neutral 35" xfId="25982" xr:uid="{11CBED2A-3FFD-4A89-A08F-990F15FC37C6}"/>
    <cellStyle name="Neutral 36" xfId="25983" xr:uid="{C2AC92B0-3BB6-42FC-B0AE-07A85172019C}"/>
    <cellStyle name="Neutral 37" xfId="25984" xr:uid="{0F87B5F3-6E90-4B87-A4FE-EA01DD304124}"/>
    <cellStyle name="Neutral 38" xfId="25985" xr:uid="{0BC80978-58A2-4EA7-B912-76EC2ABA67BF}"/>
    <cellStyle name="Neutral 39" xfId="25986" xr:uid="{6D36F661-0FF0-4775-9799-1248A73C0C10}"/>
    <cellStyle name="Neutral 4" xfId="25987" xr:uid="{8E506ED3-0ED8-4006-B084-8CC1D3B0D59B}"/>
    <cellStyle name="Neutral 4 2" xfId="25988" xr:uid="{0AF1A297-58AE-4BFE-A37A-B3FF9D818453}"/>
    <cellStyle name="Neutral 4 2 2" xfId="25989" xr:uid="{2991EC2B-AFA2-47FB-A8F8-F1F00E71A7D6}"/>
    <cellStyle name="Neutral 4 2 2 2" xfId="25990" xr:uid="{1E561778-B1A4-43E0-B1FE-123F774D43BE}"/>
    <cellStyle name="Neutral 4 2 2_INPUT Allocators" xfId="25991" xr:uid="{A5C0AB2B-1821-4824-9257-A8D445B71802}"/>
    <cellStyle name="Neutral 4 2 3" xfId="25992" xr:uid="{62F43B7E-20E3-423A-B8E6-606F66CEBE40}"/>
    <cellStyle name="Neutral 4 2 4" xfId="25993" xr:uid="{82DA7BF1-F737-4E34-B67E-DA1F06FE3650}"/>
    <cellStyle name="Neutral 4 2_INPUT Allocators" xfId="25994" xr:uid="{B9256A2A-BB24-47C5-BF2D-DFE806277419}"/>
    <cellStyle name="Neutral 4 3" xfId="25995" xr:uid="{7B53068D-804A-41CA-B9A6-BAA557240D8A}"/>
    <cellStyle name="Neutral 4 3 2" xfId="25996" xr:uid="{43FB6043-0D49-46CB-AD56-E8383FC04CE9}"/>
    <cellStyle name="Neutral 4 3 2 2" xfId="25997" xr:uid="{F1F70309-6611-483B-B437-AECC33A05085}"/>
    <cellStyle name="Neutral 4 3 2_INPUT Allocators" xfId="25998" xr:uid="{A814D0B4-8BC0-4A80-85D0-8201BF0E10FF}"/>
    <cellStyle name="Neutral 4 3 3" xfId="25999" xr:uid="{6D779BA6-A43D-4D29-A358-F0772AAFCAB8}"/>
    <cellStyle name="Neutral 4 3 4" xfId="26000" xr:uid="{B9F43974-24A9-40CF-AF65-82CD6887546F}"/>
    <cellStyle name="Neutral 4 3_INPUT Allocators" xfId="26001" xr:uid="{14E7FEBF-F180-4A4F-97A2-16978A5D3EFB}"/>
    <cellStyle name="Neutral 4 4" xfId="26002" xr:uid="{01EE7215-333B-4A83-B87D-D46028719ABB}"/>
    <cellStyle name="Neutral 4 4 2" xfId="26003" xr:uid="{71A9674E-0DD6-4B8B-A290-69576B738F48}"/>
    <cellStyle name="Neutral 4 4_INPUT Allocators" xfId="26004" xr:uid="{22644DBB-C733-4AA6-BA2E-95619B031191}"/>
    <cellStyle name="Neutral 4 5" xfId="26005" xr:uid="{F2AE7620-DF78-41FD-8961-BE5D33F29019}"/>
    <cellStyle name="Neutral 4 6" xfId="26006" xr:uid="{AECE817D-51A0-4618-9936-CFC289B7D0B8}"/>
    <cellStyle name="Neutral 4_INPUT Allocators" xfId="26007" xr:uid="{34AFA2AF-67E2-4396-865B-7099D0F4E8BA}"/>
    <cellStyle name="Neutral 40" xfId="26008" xr:uid="{108D429A-03BF-4C25-BFF0-52EE411E3016}"/>
    <cellStyle name="Neutral 41" xfId="26009" xr:uid="{33611E89-1CE3-40B8-829F-81AB09858AF5}"/>
    <cellStyle name="Neutral 42" xfId="26010" xr:uid="{879DBBB8-910D-461A-8DDB-7B9F5B78FF2B}"/>
    <cellStyle name="Neutral 43" xfId="26011" xr:uid="{FDABDDED-7B9A-430B-8C2E-63640FDA46EB}"/>
    <cellStyle name="Neutral 44" xfId="26012" xr:uid="{DEA9FDA3-59F6-4467-AA46-D71C9FB3CC4A}"/>
    <cellStyle name="Neutral 45" xfId="26013" xr:uid="{0A5AE719-6169-4808-B394-FC8D539EC050}"/>
    <cellStyle name="Neutral 46" xfId="26014" xr:uid="{96DB6E9C-726B-455D-90F0-39431418481E}"/>
    <cellStyle name="Neutral 47" xfId="26015" xr:uid="{DDAF3D36-E57D-49E1-9B70-A2288AFD04CD}"/>
    <cellStyle name="Neutral 48" xfId="26016" xr:uid="{6B0BA758-21C8-4822-BCBD-3766A8FD0035}"/>
    <cellStyle name="Neutral 49" xfId="26017" xr:uid="{FC5A1421-821E-4634-9217-17BA6D39C107}"/>
    <cellStyle name="Neutral 5" xfId="26018" xr:uid="{0133D0F4-3558-4AF9-8496-ADE44D110819}"/>
    <cellStyle name="Neutral 5 2" xfId="26019" xr:uid="{65DCFB3A-E0B7-4218-8E7B-CC12FC6891F5}"/>
    <cellStyle name="Neutral 5 2 2" xfId="26020" xr:uid="{A6C30F81-2908-4487-9BEC-326B362F038D}"/>
    <cellStyle name="Neutral 5 2 2 2" xfId="26021" xr:uid="{15B9444F-911F-4C85-882A-C5F578D5F65A}"/>
    <cellStyle name="Neutral 5 2 2_INPUT Allocators" xfId="26022" xr:uid="{33AD4B33-D301-47D1-A7C5-F188D1542804}"/>
    <cellStyle name="Neutral 5 2 3" xfId="26023" xr:uid="{84E5FCFB-8682-4BA2-880D-D131C384F75D}"/>
    <cellStyle name="Neutral 5 2 4" xfId="26024" xr:uid="{990443D6-B8B5-4003-9892-2E3F27F9EEFD}"/>
    <cellStyle name="Neutral 5 2_INPUT Allocators" xfId="26025" xr:uid="{DADFF121-BBB0-418D-8236-0D4D70E1BCAA}"/>
    <cellStyle name="Neutral 5 3" xfId="26026" xr:uid="{C7617B1E-4E2C-4264-9B12-EF964642C920}"/>
    <cellStyle name="Neutral 5 3 2" xfId="26027" xr:uid="{9A333788-2E44-46ED-8699-64C765A44C70}"/>
    <cellStyle name="Neutral 5 3 2 2" xfId="26028" xr:uid="{8B408996-9305-499F-A6FA-DC27452A74A0}"/>
    <cellStyle name="Neutral 5 3 2_INPUT Allocators" xfId="26029" xr:uid="{C237C354-6D15-4E22-A66B-47A48009BDD9}"/>
    <cellStyle name="Neutral 5 3 3" xfId="26030" xr:uid="{263185BC-A0AE-4B72-9DC5-9DFD0518277A}"/>
    <cellStyle name="Neutral 5 3 4" xfId="26031" xr:uid="{51D033DC-A652-4F55-A85B-F905C6B0F82C}"/>
    <cellStyle name="Neutral 5 3_INPUT Allocators" xfId="26032" xr:uid="{80AD9B36-84FA-4A03-A940-57701CF82255}"/>
    <cellStyle name="Neutral 5 4" xfId="26033" xr:uid="{8229F2BC-98D2-4E1C-AE43-DDBAAFE72BEF}"/>
    <cellStyle name="Neutral 5 4 2" xfId="26034" xr:uid="{57C053A5-5BC0-4835-A67F-F7BC13D2A303}"/>
    <cellStyle name="Neutral 5 4_INPUT Allocators" xfId="26035" xr:uid="{6940170A-4023-4025-81BE-8D94F1F2FBA8}"/>
    <cellStyle name="Neutral 5 5" xfId="26036" xr:uid="{F57BF339-DE89-4EE9-AA18-0838F0E9647E}"/>
    <cellStyle name="Neutral 5 6" xfId="26037" xr:uid="{7F5D9124-B933-4DD0-9EBD-7E6752529338}"/>
    <cellStyle name="Neutral 5_INPUT Allocators" xfId="26038" xr:uid="{5E230C24-E4A2-4616-964A-89C0FCFE5F21}"/>
    <cellStyle name="Neutral 50" xfId="26039" xr:uid="{8F10B31D-336A-46A1-9160-C42A13C7133E}"/>
    <cellStyle name="Neutral 51" xfId="26040" xr:uid="{4C11F86D-1DBF-40FD-AACA-D0EB5B5AC1E1}"/>
    <cellStyle name="Neutral 52" xfId="26041" xr:uid="{2EA984A1-5F08-4B83-A563-12921B74D051}"/>
    <cellStyle name="Neutral 53" xfId="26042" xr:uid="{684B24B3-1BAB-435D-AE6A-D5A60B45BFBC}"/>
    <cellStyle name="Neutral 54" xfId="26043" xr:uid="{91C6E45E-D248-4299-9E2D-694791B081D8}"/>
    <cellStyle name="Neutral 55" xfId="26044" xr:uid="{3A68A69D-E2C7-42CF-B97C-7E8D7D32F99C}"/>
    <cellStyle name="Neutral 56" xfId="26045" xr:uid="{E7615795-26F4-462C-992B-F42909D3C295}"/>
    <cellStyle name="Neutral 57" xfId="26046" xr:uid="{7601C4D5-F50F-40D9-9907-A5DC3EC6ECBC}"/>
    <cellStyle name="Neutral 58" xfId="26047" xr:uid="{37C15CA9-FE5B-4B60-8D9D-2EB9A8A5B4A9}"/>
    <cellStyle name="Neutral 59" xfId="26048" xr:uid="{B328C435-8D06-42D0-8543-A8675669B740}"/>
    <cellStyle name="Neutral 6" xfId="26049" xr:uid="{8470A0BD-47F4-4FBD-86D6-64CF668786FB}"/>
    <cellStyle name="Neutral 6 2" xfId="26050" xr:uid="{FAC173E0-C638-4078-B55D-619F3D36F195}"/>
    <cellStyle name="Neutral 6 2 2" xfId="26051" xr:uid="{A3398D3A-DE2E-4F59-AA44-A8C683ED3001}"/>
    <cellStyle name="Neutral 6 2_INPUT Allocators" xfId="26052" xr:uid="{E45382EB-3DF0-4B4D-B015-8D22225397E6}"/>
    <cellStyle name="Neutral 6 3" xfId="26053" xr:uid="{4B012E4D-AB40-423B-A325-7B48C5EC38A0}"/>
    <cellStyle name="Neutral 6 4" xfId="26054" xr:uid="{B283C8E8-3406-498D-8740-1CB05EDA22DB}"/>
    <cellStyle name="Neutral 6_INPUT Allocators" xfId="26055" xr:uid="{5B045393-65F4-4526-9B2C-91C71A572A86}"/>
    <cellStyle name="Neutral 60" xfId="26056" xr:uid="{1BC1B170-2477-40CB-BEB4-F5C2065B0A77}"/>
    <cellStyle name="Neutral 61" xfId="26057" xr:uid="{965EAAA3-E2AA-447E-9E25-70B5B05693C8}"/>
    <cellStyle name="Neutral 62" xfId="26058" xr:uid="{F9D7D277-7FBE-4A43-A18B-87DB11958684}"/>
    <cellStyle name="Neutral 63" xfId="26059" xr:uid="{2A7B85E8-076D-4314-944D-0F25CE6F4CDA}"/>
    <cellStyle name="Neutral 64" xfId="26060" xr:uid="{31392FB1-A2F9-42FD-A1C0-5C7BACEA351E}"/>
    <cellStyle name="Neutral 65" xfId="26061" xr:uid="{934F1C8C-B3A9-4465-AAC0-7A615D4C6A9C}"/>
    <cellStyle name="Neutral 66" xfId="26062" xr:uid="{2BE6B3A1-4CF9-4C7E-BF5C-6723498543AC}"/>
    <cellStyle name="Neutral 67" xfId="26063" xr:uid="{BB68EAC5-DD0C-47A5-A50D-10D423BD5944}"/>
    <cellStyle name="Neutral 68" xfId="26064" xr:uid="{80BB086A-8649-453F-9A17-0A0FEF408F24}"/>
    <cellStyle name="Neutral 69" xfId="26065" xr:uid="{5A408CA7-0A4D-4472-9FDD-7AFF8542F99F}"/>
    <cellStyle name="Neutral 7" xfId="26066" xr:uid="{C22F112A-892D-49EA-A076-81B4AB18AB4E}"/>
    <cellStyle name="Neutral 7 2" xfId="26067" xr:uid="{50FB6501-82F2-43D1-BB55-2F31AD553C5A}"/>
    <cellStyle name="Neutral 7 2 2" xfId="26068" xr:uid="{65E3F13C-D5C0-4676-8441-32E56780C4C5}"/>
    <cellStyle name="Neutral 7 2_INPUT Allocators" xfId="26069" xr:uid="{4C5C996B-3257-488F-BC75-15F60405A800}"/>
    <cellStyle name="Neutral 7 3" xfId="26070" xr:uid="{7BC45B15-0BA3-4E91-9505-441B77DA8D9B}"/>
    <cellStyle name="Neutral 7 4" xfId="26071" xr:uid="{2DBE24C4-EB9D-40C7-A775-BBCD0FAD426D}"/>
    <cellStyle name="Neutral 7_INPUT Allocators" xfId="26072" xr:uid="{E70AD81E-09CF-4C22-952C-7CFA57C7994B}"/>
    <cellStyle name="Neutral 70" xfId="26073" xr:uid="{5C739D91-D458-43E1-A536-4B4E3433E33D}"/>
    <cellStyle name="Neutral 71" xfId="26074" xr:uid="{F0E38A18-FC24-44F5-AAB0-EC7A4A9E97BA}"/>
    <cellStyle name="Neutral 72" xfId="26075" xr:uid="{7C635D21-9252-4957-99C2-64F9C6DED541}"/>
    <cellStyle name="Neutral 73" xfId="26076" xr:uid="{E2ECD9A6-55E3-4A66-B1F2-FFB24E468C5A}"/>
    <cellStyle name="Neutral 74" xfId="26077" xr:uid="{29E89550-5BC7-44A8-800A-7A145752FBF1}"/>
    <cellStyle name="Neutral 75" xfId="26078" xr:uid="{055D5C2A-779A-47D7-A77D-15E30BF081B0}"/>
    <cellStyle name="Neutral 76" xfId="26079" xr:uid="{F5B63CE9-249F-42E8-B4CD-8676ACFED295}"/>
    <cellStyle name="Neutral 77" xfId="26080" xr:uid="{246A40BF-361C-47FE-88B6-567191B9DF58}"/>
    <cellStyle name="Neutral 78" xfId="26081" xr:uid="{CC9328D9-BBA4-4B75-B750-3E2FA40335D9}"/>
    <cellStyle name="Neutral 79" xfId="26082" xr:uid="{C6597C48-F7AC-46EF-8445-223958FA1C4C}"/>
    <cellStyle name="Neutral 8" xfId="26083" xr:uid="{2D94D53D-4E86-4F18-A991-BF6838354110}"/>
    <cellStyle name="Neutral 8 2" xfId="26084" xr:uid="{4BB5FA36-DA53-4A9C-81BC-D77BBFCA33E3}"/>
    <cellStyle name="Neutral 8 3" xfId="26085" xr:uid="{A42B6003-91D0-45EC-9A67-6DA2188AC72F}"/>
    <cellStyle name="Neutral 8 3 2" xfId="26086" xr:uid="{20FB0A64-3584-4F64-9961-43C9A1E6CCC1}"/>
    <cellStyle name="Neutral 8 3_INPUT Allocators" xfId="26087" xr:uid="{137506A0-1317-4D83-82D1-335E48692E3D}"/>
    <cellStyle name="Neutral 8 4" xfId="26088" xr:uid="{2DEC96E7-5E9C-449A-83B3-999EB178E101}"/>
    <cellStyle name="Neutral 8_INPUT Allocators" xfId="26089" xr:uid="{5EF78E29-E23F-47E9-9CBF-BE0C8A902D86}"/>
    <cellStyle name="Neutral 80" xfId="26090" xr:uid="{05E7F81D-DDFC-42A3-945E-E164EB7CF4CA}"/>
    <cellStyle name="Neutral 81" xfId="26091" xr:uid="{0F00EF0B-84E1-4A9C-8C90-DB8CD0B6ED93}"/>
    <cellStyle name="Neutral 82" xfId="26092" xr:uid="{462DA5A7-02B5-43BE-83CC-E6EC0E09488C}"/>
    <cellStyle name="Neutral 83" xfId="26093" xr:uid="{32540B31-6F80-4F4F-9019-251A77E6CD0B}"/>
    <cellStyle name="Neutral 84" xfId="26094" xr:uid="{180A8872-97A0-4988-8358-15C69582773E}"/>
    <cellStyle name="Neutral 85" xfId="26095" xr:uid="{3B7B3A52-7F76-493A-BE63-33129DB964AB}"/>
    <cellStyle name="Neutral 86" xfId="26096" xr:uid="{8684EE99-B7FA-4DF6-9ECA-3160D8B8A342}"/>
    <cellStyle name="Neutral 87" xfId="26097" xr:uid="{CDBE9262-66FC-4827-9E98-0753C080AFAE}"/>
    <cellStyle name="Neutral 88" xfId="26098" xr:uid="{EE22A848-BE57-4169-9FDE-508E1290FF36}"/>
    <cellStyle name="Neutral 89" xfId="26099" xr:uid="{695ADE5B-05EF-4542-B53E-F7F768F9192F}"/>
    <cellStyle name="Neutral 9" xfId="26100" xr:uid="{1A052210-86C2-4BE5-8AAD-DCA1A1E5BD3B}"/>
    <cellStyle name="Neutral 9 2" xfId="26101" xr:uid="{A4F34CC7-A38C-4000-B69D-40B31A6474ED}"/>
    <cellStyle name="Neutral 9 2 2" xfId="26102" xr:uid="{9B172842-F32A-45EF-8EEB-449B5D753966}"/>
    <cellStyle name="Neutral 9 2_INPUT Allocators" xfId="26103" xr:uid="{214490F8-6304-42E8-9114-B3E613C1BEF9}"/>
    <cellStyle name="Neutral 9 3" xfId="26104" xr:uid="{AA654BEC-AAA6-4F0D-9831-F3A25171D417}"/>
    <cellStyle name="Neutral 9 4" xfId="26105" xr:uid="{5FB8F790-2672-4F50-934F-20B34C211190}"/>
    <cellStyle name="Neutral 9_INPUT Allocators" xfId="26106" xr:uid="{2A46DB2B-633D-41B1-9498-535D18173C94}"/>
    <cellStyle name="no dec" xfId="26107" xr:uid="{99E559B4-276C-44DA-A888-C71F3FCC6E91}"/>
    <cellStyle name="Normal" xfId="0" builtinId="0"/>
    <cellStyle name="Normal 10" xfId="50" xr:uid="{91F88F86-D455-43F0-B9CB-03DD5E34C5D7}"/>
    <cellStyle name="Normal 10 10" xfId="26108" xr:uid="{A84562A4-8542-4CF1-B86D-D16EE4E01C13}"/>
    <cellStyle name="Normal 10 11" xfId="26109" xr:uid="{6DA2DD3A-0E78-42AE-BD5C-5FCED7C6E626}"/>
    <cellStyle name="Normal 10 12" xfId="26110" xr:uid="{6F54D3F2-A675-4045-839A-F9652B46B257}"/>
    <cellStyle name="Normal 10 13" xfId="26111" xr:uid="{9F67734A-3DDE-4EC4-BC9B-1FD564B18A5B}"/>
    <cellStyle name="Normal 10 14" xfId="26112" xr:uid="{25FCA135-816F-4D49-89FF-A2D3F0EBC1E3}"/>
    <cellStyle name="Normal 10 14 2" xfId="26113" xr:uid="{330D9DCE-E25B-4B52-A699-1B2CDF2FCFD1}"/>
    <cellStyle name="Normal 10 14 2 2" xfId="26114" xr:uid="{4DDC0E7B-8A64-4890-98EB-35D5F86E451B}"/>
    <cellStyle name="Normal 10 14 2_INPUT Allocators" xfId="26115" xr:uid="{0A26B5F6-2B1E-4B66-AD81-D17652419E82}"/>
    <cellStyle name="Normal 10 14 3" xfId="26116" xr:uid="{C4597F39-4654-4BCE-8B0B-E3EC45CA6B7C}"/>
    <cellStyle name="Normal 10 14 4" xfId="26117" xr:uid="{7CB81C04-84D0-4784-9CF1-93A6E753D309}"/>
    <cellStyle name="Normal 10 14_INPUT Allocators" xfId="26118" xr:uid="{8A7A65DF-981F-4E52-A2FC-0EB28E4D8EAB}"/>
    <cellStyle name="Normal 10 15" xfId="26119" xr:uid="{B9C0728B-81A6-4DE3-A6C1-04FA90BF3ACA}"/>
    <cellStyle name="Normal 10 15 2" xfId="26120" xr:uid="{5DD9A106-38A1-430B-A5D0-403821C3A1EB}"/>
    <cellStyle name="Normal 10 15_INPUT Allocators" xfId="26121" xr:uid="{3EB9637F-D8EB-4410-ACD3-6E70B4C8B787}"/>
    <cellStyle name="Normal 10 16" xfId="26122" xr:uid="{393C8B7A-E8CA-4F4C-ADB9-6A2E7604AB0A}"/>
    <cellStyle name="Normal 10 17" xfId="26123" xr:uid="{699559F1-EF06-4DBC-8E1F-DB9E4C6008D2}"/>
    <cellStyle name="Normal 10 17 2" xfId="26124" xr:uid="{B1250B41-7198-4CC7-A462-3D083192A7AC}"/>
    <cellStyle name="Normal 10 17_INPUT Allocators" xfId="26125" xr:uid="{10122941-CBF8-42D0-B031-F379C0A4E3DF}"/>
    <cellStyle name="Normal 10 18" xfId="26126" xr:uid="{4904312A-87EB-49AF-AC62-77B5E17E7499}"/>
    <cellStyle name="Normal 10 19" xfId="26127" xr:uid="{D870B3D6-327A-47A3-B3E5-2A8C20388624}"/>
    <cellStyle name="Normal 10 2" xfId="51" xr:uid="{8FE0A57F-9A28-41C3-A756-44079492CBB0}"/>
    <cellStyle name="Normal 10 2 2" xfId="52" xr:uid="{8D8F4752-5422-4701-A409-8D9AFF18A1D0}"/>
    <cellStyle name="Normal 10 2 2 2" xfId="26128" xr:uid="{51E6A539-8E89-4600-8860-6A8A660EEDEC}"/>
    <cellStyle name="Normal 10 2 3" xfId="26129" xr:uid="{E864DD6B-FE1E-4150-8AC5-36E815D3EF92}"/>
    <cellStyle name="Normal 10 2 4" xfId="26130" xr:uid="{0E762769-46CC-41C0-8B10-9D602937E262}"/>
    <cellStyle name="Normal 10 2 5" xfId="26131" xr:uid="{B148AC94-30D6-4AF5-BE98-4C4F9E9D2FD9}"/>
    <cellStyle name="Normal 10 2 6" xfId="26132" xr:uid="{24968829-1659-49C7-BA56-3D9A6339EB09}"/>
    <cellStyle name="Normal 10 2 7" xfId="26133" xr:uid="{B3FDA802-FD7E-411E-832D-6F2C18E583BB}"/>
    <cellStyle name="Normal 10 2_INPUT Allocators" xfId="26134" xr:uid="{7B9CE72C-255F-4369-8A3B-A90C37401DCB}"/>
    <cellStyle name="Normal 10 20" xfId="26135" xr:uid="{65E68885-6039-44D0-BEB7-E10C07D0B7C3}"/>
    <cellStyle name="Normal 10 21" xfId="26136" xr:uid="{EB51BA35-D826-4043-B01F-F3D1C8731497}"/>
    <cellStyle name="Normal 10 22" xfId="26137" xr:uid="{62F7A18F-DD8D-43E4-AB24-22164C82B021}"/>
    <cellStyle name="Normal 10 23" xfId="26138" xr:uid="{D05D26B4-75B2-4114-A7B7-0C3240E5F853}"/>
    <cellStyle name="Normal 10 24" xfId="26139" xr:uid="{2646657A-85FB-43F8-BDED-0D0852FB2C42}"/>
    <cellStyle name="Normal 10 25" xfId="26140" xr:uid="{BE063460-42A4-464C-B6E7-AAC6FD79E338}"/>
    <cellStyle name="Normal 10 26" xfId="26141" xr:uid="{60E5F666-196E-4B46-9EEF-31D3C9B17D24}"/>
    <cellStyle name="Normal 10 3" xfId="53" xr:uid="{2BB61443-C0A4-4052-B1BC-8C4F3D6146C0}"/>
    <cellStyle name="Normal 10 3 2" xfId="26142" xr:uid="{A58F5868-05E9-439B-AD52-AA0F660684E7}"/>
    <cellStyle name="Normal 10 3 3" xfId="26143" xr:uid="{0DB8296A-128A-4EFB-B3E9-D303A4E12BB3}"/>
    <cellStyle name="Normal 10 3 4" xfId="26144" xr:uid="{60D14175-C11E-4F7E-97EE-F21E5199E711}"/>
    <cellStyle name="Normal 10 3 5" xfId="26145" xr:uid="{91F022CE-A550-4598-A263-AAAE43286C63}"/>
    <cellStyle name="Normal 10 3 6" xfId="26146" xr:uid="{DFEE73D9-D311-4D23-BBA4-8401B884F82A}"/>
    <cellStyle name="Normal 10 3 7" xfId="26147" xr:uid="{796C9C14-01A3-49E5-8D5E-D8116817C190}"/>
    <cellStyle name="Normal 10 3_INPUT Allocators" xfId="26148" xr:uid="{155F1B21-3D24-429C-BC0A-0E05B00B3DD3}"/>
    <cellStyle name="Normal 10 4" xfId="26149" xr:uid="{0CFAEE54-A58F-4A99-9A3F-5608324B1080}"/>
    <cellStyle name="Normal 10 4 2" xfId="26150" xr:uid="{14F6FE0D-D19B-4F4D-B768-67E35115DE76}"/>
    <cellStyle name="Normal 10 4 3" xfId="26151" xr:uid="{93450B89-4479-4C56-9BB3-AB03F5110A74}"/>
    <cellStyle name="Normal 10 4 4" xfId="26152" xr:uid="{EBF56044-0EBB-4938-B1F9-9616ED464831}"/>
    <cellStyle name="Normal 10 4 5" xfId="26153" xr:uid="{5FDB717F-D958-48F3-91E1-47279B1E1EC0}"/>
    <cellStyle name="Normal 10 4 6" xfId="26154" xr:uid="{2A835280-2313-426B-9571-43A98C85E954}"/>
    <cellStyle name="Normal 10 4_INPUT Allocators" xfId="26155" xr:uid="{4CC87B81-00AF-47F3-B1AB-55E238FE9CE8}"/>
    <cellStyle name="Normal 10 5" xfId="26156" xr:uid="{5214C409-2DB5-4683-9BF5-9D2F5725FBD3}"/>
    <cellStyle name="Normal 10 5 2" xfId="26157" xr:uid="{953CA94D-68AE-4A61-B594-F762D06A3F5E}"/>
    <cellStyle name="Normal 10 5 3" xfId="26158" xr:uid="{CA521585-4126-4785-93E7-24E50D6E1D4C}"/>
    <cellStyle name="Normal 10 5 4" xfId="26159" xr:uid="{6E6BBAC7-8267-49E2-8CAF-E7BDEFC00D97}"/>
    <cellStyle name="Normal 10 5 5" xfId="26160" xr:uid="{87288513-202F-48E0-AB41-DC6C149A3042}"/>
    <cellStyle name="Normal 10 5 6" xfId="26161" xr:uid="{0C4C5871-68E1-4668-A0A6-3AAFE58137EB}"/>
    <cellStyle name="Normal 10 5_INPUT Allocators" xfId="26162" xr:uid="{EEF6CFD3-1B25-481D-840D-8D94AF4B30FC}"/>
    <cellStyle name="Normal 10 6" xfId="26163" xr:uid="{0CECDDF0-BF62-43EB-8388-3A05A65F1ACF}"/>
    <cellStyle name="Normal 10 6 2" xfId="26164" xr:uid="{F0C573F3-ADBB-4662-BB9F-E454C5A36D2A}"/>
    <cellStyle name="Normal 10 6 3" xfId="26165" xr:uid="{6565DD56-AF35-4887-B8CF-F7951B52909A}"/>
    <cellStyle name="Normal 10 6 4" xfId="26166" xr:uid="{26E35CCE-9489-4ADC-930B-0B6F5A12D88A}"/>
    <cellStyle name="Normal 10 6_INPUT Allocators" xfId="26167" xr:uid="{D276B2B2-C2C1-4EFD-84EC-D07F1C2EE34F}"/>
    <cellStyle name="Normal 10 7" xfId="26168" xr:uid="{BE32F540-37C6-44FC-8D74-02C8245B4A4D}"/>
    <cellStyle name="Normal 10 7 2" xfId="26169" xr:uid="{FFE53914-B188-42CA-AD09-74E29EC7017E}"/>
    <cellStyle name="Normal 10 7 3" xfId="26170" xr:uid="{9DF93B75-D153-403C-AFA7-2929A0E23189}"/>
    <cellStyle name="Normal 10 7 4" xfId="26171" xr:uid="{9C507770-D1A1-44CD-8E0A-D6D737DA08E9}"/>
    <cellStyle name="Normal 10 7_INPUT Allocators" xfId="26172" xr:uid="{FC0D5ABC-9B4D-4F04-9B98-1AA16D2DE5AB}"/>
    <cellStyle name="Normal 10 8" xfId="26173" xr:uid="{B5D622B7-C6B5-4F35-A51A-6CA0150F3AFC}"/>
    <cellStyle name="Normal 10 9" xfId="26174" xr:uid="{CDAA244C-F737-4297-9FBB-F6DFCD51A489}"/>
    <cellStyle name="Normal 10_INPUT Allocators" xfId="26175" xr:uid="{E69EEB4E-E161-4465-8BA3-8E8F91A36FD4}"/>
    <cellStyle name="Normal 100" xfId="26176" xr:uid="{900C7A6B-FC10-4FD1-BC5A-C561418E29A7}"/>
    <cellStyle name="Normal 100 2" xfId="26177" xr:uid="{27CAD209-C07B-421A-A2DD-F552A30D86D5}"/>
    <cellStyle name="Normal 101" xfId="26178" xr:uid="{522F9BB3-A250-4715-B2AD-B39FB3DAAEE6}"/>
    <cellStyle name="Normal 101 2" xfId="26179" xr:uid="{20B13842-C900-4FD8-B6E4-3E0002B37002}"/>
    <cellStyle name="Normal 102" xfId="26180" xr:uid="{5169252A-CA19-41A5-841A-9AA97D8CE87D}"/>
    <cellStyle name="Normal 102 2" xfId="26181" xr:uid="{43995C72-1EC6-496A-9434-F4CA7F5ED8DA}"/>
    <cellStyle name="Normal 103" xfId="26182" xr:uid="{86D341FC-8D80-4C44-B1A5-B5395C7BEE5E}"/>
    <cellStyle name="Normal 103 2" xfId="26183" xr:uid="{90F1A1A0-433F-4A11-8B1E-5D5724BBB9E9}"/>
    <cellStyle name="Normal 104" xfId="26184" xr:uid="{5664A9BF-7B70-4F1D-9F80-DE3A4D7123B8}"/>
    <cellStyle name="Normal 104 2" xfId="26185" xr:uid="{39E8EADB-2E3B-4376-9A23-B5093DFF671F}"/>
    <cellStyle name="Normal 105" xfId="3" xr:uid="{00000000-0005-0000-0000-000005000000}"/>
    <cellStyle name="Normal 105 2" xfId="26186" xr:uid="{7FC8BF89-795C-43A7-A0B9-F6504B7AD6C3}"/>
    <cellStyle name="Normal 106" xfId="26187" xr:uid="{BEE52A47-5679-450C-8529-F7E0BE1C8AEA}"/>
    <cellStyle name="Normal 107" xfId="26188" xr:uid="{CCB936DD-8570-421E-824E-4F371473538C}"/>
    <cellStyle name="Normal 108" xfId="26189" xr:uid="{6E8E44CA-384C-4E55-ADA4-B99BF3A4A852}"/>
    <cellStyle name="Normal 108 2" xfId="26190" xr:uid="{FDED1E6D-591E-4B7E-B007-BF4D4A7A565D}"/>
    <cellStyle name="Normal 109" xfId="26191" xr:uid="{D0384F7C-E84F-4B48-B4BC-E0D65095CB53}"/>
    <cellStyle name="Normal 11" xfId="54" xr:uid="{7742783B-3CEE-47A9-85AF-B7477883E6A4}"/>
    <cellStyle name="Normal 11 2" xfId="55" xr:uid="{318E7B55-1930-412D-9F7E-5E4C11787048}"/>
    <cellStyle name="Normal 11 2 2" xfId="26192" xr:uid="{A13A013B-63DF-49C5-9FE6-84257BE3303E}"/>
    <cellStyle name="Normal 11 2 3" xfId="26193" xr:uid="{00ACF5C8-380D-46D9-81CD-B6E02C535989}"/>
    <cellStyle name="Normal 11 2_INPUT Allocators" xfId="26194" xr:uid="{A3E8A0AE-3890-4147-AAC9-0C7558E44FBF}"/>
    <cellStyle name="Normal 11 3" xfId="26195" xr:uid="{149F9E42-0DBD-4AC2-B611-4A8C6989BD8F}"/>
    <cellStyle name="Normal 11 3 2" xfId="26196" xr:uid="{A727E57B-DEE0-471B-95E0-27DDE5CC0510}"/>
    <cellStyle name="Normal 11 3_INPUT Allocators" xfId="26197" xr:uid="{501813A5-B9A6-4792-A436-C2978711775F}"/>
    <cellStyle name="Normal 11 4" xfId="26198" xr:uid="{19A45CB9-96B7-4AAA-A596-246AC97BA1E9}"/>
    <cellStyle name="Normal 11 5" xfId="26199" xr:uid="{11A9A79A-985B-422B-9D5B-B4289D5E2F0C}"/>
    <cellStyle name="Normal 11_INPUT Allocators" xfId="26200" xr:uid="{D38D4D68-9ED2-4783-ACFB-5D1D051C6DAA}"/>
    <cellStyle name="Normal 110" xfId="26201" xr:uid="{6CA0A76B-FAC0-4573-AEF1-E59DD7633746}"/>
    <cellStyle name="Normal 111" xfId="26202" xr:uid="{FB02A5AC-D9CF-414C-A294-A444ADD6A7D6}"/>
    <cellStyle name="Normal 112" xfId="26203" xr:uid="{FDE9A911-C9AA-4145-BA07-3593C3BA5C4C}"/>
    <cellStyle name="Normal 113" xfId="26204" xr:uid="{F60A618A-8BB4-46BF-BCE5-66C10656AA6E}"/>
    <cellStyle name="Normal 114" xfId="26205" xr:uid="{7431EC06-2009-46F5-85D9-AAA65826E28E}"/>
    <cellStyle name="Normal 115" xfId="26206" xr:uid="{8F6AE8BD-3A5B-4ACE-B6C7-1EED2F8137E1}"/>
    <cellStyle name="Normal 116" xfId="26207" xr:uid="{D0E92AE6-805F-434C-8D49-AFF665B4AA86}"/>
    <cellStyle name="Normal 117" xfId="26208" xr:uid="{DE6EB118-38C0-463D-A414-308E46EEF2B5}"/>
    <cellStyle name="Normal 117 2" xfId="26209" xr:uid="{A6355B31-FDB7-4C8E-B697-4EC959168518}"/>
    <cellStyle name="Normal 118" xfId="26210" xr:uid="{F03D5028-FBA5-4DF1-8005-1D9BC29E49B1}"/>
    <cellStyle name="Normal 118 2" xfId="26211" xr:uid="{792C6447-2F53-443C-848A-FDAB84862C75}"/>
    <cellStyle name="Normal 119" xfId="26212" xr:uid="{D8FAA2CE-6928-4A9C-ADF4-89D068965359}"/>
    <cellStyle name="Normal 12" xfId="56" xr:uid="{8EEA1110-4AFB-4F32-B754-A174FF6640AA}"/>
    <cellStyle name="Normal 12 2" xfId="26213" xr:uid="{D172A49C-5925-427D-BEC8-1A6A01EAC9C3}"/>
    <cellStyle name="Normal 12 3" xfId="26214" xr:uid="{F256A411-4AC2-4EE7-BE87-3A9CAC77CC7D}"/>
    <cellStyle name="Normal 12 4" xfId="26215" xr:uid="{7366E3A8-2B20-477E-A1CB-0BFBEC536166}"/>
    <cellStyle name="Normal 12 5" xfId="26216" xr:uid="{C1A29534-8805-4BEA-BA51-DFD9C5759E8C}"/>
    <cellStyle name="Normal 12_INPUT Allocators" xfId="26217" xr:uid="{D65B9A4F-3150-4057-9E08-33F86A89A5A7}"/>
    <cellStyle name="Normal 120" xfId="26218" xr:uid="{84A844AE-072D-472D-B527-B3CDBCBAB849}"/>
    <cellStyle name="Normal 121" xfId="26219" xr:uid="{B5C27B61-1681-4475-9446-7530B6C5B9D8}"/>
    <cellStyle name="Normal 122" xfId="26220" xr:uid="{762C9A6C-F616-43FE-A547-79BC75E38C99}"/>
    <cellStyle name="Normal 122 2" xfId="26221" xr:uid="{6FEA3D00-CE43-47E6-AA4C-D09EB44C8F35}"/>
    <cellStyle name="Normal 123" xfId="26222" xr:uid="{E1A173A5-54B6-47D9-BA8E-ED90B426C05E}"/>
    <cellStyle name="Normal 124" xfId="26223" xr:uid="{1D4C84C9-7EE3-4055-BFA4-8F821B128661}"/>
    <cellStyle name="Normal 124 2" xfId="26224" xr:uid="{5E0C4A50-7423-4CF7-9D62-2AACA0BF7A69}"/>
    <cellStyle name="Normal 125" xfId="26225" xr:uid="{70403E09-E3FF-42E7-AA8B-9F2532B810A4}"/>
    <cellStyle name="Normal 125 2" xfId="26226" xr:uid="{8530CD75-2385-440F-8DB6-CC5C8B5C3DD0}"/>
    <cellStyle name="Normal 126" xfId="26227" xr:uid="{E20E2925-4945-4E17-B2DB-963AEB1EAD0A}"/>
    <cellStyle name="Normal 126 2" xfId="26228" xr:uid="{91DE67B7-E3C7-49B5-AEDE-1D31394E1B44}"/>
    <cellStyle name="Normal 127" xfId="26229" xr:uid="{E854EF5D-01BD-4D6C-A19F-B3D6B80B2F05}"/>
    <cellStyle name="Normal 128" xfId="26230" xr:uid="{2F2E9931-3504-4E6B-95A5-46A63A4587FC}"/>
    <cellStyle name="Normal 129" xfId="26231" xr:uid="{C3303AF9-236A-4431-BBB0-FA38A4FE8806}"/>
    <cellStyle name="Normal 13" xfId="57" xr:uid="{785AEF4E-ACDC-4FC7-AB76-07EC31D9F4E0}"/>
    <cellStyle name="Normal 13 10" xfId="26232" xr:uid="{68CE742D-AD3C-4F80-9C1D-B79FB080D08C}"/>
    <cellStyle name="Normal 13 10 2" xfId="26233" xr:uid="{846D45B8-7B5D-4870-84AE-4442F01EBE0A}"/>
    <cellStyle name="Normal 13 10 3" xfId="26234" xr:uid="{4D2A472A-07C1-4376-BBD0-E1842DF79661}"/>
    <cellStyle name="Normal 13 10 4" xfId="26235" xr:uid="{C4A97AD6-1E81-4962-A2F9-3ADBCC7DA8A2}"/>
    <cellStyle name="Normal 13 11" xfId="26236" xr:uid="{A528870D-786A-4013-8069-0E6018026B89}"/>
    <cellStyle name="Normal 13 12" xfId="26237" xr:uid="{733316CB-EB7A-4EAD-BFF9-59F2FE4B1DD1}"/>
    <cellStyle name="Normal 13 13" xfId="26238" xr:uid="{9533F867-B9D1-4F07-8067-0456B23BB118}"/>
    <cellStyle name="Normal 13 14" xfId="26239" xr:uid="{255B9BFB-393C-406F-8A20-E9FAF61A3B11}"/>
    <cellStyle name="Normal 13 15" xfId="26240" xr:uid="{F3BB8178-3782-43A6-846F-94E692959FED}"/>
    <cellStyle name="Normal 13 16" xfId="26241" xr:uid="{F478DF7F-F30A-4CDA-AF32-26BD310D4E8E}"/>
    <cellStyle name="Normal 13 17" xfId="26242" xr:uid="{902FA5B7-6751-44A3-89E8-3A0E1DD23CC8}"/>
    <cellStyle name="Normal 13 18" xfId="26243" xr:uid="{0DB8C5B4-94F3-4311-A05C-416EE1BEC634}"/>
    <cellStyle name="Normal 13 19" xfId="26244" xr:uid="{B152C945-2631-4331-B35B-B8B0797077B5}"/>
    <cellStyle name="Normal 13 2" xfId="26245" xr:uid="{4ACDB0A0-C3DD-4CC4-881B-C511D2DDCBF0}"/>
    <cellStyle name="Normal 13 2 10" xfId="26246" xr:uid="{7496D198-8963-4E34-9558-49DCD8752590}"/>
    <cellStyle name="Normal 13 2 11" xfId="26247" xr:uid="{EDA4E458-A1A9-46C2-96A3-AB63D10E2C32}"/>
    <cellStyle name="Normal 13 2 12" xfId="26248" xr:uid="{39992C02-7C30-4175-89B9-4E29D0BF6EFB}"/>
    <cellStyle name="Normal 13 2 13" xfId="26249" xr:uid="{F084271B-2E23-4513-B0B2-BA7652E9CCBF}"/>
    <cellStyle name="Normal 13 2 2" xfId="26250" xr:uid="{AC6B1FE9-F42D-4B61-83DE-9C18C1DDD21B}"/>
    <cellStyle name="Normal 13 2 2 2" xfId="26251" xr:uid="{792C367D-97B5-494E-A37F-0C6474ABF3B3}"/>
    <cellStyle name="Normal 13 2 2 2 2" xfId="26252" xr:uid="{33A755F7-C7A2-4386-8F2C-61390661380F}"/>
    <cellStyle name="Normal 13 2 2 2 3" xfId="26253" xr:uid="{C26BA8BF-C879-4D4C-A214-CB8877A24EE9}"/>
    <cellStyle name="Normal 13 2 2 2 4" xfId="26254" xr:uid="{FBDF40E1-E90F-4215-937D-AD67D681ED9B}"/>
    <cellStyle name="Normal 13 2 2 2 5" xfId="26255" xr:uid="{34D76029-92FA-419D-8C5D-37A9A0365499}"/>
    <cellStyle name="Normal 13 2 2 3" xfId="26256" xr:uid="{368FD23B-65F8-4E3C-A592-3997529B8F93}"/>
    <cellStyle name="Normal 13 2 2 4" xfId="26257" xr:uid="{BD37EA03-C80A-4585-9089-DE1FC7775495}"/>
    <cellStyle name="Normal 13 2 2 5" xfId="26258" xr:uid="{A3D10737-300E-4F2D-B6A4-0A223266E5C6}"/>
    <cellStyle name="Normal 13 2 2 6" xfId="26259" xr:uid="{ED3C5076-3330-462A-9659-84D9A813D05B}"/>
    <cellStyle name="Normal 13 2 2 7" xfId="26260" xr:uid="{CDA6DB87-40E7-416E-9C97-A0E32F6A5615}"/>
    <cellStyle name="Normal 13 2 2 8" xfId="26261" xr:uid="{DC83E380-C7C0-459A-95A6-3A593D5B24FC}"/>
    <cellStyle name="Normal 13 2 2 9" xfId="26262" xr:uid="{29265992-738F-4275-9A1D-BD366A7558C2}"/>
    <cellStyle name="Normal 13 2 2_Int on Cust Dep" xfId="26263" xr:uid="{D422DBF9-3768-4EFB-AD63-2BAA21C45088}"/>
    <cellStyle name="Normal 13 2 3" xfId="26264" xr:uid="{533D1F2B-9656-4E60-B923-ED0715352C7E}"/>
    <cellStyle name="Normal 13 2 4" xfId="26265" xr:uid="{F0789988-6581-4994-B9BE-626AA8E28299}"/>
    <cellStyle name="Normal 13 2 5" xfId="26266" xr:uid="{4FC7ABAE-A2B5-462A-B887-8E34EB10A4BF}"/>
    <cellStyle name="Normal 13 2 6" xfId="26267" xr:uid="{AA5AE1C3-0DA9-4F93-A868-67D5152D39EB}"/>
    <cellStyle name="Normal 13 2 7" xfId="26268" xr:uid="{20A93C62-D716-4165-B28B-EA2DC4162B9C}"/>
    <cellStyle name="Normal 13 2 8" xfId="26269" xr:uid="{943E416D-431F-4E7B-A252-3ED4106B8822}"/>
    <cellStyle name="Normal 13 2 9" xfId="26270" xr:uid="{B9A1DF3D-3EC5-40D6-8E30-CDC8A6D98826}"/>
    <cellStyle name="Normal 13 2_INPUT Allocators" xfId="26271" xr:uid="{BD2606C2-6843-40CB-95A4-9EF32EBEC898}"/>
    <cellStyle name="Normal 13 20" xfId="26272" xr:uid="{74FCDC57-79A9-4FDB-BE04-42487F2A04B5}"/>
    <cellStyle name="Normal 13 3" xfId="26273" xr:uid="{DAAE21E7-EF15-4EB0-8BB9-966ECD29BBCC}"/>
    <cellStyle name="Normal 13 3 10" xfId="26274" xr:uid="{D69F24B2-4C81-44F1-85AF-F2E6FC02AEB8}"/>
    <cellStyle name="Normal 13 3 11" xfId="26275" xr:uid="{DF3C55F9-24B0-496B-B0F7-ECB10F234A87}"/>
    <cellStyle name="Normal 13 3 12" xfId="26276" xr:uid="{FBEEB7DD-D1AB-4D04-AD4E-2C981FAB6CE2}"/>
    <cellStyle name="Normal 13 3 13" xfId="26277" xr:uid="{A597B848-D213-4EE6-ADB4-F4BBCCACC9AC}"/>
    <cellStyle name="Normal 13 3 14" xfId="26278" xr:uid="{ED6DDBB0-434D-4BB0-AE81-0B6EC4E00E5B}"/>
    <cellStyle name="Normal 13 3 15" xfId="26279" xr:uid="{ACCBEEC5-885B-4A85-985E-524B14494A9A}"/>
    <cellStyle name="Normal 13 3 2" xfId="26280" xr:uid="{5993A1E1-116D-4A90-90EB-95337009573F}"/>
    <cellStyle name="Normal 13 3 2 2" xfId="26281" xr:uid="{0F2D9132-BBCB-4741-A2E3-9CA5B48652C8}"/>
    <cellStyle name="Normal 13 3 2 2 2" xfId="26282" xr:uid="{3F94620A-8C40-4655-A1F5-91C9D4A3A4EE}"/>
    <cellStyle name="Normal 13 3 2 2 3" xfId="26283" xr:uid="{4C688CCE-9D93-4E73-B018-45277DB485A6}"/>
    <cellStyle name="Normal 13 3 2 2 4" xfId="26284" xr:uid="{89C4908F-68E7-48F8-8D0E-DA8389F95172}"/>
    <cellStyle name="Normal 13 3 2 2 5" xfId="26285" xr:uid="{F8BE7861-AD1F-4DEC-9D0B-5B2C3E912275}"/>
    <cellStyle name="Normal 13 3 2 3" xfId="26286" xr:uid="{A8F62932-4620-4023-9A5C-E271594479CD}"/>
    <cellStyle name="Normal 13 3 2 4" xfId="26287" xr:uid="{0F919DE0-0F8F-4DE9-819E-B4A860C54DAE}"/>
    <cellStyle name="Normal 13 3 2 5" xfId="26288" xr:uid="{87EB8DE7-7666-4283-A8EE-0ACC5011B683}"/>
    <cellStyle name="Normal 13 3 2 6" xfId="26289" xr:uid="{E593DADF-D191-4D75-950D-FB1A9C821BEF}"/>
    <cellStyle name="Normal 13 3 2 7" xfId="26290" xr:uid="{D97EFD31-3385-4D75-9E25-BE8432D1ED87}"/>
    <cellStyle name="Normal 13 3 2 8" xfId="26291" xr:uid="{683BC4EA-44E2-4B7E-A208-1D4255AA7032}"/>
    <cellStyle name="Normal 13 3 2 9" xfId="26292" xr:uid="{40F317DD-C9F3-4DF3-8D82-DC8BA122BD84}"/>
    <cellStyle name="Normal 13 3 2_Int on Cust Dep" xfId="26293" xr:uid="{3F4FF68F-467A-40EF-9590-E82F8E2FA1B6}"/>
    <cellStyle name="Normal 13 3 3" xfId="26294" xr:uid="{1A24174A-10DA-4CA0-B321-FB1AB767F293}"/>
    <cellStyle name="Normal 13 3 3 2" xfId="26295" xr:uid="{FD8626F8-B807-4BBB-8840-AD486FD86B8E}"/>
    <cellStyle name="Normal 13 3 3 2 2" xfId="26296" xr:uid="{3941DE4A-DF75-4FE5-8FE0-0D6A321546AE}"/>
    <cellStyle name="Normal 13 3 3 2 3" xfId="26297" xr:uid="{0962F843-C48F-47E8-B1A8-D179C0CC5BED}"/>
    <cellStyle name="Normal 13 3 3 2 4" xfId="26298" xr:uid="{E7B467A6-9E1B-411D-BDE6-0708CB90FBF7}"/>
    <cellStyle name="Normal 13 3 3 2 5" xfId="26299" xr:uid="{296661CC-84A2-495B-87AC-BB6F228DBBA9}"/>
    <cellStyle name="Normal 13 3 3 3" xfId="26300" xr:uid="{124DA273-27B6-4B9E-A00B-E6D7B3EB9AF6}"/>
    <cellStyle name="Normal 13 3 3 4" xfId="26301" xr:uid="{CA6F0EEE-11F2-45AB-8DA1-1E43028B04C5}"/>
    <cellStyle name="Normal 13 3 3 5" xfId="26302" xr:uid="{A1B38BC6-6B1C-4913-9784-18A2D1D3E9AE}"/>
    <cellStyle name="Normal 13 3 3 6" xfId="26303" xr:uid="{41650437-F518-4D65-BE77-26598325C7F2}"/>
    <cellStyle name="Normal 13 3 3 7" xfId="26304" xr:uid="{706B1DB8-B9EF-4E29-884E-A046B060A9D1}"/>
    <cellStyle name="Normal 13 3 3 8" xfId="26305" xr:uid="{857FBF58-A398-48DD-8649-A0BFEC6F4D50}"/>
    <cellStyle name="Normal 13 3 3 9" xfId="26306" xr:uid="{3BCBA6FC-6F9B-4F1F-989F-DD588BBDCE3A}"/>
    <cellStyle name="Normal 13 3 3_Int on Cust Dep" xfId="26307" xr:uid="{B42FD037-BE27-402D-AB60-C48510AC5007}"/>
    <cellStyle name="Normal 13 3 4" xfId="26308" xr:uid="{CF5BEBF4-01E1-48A5-BF31-987F9CDC344A}"/>
    <cellStyle name="Normal 13 3 4 2" xfId="26309" xr:uid="{27A60AD1-3818-474F-B341-C263C96EE12E}"/>
    <cellStyle name="Normal 13 3 4 3" xfId="26310" xr:uid="{7FE64213-29EC-41DC-8694-670AFE304C0D}"/>
    <cellStyle name="Normal 13 3 4 4" xfId="26311" xr:uid="{A2BFFFF0-E859-4AF4-879B-40D17B368793}"/>
    <cellStyle name="Normal 13 3 4 5" xfId="26312" xr:uid="{5A348986-D7B3-4510-BDE6-AAC1F31EA53D}"/>
    <cellStyle name="Normal 13 3 5" xfId="26313" xr:uid="{445BC899-B4B2-4189-BED1-9D7AB38B3D84}"/>
    <cellStyle name="Normal 13 3 5 2" xfId="26314" xr:uid="{1205B9F5-7B5C-4165-868B-45D82883A1F1}"/>
    <cellStyle name="Normal 13 3 5 3" xfId="26315" xr:uid="{841D8F7D-6FE9-4D04-B7CC-4C8A728F1C97}"/>
    <cellStyle name="Normal 13 3 5 4" xfId="26316" xr:uid="{D8BF5EF8-C213-4488-B155-29BA1501347D}"/>
    <cellStyle name="Normal 13 3 6" xfId="26317" xr:uid="{DBAB164F-8836-4C40-AC09-84C1E6419D47}"/>
    <cellStyle name="Normal 13 3 7" xfId="26318" xr:uid="{7D347D4F-3CF8-41F1-B5AD-D3B2071FD6E4}"/>
    <cellStyle name="Normal 13 3 8" xfId="26319" xr:uid="{1C3C0CE0-1062-4579-A98F-4E90AA0E2725}"/>
    <cellStyle name="Normal 13 3 9" xfId="26320" xr:uid="{555F172A-2EC3-4CF0-A54F-F5B4BBDFB79D}"/>
    <cellStyle name="Normal 13 3_INPUT Allocators" xfId="26321" xr:uid="{BD257BDA-DE07-46E1-97E2-D5B6780A5239}"/>
    <cellStyle name="Normal 13 4" xfId="26322" xr:uid="{228078C9-5583-4F5A-B756-E6E5FD4D54C3}"/>
    <cellStyle name="Normal 13 4 2" xfId="26323" xr:uid="{52242E6D-AE5E-4A90-BDCD-A0870D3A9CA9}"/>
    <cellStyle name="Normal 13 4 2 2" xfId="26324" xr:uid="{62E07D26-CB56-4CC1-83B6-EA49D7DA4550}"/>
    <cellStyle name="Normal 13 4 2 3" xfId="26325" xr:uid="{5D51E63E-AB85-4CDD-BCF0-D73093A7EACF}"/>
    <cellStyle name="Normal 13 4 2 4" xfId="26326" xr:uid="{877D6417-8EDD-40FE-8DF0-D2986A2CCE92}"/>
    <cellStyle name="Normal 13 4 2 5" xfId="26327" xr:uid="{800B7DE8-36EE-45F6-8CAE-49044EA8668D}"/>
    <cellStyle name="Normal 13 4 3" xfId="26328" xr:uid="{E5A0567C-C6A3-4EB2-A296-D73E74DB3479}"/>
    <cellStyle name="Normal 13 4 4" xfId="26329" xr:uid="{0EC3DE34-FCE8-4395-9538-E547C7E24941}"/>
    <cellStyle name="Normal 13 4 5" xfId="26330" xr:uid="{BCE7496E-F129-4D9E-9E65-890BE48132D8}"/>
    <cellStyle name="Normal 13 4 6" xfId="26331" xr:uid="{13A038EC-F4AA-4630-9022-82AE1586D3C0}"/>
    <cellStyle name="Normal 13 4 7" xfId="26332" xr:uid="{3579E295-BA43-41FB-86BC-C60DD2DDA042}"/>
    <cellStyle name="Normal 13 4 8" xfId="26333" xr:uid="{31CB6F35-5401-4EEB-8F3D-73E5F3A91BCD}"/>
    <cellStyle name="Normal 13 4 9" xfId="26334" xr:uid="{0D2A9450-775F-4ACE-AE48-70E77F75E3B1}"/>
    <cellStyle name="Normal 13 4_Int on Cust Dep" xfId="26335" xr:uid="{B090C657-71CE-46B3-8D51-12FC6ADDD35B}"/>
    <cellStyle name="Normal 13 5" xfId="26336" xr:uid="{31A3FE8D-7DA3-4261-B656-B6BA301E5C10}"/>
    <cellStyle name="Normal 13 6" xfId="26337" xr:uid="{67A3C98D-2C6D-4409-90CA-83493A4001B5}"/>
    <cellStyle name="Normal 13 7" xfId="26338" xr:uid="{402A6D8C-D2F2-48B7-A94D-FBD762D124A2}"/>
    <cellStyle name="Normal 13 8" xfId="26339" xr:uid="{69F52885-988B-4735-873C-2D8E338AF75E}"/>
    <cellStyle name="Normal 13 8 2" xfId="26340" xr:uid="{1E96DA8C-FE1C-495B-8423-9F249069FA71}"/>
    <cellStyle name="Normal 13 8 2 2" xfId="26341" xr:uid="{433E51E4-42CE-49C6-AC7D-0F4317331F0A}"/>
    <cellStyle name="Normal 13 8 2 3" xfId="26342" xr:uid="{393B6020-DFF4-40AA-B4A8-18797F4FC7A3}"/>
    <cellStyle name="Normal 13 8 2 4" xfId="26343" xr:uid="{35B4C762-52B4-44EB-AEB4-8731493570F0}"/>
    <cellStyle name="Normal 13 8 2 5" xfId="26344" xr:uid="{292C164C-929B-432A-93EB-934BFCB30272}"/>
    <cellStyle name="Normal 13 8 3" xfId="26345" xr:uid="{7764E739-79A4-418D-A34E-D8A6F0270077}"/>
    <cellStyle name="Normal 13 8 4" xfId="26346" xr:uid="{05E1EBFB-BF86-437F-934F-FE1C7C473738}"/>
    <cellStyle name="Normal 13 8 5" xfId="26347" xr:uid="{7EA9178C-0094-41AE-97CC-41A4067EF39E}"/>
    <cellStyle name="Normal 13 8 6" xfId="26348" xr:uid="{4889B594-5CF6-4748-A909-5BACC7DA9E68}"/>
    <cellStyle name="Normal 13 8 7" xfId="26349" xr:uid="{AC6360C8-BBB9-4086-937D-C11ABEECA45D}"/>
    <cellStyle name="Normal 13 8 8" xfId="26350" xr:uid="{1E960460-8333-46BE-9B91-AA5C12FC5295}"/>
    <cellStyle name="Normal 13 8 9" xfId="26351" xr:uid="{625DF7DA-5C60-48D9-BF3B-045B70145A4B}"/>
    <cellStyle name="Normal 13 8_Int on Cust Dep" xfId="26352" xr:uid="{23DDF689-629A-42D0-9BB1-02E5A58877F3}"/>
    <cellStyle name="Normal 13 9" xfId="26353" xr:uid="{CBBAD0AD-C86E-442F-A262-17960969464C}"/>
    <cellStyle name="Normal 13 9 2" xfId="26354" xr:uid="{273305A1-5046-452E-89C0-5C4304B49B62}"/>
    <cellStyle name="Normal 13 9 3" xfId="26355" xr:uid="{C057AD17-4641-4E14-B892-C5360ADD237C}"/>
    <cellStyle name="Normal 13 9 4" xfId="26356" xr:uid="{8EBA1DF7-5B6E-4A23-9346-69D2D949E894}"/>
    <cellStyle name="Normal 13 9 5" xfId="26357" xr:uid="{267AA0A8-2811-4AE2-B020-80AC15EC04F4}"/>
    <cellStyle name="Normal 13_INPUT Allocators" xfId="26358" xr:uid="{C368F84E-B42A-4B03-8C99-EA440E52577C}"/>
    <cellStyle name="Normal 130" xfId="26359" xr:uid="{C08F46CE-9D2C-49D2-842F-936E17506435}"/>
    <cellStyle name="Normal 130 2" xfId="26360" xr:uid="{2948F71C-F52C-4D2C-814A-E38F9F4567CB}"/>
    <cellStyle name="Normal 131" xfId="26361" xr:uid="{7322A983-1A79-43E0-A1EC-E2AE0559F560}"/>
    <cellStyle name="Normal 132" xfId="26362" xr:uid="{F268CDC3-689E-4CD3-BE40-4D0B45938FE9}"/>
    <cellStyle name="Normal 133" xfId="26363" xr:uid="{35677D0F-7905-421F-9CEA-65AB292CD6C2}"/>
    <cellStyle name="Normal 134" xfId="26364" xr:uid="{445E9E1D-5767-4EBE-8EB5-5DC241086E7E}"/>
    <cellStyle name="Normal 135" xfId="26365" xr:uid="{49949C26-0E9A-43AD-92F5-F2CB33E47209}"/>
    <cellStyle name="Normal 136" xfId="26366" xr:uid="{D40E2D01-34DC-43C9-A374-F967BB834713}"/>
    <cellStyle name="Normal 137" xfId="26367" xr:uid="{EF8611C0-1EC0-4BC3-804C-377B27EB8A00}"/>
    <cellStyle name="Normal 138" xfId="26368" xr:uid="{42104D34-725E-4772-95D3-0DC00C74C367}"/>
    <cellStyle name="Normal 138 2" xfId="26369" xr:uid="{29A4A31F-E379-448E-BA91-1AF8A25BD3B0}"/>
    <cellStyle name="Normal 139" xfId="26370" xr:uid="{A0139ED7-3CF4-415F-AC58-982CF8BDAC48}"/>
    <cellStyle name="Normal 14" xfId="5" xr:uid="{00000000-0005-0000-0000-000006000000}"/>
    <cellStyle name="Normal 14 10" xfId="26371" xr:uid="{93D79F70-1427-4F8A-BE6F-5FD712744630}"/>
    <cellStyle name="Normal 14 11" xfId="26372" xr:uid="{F234C1D2-6EC8-4A13-A783-F512894084F1}"/>
    <cellStyle name="Normal 14 12" xfId="26373" xr:uid="{9E1ADA49-1B02-49A3-A9E8-68E01E191863}"/>
    <cellStyle name="Normal 14 13" xfId="26374" xr:uid="{7A9880F0-4FB5-4C41-8C4C-6858465EC0D2}"/>
    <cellStyle name="Normal 14 13 10" xfId="26375" xr:uid="{7ADBC0EE-FD51-4A0A-881C-31A782B20956}"/>
    <cellStyle name="Normal 14 13 11" xfId="26376" xr:uid="{D1B1D547-A962-44B9-8194-ED35E1CE59DE}"/>
    <cellStyle name="Normal 14 13 12" xfId="26377" xr:uid="{8C9A5307-D47C-47EC-8CC8-D2D5A3ACB1D3}"/>
    <cellStyle name="Normal 14 13 13" xfId="26378" xr:uid="{53FA69CC-2BF4-45FE-82FB-737B9A0ADF03}"/>
    <cellStyle name="Normal 14 13 14" xfId="26379" xr:uid="{24EB304C-28AF-4DC5-9C77-E4CE5F8E5C8C}"/>
    <cellStyle name="Normal 14 13 2" xfId="26380" xr:uid="{53E26246-3F45-4C3D-8FA5-39BE1222115C}"/>
    <cellStyle name="Normal 14 13 3" xfId="26381" xr:uid="{5FB20E2C-1625-442C-A589-6B6402C55E24}"/>
    <cellStyle name="Normal 14 13 3 2" xfId="26382" xr:uid="{6D5F1D58-9904-47F3-BC90-3CC44685F408}"/>
    <cellStyle name="Normal 14 13 3 3" xfId="26383" xr:uid="{1A73FCC1-A7F5-4807-9A8E-9830F9D2E5E5}"/>
    <cellStyle name="Normal 14 13 3 4" xfId="26384" xr:uid="{EE741C51-1B6D-46BA-87D7-80CAC3E6A371}"/>
    <cellStyle name="Normal 14 13 3 5" xfId="26385" xr:uid="{730CF093-95EB-4B12-BB5B-4E92BA9C1344}"/>
    <cellStyle name="Normal 14 13 4" xfId="26386" xr:uid="{5801D108-9481-4ED3-A9A9-F7919128F343}"/>
    <cellStyle name="Normal 14 13 5" xfId="26387" xr:uid="{10E1D538-7355-42CD-820C-98C3E1B0130D}"/>
    <cellStyle name="Normal 14 13 6" xfId="26388" xr:uid="{DBC0E9A4-3012-40BA-872C-F6CC6C4ABEB1}"/>
    <cellStyle name="Normal 14 13 7" xfId="26389" xr:uid="{F97A5E06-65C6-4511-A6AB-089AE45E5D69}"/>
    <cellStyle name="Normal 14 13 8" xfId="26390" xr:uid="{3D99FA26-BEA5-44D3-A8A2-A626B912DC0B}"/>
    <cellStyle name="Normal 14 13 9" xfId="26391" xr:uid="{A5157F1D-42CC-404A-91C8-6CE816594CFA}"/>
    <cellStyle name="Normal 14 13_INPUT Allocators" xfId="26392" xr:uid="{933E7356-414C-465E-B215-EDB75F726921}"/>
    <cellStyle name="Normal 14 14" xfId="26393" xr:uid="{B230B33F-CD9D-4CD9-A88F-96CFE6C1BA54}"/>
    <cellStyle name="Normal 14 14 2" xfId="26394" xr:uid="{4287D7D2-E20C-446D-931C-E963AF6EDB97}"/>
    <cellStyle name="Normal 14 14 3" xfId="26395" xr:uid="{A8D59156-C65C-4A28-A540-DC47088D9B0A}"/>
    <cellStyle name="Normal 14 14 4" xfId="26396" xr:uid="{3D15435D-2B4E-4BBD-A880-5D18C90B6157}"/>
    <cellStyle name="Normal 14 14 5" xfId="26397" xr:uid="{59FADD23-1164-4737-8EB4-F2761B4C5552}"/>
    <cellStyle name="Normal 14 14 6" xfId="26398" xr:uid="{0671A3AF-5B2C-435E-9738-FED9F4E8F7A8}"/>
    <cellStyle name="Normal 14 14_INPUT Allocators" xfId="26399" xr:uid="{C27BA7B8-2894-41FF-BA58-B211F53B396F}"/>
    <cellStyle name="Normal 14 15" xfId="26400" xr:uid="{D0E9BAA4-CC8F-4DB9-A05B-CFB478AEE6F0}"/>
    <cellStyle name="Normal 14 16" xfId="26401" xr:uid="{A8F9AA1C-44A4-49E8-BB6A-6FC6EE44641B}"/>
    <cellStyle name="Normal 14 17" xfId="26402" xr:uid="{B242AB26-CA17-4D7D-A464-CA14B00259AC}"/>
    <cellStyle name="Normal 14 17 2" xfId="26403" xr:uid="{AA3884CF-35E4-4853-9B7C-DC672EFEF2E1}"/>
    <cellStyle name="Normal 14 17 2 2" xfId="26404" xr:uid="{9EC07FF5-CBD9-4E1A-AC25-A6676734F414}"/>
    <cellStyle name="Normal 14 17 2 3" xfId="26405" xr:uid="{199FB2CC-DC45-4C40-9BB0-70F3105BBBB4}"/>
    <cellStyle name="Normal 14 17 2 4" xfId="26406" xr:uid="{4F1C3DD2-1A5A-4EC2-B101-3D1EB654F922}"/>
    <cellStyle name="Normal 14 17 2 5" xfId="26407" xr:uid="{B6B5E05E-D118-4A34-A34F-B05532AE92E5}"/>
    <cellStyle name="Normal 14 17 3" xfId="26408" xr:uid="{2B9A076B-A872-400E-BA45-F58246C1F68D}"/>
    <cellStyle name="Normal 14 17 4" xfId="26409" xr:uid="{1CDD22CC-C754-47E2-B03E-4519A94216D1}"/>
    <cellStyle name="Normal 14 17 5" xfId="26410" xr:uid="{EB98B013-7F10-4456-BCDE-CF6E851E5C33}"/>
    <cellStyle name="Normal 14 17 6" xfId="26411" xr:uid="{6BB2D243-021B-4CFD-9C46-15E4A6D4E19C}"/>
    <cellStyle name="Normal 14 17 7" xfId="26412" xr:uid="{44112E6F-E43D-4C2E-B660-BA1EEB12361C}"/>
    <cellStyle name="Normal 14 17 8" xfId="26413" xr:uid="{93E27FF2-024A-4773-853B-3C8B806522C1}"/>
    <cellStyle name="Normal 14 17 9" xfId="26414" xr:uid="{1FB51809-A624-4892-8C86-36B313EDE146}"/>
    <cellStyle name="Normal 14 17_Int on Cust Dep" xfId="26415" xr:uid="{38E6F9DB-9920-41A2-A81D-4B5D3A89CD20}"/>
    <cellStyle name="Normal 14 18" xfId="26416" xr:uid="{AF913F5A-C643-43E6-BE61-93FF93B74E6C}"/>
    <cellStyle name="Normal 14 18 2" xfId="26417" xr:uid="{D2C2399A-AA8E-4B84-932B-4C59AD7AD788}"/>
    <cellStyle name="Normal 14 18 3" xfId="26418" xr:uid="{1329CC68-6CBF-4561-BB09-6BED6808A367}"/>
    <cellStyle name="Normal 14 18 4" xfId="26419" xr:uid="{37179454-3B06-4AC6-B2E5-6B851966A533}"/>
    <cellStyle name="Normal 14 18 5" xfId="26420" xr:uid="{E12C52FF-CF03-4588-8BF1-8D5E60F6FFC0}"/>
    <cellStyle name="Normal 14 19" xfId="26421" xr:uid="{E37E2A66-88E3-455B-8855-C70D38FE11EE}"/>
    <cellStyle name="Normal 14 19 2" xfId="26422" xr:uid="{9FE11E94-12CE-42B0-8137-04A4F5D6C63B}"/>
    <cellStyle name="Normal 14 19 3" xfId="26423" xr:uid="{B850AA83-7008-4BCD-91E1-372E2CA82B83}"/>
    <cellStyle name="Normal 14 19 4" xfId="26424" xr:uid="{9D7B92F3-EC04-4ED5-B577-81C00292A3D9}"/>
    <cellStyle name="Normal 14 2" xfId="26425" xr:uid="{1A0CF1DC-3524-463B-81A5-BA6CC11647C8}"/>
    <cellStyle name="Normal 14 2 10" xfId="26426" xr:uid="{553B7647-C588-4017-912D-B0CE475997AB}"/>
    <cellStyle name="Normal 14 2 11" xfId="26427" xr:uid="{DB9EA26F-B42A-4BA9-BDCA-01EDB105BFE7}"/>
    <cellStyle name="Normal 14 2 12" xfId="26428" xr:uid="{C40F5B6B-DA5A-4F47-9919-F141A2EAD4CE}"/>
    <cellStyle name="Normal 14 2 13" xfId="26429" xr:uid="{93BD1353-953B-4982-8EC3-7256BF409F7C}"/>
    <cellStyle name="Normal 14 2 14" xfId="26430" xr:uid="{0367A0FA-49EE-4BB4-BA73-35010DF49326}"/>
    <cellStyle name="Normal 14 2 15" xfId="26431" xr:uid="{2759517F-9443-4B33-AB16-F0C7E2FE1376}"/>
    <cellStyle name="Normal 14 2 16" xfId="26432" xr:uid="{D9724FC3-8C95-4189-B898-F04EEBA4353F}"/>
    <cellStyle name="Normal 14 2 17" xfId="26433" xr:uid="{B8005E4A-A520-40A1-B7E2-C646F227A5EC}"/>
    <cellStyle name="Normal 14 2 2" xfId="26434" xr:uid="{6DFB2F49-1C63-4713-A58B-9B31CD4DAD18}"/>
    <cellStyle name="Normal 14 2 2 2" xfId="26435" xr:uid="{38B17FF3-3CD9-485C-91F7-E87C88AF2AB8}"/>
    <cellStyle name="Normal 14 2 2_INPUT Allocators" xfId="26436" xr:uid="{E197D686-8A1F-408C-A40B-704C04C0C53A}"/>
    <cellStyle name="Normal 14 2 3" xfId="26437" xr:uid="{E57A6C5F-F47E-4A50-B8CA-E99CD9692063}"/>
    <cellStyle name="Normal 14 2 4" xfId="26438" xr:uid="{8414DC0A-84CA-4187-AAF7-928997435DBE}"/>
    <cellStyle name="Normal 14 2 5" xfId="26439" xr:uid="{3FB50B2E-3A51-46F7-9C19-CE5E2ADDDDBA}"/>
    <cellStyle name="Normal 14 2 5 10" xfId="26440" xr:uid="{9CBD33E5-C156-4002-812E-C5A043477513}"/>
    <cellStyle name="Normal 14 2 5 11" xfId="26441" xr:uid="{BBE5B5AD-33ED-4466-9F77-BEE3FC38F491}"/>
    <cellStyle name="Normal 14 2 5 12" xfId="26442" xr:uid="{B781C3FC-224F-4059-AF88-7FCCDF3A87B7}"/>
    <cellStyle name="Normal 14 2 5 13" xfId="26443" xr:uid="{3798B303-122F-4D49-AF61-6AE2E29F0065}"/>
    <cellStyle name="Normal 14 2 5 14" xfId="26444" xr:uid="{385E13FE-34DF-49B4-B76B-32BC2BB3554E}"/>
    <cellStyle name="Normal 14 2 5 15" xfId="26445" xr:uid="{A40A15C0-3DC1-487C-B242-3266BD3AF9CA}"/>
    <cellStyle name="Normal 14 2 5 2" xfId="26446" xr:uid="{D02EC0EE-9ACC-48E0-B2F6-87DCA123F8D0}"/>
    <cellStyle name="Normal 14 2 5 2 10" xfId="26447" xr:uid="{4F440D33-81A9-4AF9-82DC-EB395122F952}"/>
    <cellStyle name="Normal 14 2 5 2 2" xfId="26448" xr:uid="{4B4BC8F7-3097-4C8C-9EE6-E1D23982FD35}"/>
    <cellStyle name="Normal 14 2 5 2 2 2" xfId="26449" xr:uid="{6A086784-9FF6-445B-8B82-C3B0E370B40E}"/>
    <cellStyle name="Normal 14 2 5 2 2 3" xfId="26450" xr:uid="{AC6843A3-C2BA-44A9-BD75-B3E0AD687BEC}"/>
    <cellStyle name="Normal 14 2 5 2 2 4" xfId="26451" xr:uid="{98F736B6-8576-4E7B-B411-6119F26D689D}"/>
    <cellStyle name="Normal 14 2 5 2 2 5" xfId="26452" xr:uid="{DD474DAF-7380-4144-8A6B-3DC260819DA0}"/>
    <cellStyle name="Normal 14 2 5 2 3" xfId="26453" xr:uid="{7D4D0B79-F7D9-4172-BD86-03F6B0124098}"/>
    <cellStyle name="Normal 14 2 5 2 4" xfId="26454" xr:uid="{F46FE0D9-F0CF-4ED2-BD48-79CD55A856D1}"/>
    <cellStyle name="Normal 14 2 5 2 5" xfId="26455" xr:uid="{26CBD058-6D59-439B-A5B7-1E5C053BC9FD}"/>
    <cellStyle name="Normal 14 2 5 2 6" xfId="26456" xr:uid="{D3E22CC2-674A-42CF-BE1E-49E19BB865AF}"/>
    <cellStyle name="Normal 14 2 5 2 7" xfId="26457" xr:uid="{00BDF451-3B31-433D-8D2A-A511A6F8ED96}"/>
    <cellStyle name="Normal 14 2 5 2 7 2" xfId="26458" xr:uid="{D964E13C-785A-4FB3-8D0A-7023D943597B}"/>
    <cellStyle name="Normal 14 2 5 2 8" xfId="26459" xr:uid="{B7BF8A69-8269-4CF7-A0C2-4C815A9B7B7E}"/>
    <cellStyle name="Normal 14 2 5 2 9" xfId="26460" xr:uid="{36F107CE-A1D8-478F-B921-0208705D82EB}"/>
    <cellStyle name="Normal 14 2 5 2_Int on Cust Dep" xfId="26461" xr:uid="{B58E65CA-905B-4466-8D54-297CD5AA2403}"/>
    <cellStyle name="Normal 14 2 5 3" xfId="26462" xr:uid="{C29907A5-C737-457F-BD7D-7457191F2B36}"/>
    <cellStyle name="Normal 14 2 5 4" xfId="26463" xr:uid="{77F5F38D-BC63-4070-9FC0-A2C7F29B1598}"/>
    <cellStyle name="Normal 14 2 5 4 2" xfId="26464" xr:uid="{35F7DC68-5B9D-4B3C-B722-D0D8335434EC}"/>
    <cellStyle name="Normal 14 2 5 4 3" xfId="26465" xr:uid="{7E1D12CB-9BA5-4269-B804-695CD7919843}"/>
    <cellStyle name="Normal 14 2 5 4 4" xfId="26466" xr:uid="{AF2177C6-197B-4E81-8040-5D0BDBD65897}"/>
    <cellStyle name="Normal 14 2 5 4 5" xfId="26467" xr:uid="{DBAAE743-18CA-4723-BB2A-50ED97526CD5}"/>
    <cellStyle name="Normal 14 2 5 5" xfId="26468" xr:uid="{F2B87D3C-3015-4E55-AD35-3CD25F9C98F5}"/>
    <cellStyle name="Normal 14 2 5 6" xfId="26469" xr:uid="{0727FDC2-DCA4-4FB7-A421-A99B929EE5C4}"/>
    <cellStyle name="Normal 14 2 5 7" xfId="26470" xr:uid="{E9D7B5AB-1233-4CCC-A4FB-2C6123073C26}"/>
    <cellStyle name="Normal 14 2 5 8" xfId="26471" xr:uid="{A16474BB-24FB-46E6-9138-619995B54F95}"/>
    <cellStyle name="Normal 14 2 5 9" xfId="26472" xr:uid="{33DDB6BA-94A3-465C-9E1F-86408C4AABFB}"/>
    <cellStyle name="Normal 14 2 5_INPUT Allocators" xfId="26473" xr:uid="{7592083A-52C2-4036-9B6F-089ADF071822}"/>
    <cellStyle name="Normal 14 2 6" xfId="26474" xr:uid="{7E5EF2EB-C9B4-45A8-93CB-9C1B63543F68}"/>
    <cellStyle name="Normal 14 2 6 10" xfId="26475" xr:uid="{FBCF6573-2577-4426-8F39-6ADD69FC0B13}"/>
    <cellStyle name="Normal 14 2 6 11" xfId="26476" xr:uid="{508AA7E0-3E36-4AD6-8F90-11498B18E5F4}"/>
    <cellStyle name="Normal 14 2 6 12" xfId="26477" xr:uid="{4161CBC4-AA67-4CC0-8AE0-ACE6F623739C}"/>
    <cellStyle name="Normal 14 2 6 13" xfId="26478" xr:uid="{12050895-D7C9-4412-B0B9-1DF957BC4364}"/>
    <cellStyle name="Normal 14 2 6 14" xfId="26479" xr:uid="{75D060E4-0AEE-44C7-9DE6-31275F171B39}"/>
    <cellStyle name="Normal 14 2 6 2" xfId="26480" xr:uid="{36581D06-4B6E-4879-88D9-D5D65E7FEAC7}"/>
    <cellStyle name="Normal 14 2 6 3" xfId="26481" xr:uid="{11CF92AE-147C-4AFC-A0DC-E4DA6A9AD778}"/>
    <cellStyle name="Normal 14 2 6 3 2" xfId="26482" xr:uid="{192BAAA1-6ECC-4494-9DBA-902C79D7D304}"/>
    <cellStyle name="Normal 14 2 6 3 3" xfId="26483" xr:uid="{5F55CEF4-9062-4142-AC03-9296CE1985E5}"/>
    <cellStyle name="Normal 14 2 6 3 4" xfId="26484" xr:uid="{6726CC34-005A-49B7-B321-27C320F8260C}"/>
    <cellStyle name="Normal 14 2 6 3 5" xfId="26485" xr:uid="{96068BFF-DCD7-4D53-9AB2-DBA90918FE3F}"/>
    <cellStyle name="Normal 14 2 6 4" xfId="26486" xr:uid="{22DA87CA-F218-4F22-BE5D-F44B5A293D1B}"/>
    <cellStyle name="Normal 14 2 6 5" xfId="26487" xr:uid="{62F948A6-7FBB-426E-9617-7E094E029840}"/>
    <cellStyle name="Normal 14 2 6 6" xfId="26488" xr:uid="{DCB42D8E-25C9-4C80-92F0-CDB9B23C87A2}"/>
    <cellStyle name="Normal 14 2 6 7" xfId="26489" xr:uid="{4C0FE27B-2789-4DD6-93EA-F9FA565EA53F}"/>
    <cellStyle name="Normal 14 2 6 8" xfId="26490" xr:uid="{8C9B4E0C-8B88-4981-9CC1-1EA105850A8C}"/>
    <cellStyle name="Normal 14 2 6 9" xfId="26491" xr:uid="{EE202B84-71C5-4F56-8C43-A198752B6120}"/>
    <cellStyle name="Normal 14 2 6_INPUT Allocators" xfId="26492" xr:uid="{2FDF8F50-25DE-4E93-895B-AB5FD7439161}"/>
    <cellStyle name="Normal 14 2 7" xfId="26493" xr:uid="{FA2718F0-45C5-4C75-B79E-6E757D03AA69}"/>
    <cellStyle name="Normal 14 2 8" xfId="26494" xr:uid="{7BDA626F-8162-44F9-BDD2-E0A00D20375C}"/>
    <cellStyle name="Normal 14 2 8 2" xfId="26495" xr:uid="{E85291D8-0290-4903-B12C-49BF5F3BD553}"/>
    <cellStyle name="Normal 14 2 8 2 2" xfId="26496" xr:uid="{8F43CDAE-3063-4BFA-AF76-8D7A1884847B}"/>
    <cellStyle name="Normal 14 2 9" xfId="26497" xr:uid="{64A81B47-3735-4624-8416-55E33A4E21F1}"/>
    <cellStyle name="Normal 14 2_INPUT Allocators" xfId="26498" xr:uid="{47CB6AAB-4254-4DB9-9FBC-5B7CACA6F667}"/>
    <cellStyle name="Normal 14 20" xfId="26499" xr:uid="{4E137C10-7BB3-4E1D-8810-985D0BBC8DC5}"/>
    <cellStyle name="Normal 14 21" xfId="26500" xr:uid="{F0F6588B-47E7-473D-8B5E-F0639AB87A3C}"/>
    <cellStyle name="Normal 14 22" xfId="26501" xr:uid="{773799F7-1EEB-4C8F-9819-0F2EDC045786}"/>
    <cellStyle name="Normal 14 23" xfId="26502" xr:uid="{F7340490-6F28-4053-943E-A1E0D6EFE552}"/>
    <cellStyle name="Normal 14 24" xfId="26503" xr:uid="{810D89FC-396A-4136-8145-727B69F99897}"/>
    <cellStyle name="Normal 14 25" xfId="26504" xr:uid="{D20D36BD-A1EE-4DE8-BAC2-A5AF4959CA6C}"/>
    <cellStyle name="Normal 14 26" xfId="26505" xr:uid="{D5C42EA0-EB1F-4CF6-BA0B-C3D324E2658C}"/>
    <cellStyle name="Normal 14 27" xfId="26506" xr:uid="{605F999E-D67D-4C08-8493-DE8CA1423937}"/>
    <cellStyle name="Normal 14 27 2" xfId="26507" xr:uid="{1BC5C8A8-AFD4-45A8-9D87-63D2AEC73148}"/>
    <cellStyle name="Normal 14 28" xfId="26508" xr:uid="{75C0A8D5-2406-46BD-B587-BBB79BB30D2A}"/>
    <cellStyle name="Normal 14 29" xfId="26509" xr:uid="{DF9B6663-1870-493E-ACEB-F6DAA7133213}"/>
    <cellStyle name="Normal 14 3" xfId="26510" xr:uid="{56DD4E21-8DD6-40BD-A089-4814DDD728F5}"/>
    <cellStyle name="Normal 14 3 2" xfId="26511" xr:uid="{9D6DDC80-7355-46F8-9001-20D56D8DEFB2}"/>
    <cellStyle name="Normal 14 3 2 2" xfId="26512" xr:uid="{0657955B-C841-4A63-B658-4DBFC62D80D3}"/>
    <cellStyle name="Normal 14 3 2_INPUT Allocators" xfId="26513" xr:uid="{F74AE3E9-8139-4EE2-9BF4-D344C7A1B343}"/>
    <cellStyle name="Normal 14 3 3" xfId="26514" xr:uid="{F39117C3-C8B9-4649-9201-8220B6E711AA}"/>
    <cellStyle name="Normal 14 3 4" xfId="26515" xr:uid="{6465F3E1-7275-4294-B83D-74E688325825}"/>
    <cellStyle name="Normal 14 3 5" xfId="26516" xr:uid="{7DD5DF7F-539D-4ECA-854C-A509B167AA60}"/>
    <cellStyle name="Normal 14 3 6" xfId="26517" xr:uid="{343ECAC9-1718-4781-B5F0-D76E2D454C77}"/>
    <cellStyle name="Normal 14 3_INPUT Allocators" xfId="26518" xr:uid="{994853D5-7625-4A90-9AD4-635EC36AF712}"/>
    <cellStyle name="Normal 14 30" xfId="26519" xr:uid="{C85D6862-C422-4F80-BDA7-720E0EBDB698}"/>
    <cellStyle name="Normal 14 31" xfId="26520" xr:uid="{2DEB993F-70E8-4448-814A-73F1F0D7A7E2}"/>
    <cellStyle name="Normal 14 4" xfId="26521" xr:uid="{18CB229E-CD1C-483F-887B-9C048F0B113F}"/>
    <cellStyle name="Normal 14 4 2" xfId="26522" xr:uid="{F381095F-9D2C-4B36-859B-2123CF074262}"/>
    <cellStyle name="Normal 14 4 2 2" xfId="26523" xr:uid="{0C4DBD99-2ADE-4CE8-8517-47D6D83DACAC}"/>
    <cellStyle name="Normal 14 4 2_INPUT Allocators" xfId="26524" xr:uid="{2BAF8608-78CF-47E5-9465-C9D8F8332A93}"/>
    <cellStyle name="Normal 14 4 3" xfId="26525" xr:uid="{EF5D5536-E674-4C1B-8CC7-77EC9DD44CD5}"/>
    <cellStyle name="Normal 14 4 4" xfId="26526" xr:uid="{568D02C8-DCD1-4004-A897-961DDD733845}"/>
    <cellStyle name="Normal 14 4 5" xfId="26527" xr:uid="{542F3497-E4DE-464A-A239-4079E814093E}"/>
    <cellStyle name="Normal 14 4 6" xfId="26528" xr:uid="{5F9CEDF5-096F-45B9-9F0D-BE93467AB465}"/>
    <cellStyle name="Normal 14 4_INPUT Allocators" xfId="26529" xr:uid="{7EA90FC4-530F-4403-A3E1-83D0E6C0C4CA}"/>
    <cellStyle name="Normal 14 5" xfId="26530" xr:uid="{B2F10149-3331-48FA-A3F9-4151B31CB8A8}"/>
    <cellStyle name="Normal 14 5 2" xfId="26531" xr:uid="{C40C9838-8251-424C-A521-B9AD1D36F624}"/>
    <cellStyle name="Normal 14 5 2 2" xfId="26532" xr:uid="{21EFE6F9-7A87-4EF2-98FC-D40B50741B9F}"/>
    <cellStyle name="Normal 14 5 2_INPUT Allocators" xfId="26533" xr:uid="{7F1C672E-2BB8-4A16-AC46-B0E423C3B416}"/>
    <cellStyle name="Normal 14 5 3" xfId="26534" xr:uid="{CF6F58FA-4994-4000-A8CD-4D416A777852}"/>
    <cellStyle name="Normal 14 5 4" xfId="26535" xr:uid="{10F1DF79-3281-423E-922D-D8BAAA90C4B1}"/>
    <cellStyle name="Normal 14 5 5" xfId="26536" xr:uid="{D83B0C3C-DED9-450A-A1FF-B48929E0AC96}"/>
    <cellStyle name="Normal 14 5 6" xfId="26537" xr:uid="{D183114F-7CC9-421F-8537-41EF2490922B}"/>
    <cellStyle name="Normal 14 5_INPUT Allocators" xfId="26538" xr:uid="{2F2823A0-2554-4EE2-B004-ED6DA5921AA6}"/>
    <cellStyle name="Normal 14 6" xfId="26539" xr:uid="{70B31CEB-10B6-45FD-8BC1-AF201C7FFF75}"/>
    <cellStyle name="Normal 14 6 2" xfId="26540" xr:uid="{F2591E56-BFCF-4D1B-A2E5-00091983DC3E}"/>
    <cellStyle name="Normal 14 6 2 2" xfId="26541" xr:uid="{08EA3CB7-CA4A-4458-A0AF-0B7DF9929CF2}"/>
    <cellStyle name="Normal 14 6 2_INPUT Allocators" xfId="26542" xr:uid="{4D70AA61-8B0E-4BF2-B7D8-E3D979A4D901}"/>
    <cellStyle name="Normal 14 6 3" xfId="26543" xr:uid="{8D606AE2-FBAA-42FB-A7E4-2198F7CCF615}"/>
    <cellStyle name="Normal 14 6 4" xfId="26544" xr:uid="{DF27510A-6493-470D-A78A-5B1044AFB692}"/>
    <cellStyle name="Normal 14 6_INPUT Allocators" xfId="26545" xr:uid="{65195198-C711-48A4-8C86-46F2AEAB4986}"/>
    <cellStyle name="Normal 14 7" xfId="26546" xr:uid="{20063B8C-CBCD-46EB-9FB8-FCDFF5DD1F94}"/>
    <cellStyle name="Normal 14 7 2" xfId="26547" xr:uid="{1F90339A-74F9-4E5B-9EB9-73B4CC60BEAD}"/>
    <cellStyle name="Normal 14 7 2 2" xfId="26548" xr:uid="{03755B9B-E106-40BE-8795-7906D6359BCC}"/>
    <cellStyle name="Normal 14 7 2_INPUT Allocators" xfId="26549" xr:uid="{318CE89D-4291-434A-ABC5-4DF0F725E9B4}"/>
    <cellStyle name="Normal 14 7 3" xfId="26550" xr:uid="{CC81DB99-9BAD-48A1-875C-1AB043E3564D}"/>
    <cellStyle name="Normal 14 7 4" xfId="26551" xr:uid="{8412DA97-EE68-43DB-85D9-B436F788198F}"/>
    <cellStyle name="Normal 14 7_INPUT Allocators" xfId="26552" xr:uid="{46A18703-8012-4391-BD21-AC1438A16B83}"/>
    <cellStyle name="Normal 14 8" xfId="26553" xr:uid="{153BD898-6F00-4617-BB31-0CFD858E30D8}"/>
    <cellStyle name="Normal 14 8 2" xfId="26554" xr:uid="{A8B4E996-1847-4200-88C7-757D32CBB057}"/>
    <cellStyle name="Normal 14 8 2 2" xfId="26555" xr:uid="{0CAC2972-7A1C-46D4-8CA4-5D57040C0093}"/>
    <cellStyle name="Normal 14 8 2_INPUT Allocators" xfId="26556" xr:uid="{473948F1-1A37-46B0-8140-E8C812C3A88A}"/>
    <cellStyle name="Normal 14 8 3" xfId="26557" xr:uid="{15634AB0-1E3D-49E4-830A-6A945D4E1940}"/>
    <cellStyle name="Normal 14 8 4" xfId="26558" xr:uid="{E9F20CEE-9951-4351-A8E2-84DB7F92A237}"/>
    <cellStyle name="Normal 14 8_INPUT Allocators" xfId="26559" xr:uid="{4BBBDFDD-1735-4799-9786-8CAE01871199}"/>
    <cellStyle name="Normal 14 9" xfId="26560" xr:uid="{9078E058-5292-41BC-8F9A-2E13947AB589}"/>
    <cellStyle name="Normal 14_INPUT Allocators" xfId="26561" xr:uid="{3750E0CF-336A-4930-908D-3E9B8DF09385}"/>
    <cellStyle name="Normal 140" xfId="26562" xr:uid="{21FC29AF-9A61-4D4D-8104-3D79E054F5F1}"/>
    <cellStyle name="Normal 141" xfId="26563" xr:uid="{47130B32-8CB0-4BF5-8086-7320B3AB60BC}"/>
    <cellStyle name="Normal 141 2" xfId="26564" xr:uid="{78B71A7F-C59F-4B80-98F8-46B190226A11}"/>
    <cellStyle name="Normal 142" xfId="26565" xr:uid="{D2CD8FB2-63AD-403C-B735-71CE3BFE1E3A}"/>
    <cellStyle name="Normal 143" xfId="26566" xr:uid="{4AFE599F-51CA-4BF2-917A-EFC50C85E026}"/>
    <cellStyle name="Normal 144" xfId="26567" xr:uid="{345843A5-D72F-4784-A6EA-E7E1272DE120}"/>
    <cellStyle name="Normal 144 2" xfId="26568" xr:uid="{B5AE7DDC-BC2D-477E-B4E9-75A872A5458A}"/>
    <cellStyle name="Normal 145" xfId="26569" xr:uid="{BB6FA4B6-7DEB-4720-8C93-3B146D91E0DE}"/>
    <cellStyle name="Normal 145 2" xfId="26570" xr:uid="{50871C4D-E87B-4840-8D49-BDCB08ED8CF3}"/>
    <cellStyle name="Normal 146" xfId="26571" xr:uid="{7CF4A6DE-462B-4D97-A21F-B0117EB2B7AE}"/>
    <cellStyle name="Normal 146 2" xfId="26572" xr:uid="{4FD7D7ED-A941-4CA1-8003-FF12B75EE135}"/>
    <cellStyle name="Normal 147" xfId="26573" xr:uid="{FC31134D-F903-468F-8FCD-AC81523F2473}"/>
    <cellStyle name="Normal 147 2" xfId="26574" xr:uid="{34A9E99B-D595-454C-BE38-E597DF893938}"/>
    <cellStyle name="Normal 148" xfId="26575" xr:uid="{5D56D020-67C5-43B0-915C-474C2A95E3CE}"/>
    <cellStyle name="Normal 148 2" xfId="26576" xr:uid="{5D56E96A-56B6-49AD-8980-A9B22C9EDD32}"/>
    <cellStyle name="Normal 149" xfId="26577" xr:uid="{EBC8994E-D199-4E5A-9092-7CF2C263F907}"/>
    <cellStyle name="Normal 149 2" xfId="26578" xr:uid="{A2C5FF3B-0785-4538-ACE8-ED4F8C6CA840}"/>
    <cellStyle name="Normal 15" xfId="86" xr:uid="{59621208-14D4-49FF-8717-87BE410EBB60}"/>
    <cellStyle name="Normal 15 10" xfId="26579" xr:uid="{5DFC498A-2E7C-48DE-A3AA-124E64DAF8C1}"/>
    <cellStyle name="Normal 15 10 2" xfId="26580" xr:uid="{8F03FB15-2749-4FB5-BBB1-A55603A859B3}"/>
    <cellStyle name="Normal 15 10 3" xfId="26581" xr:uid="{BF50E1E0-E99D-4CA9-94D7-A22B4B030DB4}"/>
    <cellStyle name="Normal 15 10 4" xfId="26582" xr:uid="{FAB59914-26BA-4367-9BB0-0716CDF973AA}"/>
    <cellStyle name="Normal 15 10 5" xfId="26583" xr:uid="{EA7D5371-A135-4CA7-905A-C9BB1AA1A857}"/>
    <cellStyle name="Normal 15 10 6" xfId="26584" xr:uid="{30C59734-D894-4D4D-B6F0-3FEDE84DBC77}"/>
    <cellStyle name="Normal 15 10_INPUT Allocators" xfId="26585" xr:uid="{D70F39ED-CAD0-4097-A58A-A198147DE6C7}"/>
    <cellStyle name="Normal 15 11" xfId="26586" xr:uid="{88BEA32D-5121-43B3-B6A7-B832F12AE70E}"/>
    <cellStyle name="Normal 15 12" xfId="26587" xr:uid="{877D8838-2D9A-477C-8442-21B7B051FC0F}"/>
    <cellStyle name="Normal 15 13" xfId="26588" xr:uid="{6F3E7B81-827F-4D01-8170-517764093335}"/>
    <cellStyle name="Normal 15 14" xfId="26589" xr:uid="{0C3439ED-BEEB-4227-8D9E-881821323C64}"/>
    <cellStyle name="Normal 15 15" xfId="26590" xr:uid="{C49EC6FC-0968-460B-AB8B-A6B3CDFA682B}"/>
    <cellStyle name="Normal 15 16" xfId="26591" xr:uid="{5CFEE66C-8728-4A7E-A10B-003E63D7FC81}"/>
    <cellStyle name="Normal 15 17" xfId="26592" xr:uid="{E7B9CA75-0773-4943-8D9A-7E5988DDA765}"/>
    <cellStyle name="Normal 15 2" xfId="26593" xr:uid="{02A0E8DC-26CF-4B55-933B-6B40F31C109D}"/>
    <cellStyle name="Normal 15 2 2" xfId="26594" xr:uid="{914C9F9B-78EB-46B0-B6A5-FC4715990AA3}"/>
    <cellStyle name="Normal 15 2 3" xfId="26595" xr:uid="{F3664BE5-2C2A-480C-8B48-1110C35CD1C5}"/>
    <cellStyle name="Normal 15 2 4" xfId="26596" xr:uid="{952131D6-6862-4C2A-A1C6-36A1D6D90C23}"/>
    <cellStyle name="Normal 15 2 5" xfId="26597" xr:uid="{10DC95B4-C673-47EF-859E-E017058FB86E}"/>
    <cellStyle name="Normal 15 2 6" xfId="26598" xr:uid="{DC48208F-B596-4B16-A8F6-0EA6F34FC067}"/>
    <cellStyle name="Normal 15 2 7" xfId="26599" xr:uid="{515E8B39-92D7-48B6-A44D-2DD1A78D599B}"/>
    <cellStyle name="Normal 15 2 8" xfId="26600" xr:uid="{615EC151-FEB9-4AD7-94B1-020CF7AAC27C}"/>
    <cellStyle name="Normal 15 2_INPUT Allocators" xfId="26601" xr:uid="{2321C775-ED21-4E55-80B4-45D3B3D6DA2B}"/>
    <cellStyle name="Normal 15 3" xfId="26602" xr:uid="{F10DF762-229E-4451-AD27-4629339BDE6F}"/>
    <cellStyle name="Normal 15 3 2" xfId="26603" xr:uid="{428D6235-349A-42AD-9275-A9FFDEA70AA7}"/>
    <cellStyle name="Normal 15 3 3" xfId="26604" xr:uid="{DAEEBDC2-BD39-445B-B54B-D589754A499E}"/>
    <cellStyle name="Normal 15 3 4" xfId="26605" xr:uid="{A297DBE4-146C-4654-8567-B778B7DC8A26}"/>
    <cellStyle name="Normal 15 3 5" xfId="26606" xr:uid="{5593DF47-7778-40E8-8A5E-86EA65EE5A56}"/>
    <cellStyle name="Normal 15 3 6" xfId="26607" xr:uid="{46A155C8-4C18-4EDC-979E-09F964E09E4C}"/>
    <cellStyle name="Normal 15 3_INPUT Allocators" xfId="26608" xr:uid="{A3891FB3-9884-4765-A442-E1D998C82B0A}"/>
    <cellStyle name="Normal 15 4" xfId="26609" xr:uid="{0EBCD33A-3A96-41F7-BF9A-734FBB130E96}"/>
    <cellStyle name="Normal 15 4 2" xfId="26610" xr:uid="{6BA288A3-CA78-41AD-B8D4-6F0393F3ACBE}"/>
    <cellStyle name="Normal 15 4 3" xfId="26611" xr:uid="{F70B4432-2C1B-47B4-B7FD-9884AD623377}"/>
    <cellStyle name="Normal 15 4 4" xfId="26612" xr:uid="{8E82F910-7480-4C7E-812B-F618C5FE1492}"/>
    <cellStyle name="Normal 15 4 5" xfId="26613" xr:uid="{99B3ECB2-3536-4CD9-BC49-6CDF254476CA}"/>
    <cellStyle name="Normal 15 4 6" xfId="26614" xr:uid="{7E816C14-8781-4B35-8B36-73855E1F4C61}"/>
    <cellStyle name="Normal 15 4_INPUT Allocators" xfId="26615" xr:uid="{AED49191-9216-4BE8-8C73-A975441228E7}"/>
    <cellStyle name="Normal 15 5" xfId="26616" xr:uid="{EF67B51B-0EFD-4279-BB46-30BD97962E49}"/>
    <cellStyle name="Normal 15 5 2" xfId="26617" xr:uid="{3B03497F-6013-42C3-A13E-3DA6190B09CA}"/>
    <cellStyle name="Normal 15 5 3" xfId="26618" xr:uid="{A1210D80-B65A-4CD0-BE61-148BBD4A1015}"/>
    <cellStyle name="Normal 15 5 4" xfId="26619" xr:uid="{CD7A0E9A-612F-4833-806B-9BE4137BF977}"/>
    <cellStyle name="Normal 15 5 5" xfId="26620" xr:uid="{D89B7DC0-3F10-45B3-9D05-159DC6FFF358}"/>
    <cellStyle name="Normal 15 5 6" xfId="26621" xr:uid="{5313BCCE-148B-4A6C-8E35-3C253D7FC9A9}"/>
    <cellStyle name="Normal 15 5_INPUT Allocators" xfId="26622" xr:uid="{AF53FD60-FD7B-4616-AE40-94E55CB8A8FF}"/>
    <cellStyle name="Normal 15 6" xfId="26623" xr:uid="{B11D7D64-4FBA-4A00-B6E7-A512E1DA7E54}"/>
    <cellStyle name="Normal 15 7" xfId="26624" xr:uid="{3380905C-9AFD-4F42-A41D-45BA91DBDC00}"/>
    <cellStyle name="Normal 15 8" xfId="26625" xr:uid="{19929B41-E7BC-4130-A17A-0B07932CF7BB}"/>
    <cellStyle name="Normal 15 9" xfId="26626" xr:uid="{3A9C310A-02C0-41E1-A3A4-6196FB66AA4A}"/>
    <cellStyle name="Normal 15_INPUT Allocators" xfId="26627" xr:uid="{A3561BAD-5D2C-4ABF-8264-5E984BB5EF56}"/>
    <cellStyle name="Normal 150" xfId="26628" xr:uid="{381C0A57-B9CD-423D-9354-41D791E1B247}"/>
    <cellStyle name="Normal 151" xfId="26629" xr:uid="{D04AB10D-1D9E-4964-9EA8-5879884BBA65}"/>
    <cellStyle name="Normal 152" xfId="26630" xr:uid="{1ADD24F2-92CB-4AEA-BF01-FB08D25775DD}"/>
    <cellStyle name="Normal 153" xfId="26631" xr:uid="{008F6846-48C4-48CB-9EE0-61237C73088E}"/>
    <cellStyle name="Normal 154" xfId="26632" xr:uid="{AA57DDA9-4B5E-4CF4-8D6A-C809F36E0B9E}"/>
    <cellStyle name="Normal 155" xfId="26633" xr:uid="{065A048E-4626-4B6A-A908-2F26D82A4C7C}"/>
    <cellStyle name="Normal 156" xfId="26634" xr:uid="{EEEB03C7-F556-42C8-B700-F3A0486D5FD8}"/>
    <cellStyle name="Normal 157" xfId="26635" xr:uid="{A83E44C0-F96B-4297-8E89-1C4751A7284E}"/>
    <cellStyle name="Normal 158" xfId="26636" xr:uid="{ED427A7F-02E5-411F-BC0C-A6A4D298B1FC}"/>
    <cellStyle name="Normal 159" xfId="26637" xr:uid="{847C8F1C-2422-4884-B2E0-85B49CC0E5C1}"/>
    <cellStyle name="Normal 16" xfId="26638" xr:uid="{AB2D7155-997E-43D2-BB62-B9E6EFDEECCF}"/>
    <cellStyle name="Normal 16 10" xfId="26639" xr:uid="{8621B725-5FAD-49AD-94F4-7294A9F3E1E6}"/>
    <cellStyle name="Normal 16 11" xfId="26640" xr:uid="{11B82B46-75A5-4FC4-BDDC-644F447F804A}"/>
    <cellStyle name="Normal 16 12" xfId="26641" xr:uid="{0B3832A2-E5AF-4B01-90E7-C9192A54CC93}"/>
    <cellStyle name="Normal 16 13" xfId="26642" xr:uid="{DD38C3DC-D54A-4C69-8C4B-F22FDC2736DE}"/>
    <cellStyle name="Normal 16 14" xfId="26643" xr:uid="{A1CD539B-4D45-4314-B92D-E600F69B8367}"/>
    <cellStyle name="Normal 16 15" xfId="26644" xr:uid="{13EA761A-0662-4BC4-B16A-4EC5234B8F9C}"/>
    <cellStyle name="Normal 16 16" xfId="26645" xr:uid="{DE349C57-774D-4F1C-AF38-91F8EEEC1B1D}"/>
    <cellStyle name="Normal 16 2" xfId="26646" xr:uid="{4DFA1289-43DE-4F73-B85F-FB120D6C91F1}"/>
    <cellStyle name="Normal 16 2 2" xfId="26647" xr:uid="{A1430B90-0CEF-4ED6-85A5-D8AD6E0C1C00}"/>
    <cellStyle name="Normal 16 2 3" xfId="26648" xr:uid="{9F768D77-4E92-4A80-840F-AEC116E0FD7C}"/>
    <cellStyle name="Normal 16 2 4" xfId="26649" xr:uid="{54756FBD-F131-4BF9-97C7-9BCCAB583D9A}"/>
    <cellStyle name="Normal 16 2 5" xfId="26650" xr:uid="{21558313-1349-4B3F-AA7D-46522295F02C}"/>
    <cellStyle name="Normal 16 2 6" xfId="26651" xr:uid="{383F324A-F794-4624-8B3F-E9DE3967C5F2}"/>
    <cellStyle name="Normal 16 2_INPUT Allocators" xfId="26652" xr:uid="{7116BD37-165B-4D5F-86F5-D059A2759189}"/>
    <cellStyle name="Normal 16 3" xfId="26653" xr:uid="{4935DC2F-DAA7-4012-B837-8D130B9D1EB2}"/>
    <cellStyle name="Normal 16 3 2" xfId="26654" xr:uid="{A8A23C4F-A569-4C79-812D-1E6D5FB8477C}"/>
    <cellStyle name="Normal 16 3 3" xfId="26655" xr:uid="{652903D0-41C1-4E71-8AF5-E21537F9D268}"/>
    <cellStyle name="Normal 16 3 4" xfId="26656" xr:uid="{F317AAB4-9F1A-4F6A-B8CA-C007E02B2402}"/>
    <cellStyle name="Normal 16 3 5" xfId="26657" xr:uid="{23613F62-A033-4795-B6F0-EA354446AD1F}"/>
    <cellStyle name="Normal 16 3 6" xfId="26658" xr:uid="{EA135BA7-EA0B-4FEA-A226-9F2995BB2130}"/>
    <cellStyle name="Normal 16 3_INPUT Allocators" xfId="26659" xr:uid="{635C3BC3-53B0-4131-9868-C3881DD7B4B5}"/>
    <cellStyle name="Normal 16 4" xfId="26660" xr:uid="{1665CFA0-B934-4388-A2D9-0A65DEC2CC4D}"/>
    <cellStyle name="Normal 16 4 2" xfId="26661" xr:uid="{4939166D-A17E-45D5-9255-016DB9973993}"/>
    <cellStyle name="Normal 16 4 3" xfId="26662" xr:uid="{FC3E4B72-60CB-407D-A9B2-38DF2282A5CB}"/>
    <cellStyle name="Normal 16 4 4" xfId="26663" xr:uid="{3872B69E-BDEB-4063-A425-3E6CBF1595C1}"/>
    <cellStyle name="Normal 16 4 5" xfId="26664" xr:uid="{AB2E60AB-F646-40B5-8960-1AF595D27AA0}"/>
    <cellStyle name="Normal 16 4 6" xfId="26665" xr:uid="{3DFD318A-575D-4CEE-95E0-5D8C5C4FC1D8}"/>
    <cellStyle name="Normal 16 4_INPUT Allocators" xfId="26666" xr:uid="{1E8B0D47-C796-4DC6-8111-B6C9150769FA}"/>
    <cellStyle name="Normal 16 5" xfId="26667" xr:uid="{A2563921-BF9F-468D-87C3-41E10400D0B7}"/>
    <cellStyle name="Normal 16 5 2" xfId="26668" xr:uid="{A92FF2CC-97C9-4468-ADD4-2AAA60FB0A12}"/>
    <cellStyle name="Normal 16 5 3" xfId="26669" xr:uid="{7798960E-A3AA-4504-8CF6-DDEA9BF4BFCF}"/>
    <cellStyle name="Normal 16 5 4" xfId="26670" xr:uid="{FFD7E12A-926C-49ED-A2FC-DCEE79051032}"/>
    <cellStyle name="Normal 16 5 5" xfId="26671" xr:uid="{61823F8E-4342-402B-909E-D41E9E034174}"/>
    <cellStyle name="Normal 16 5 6" xfId="26672" xr:uid="{12E1EA41-37BD-45AD-A003-A2DFF325B32E}"/>
    <cellStyle name="Normal 16 5_INPUT Allocators" xfId="26673" xr:uid="{EACCCA08-ECC2-42B8-9744-8C4589EE4620}"/>
    <cellStyle name="Normal 16 6" xfId="26674" xr:uid="{C7B6AD59-0163-41FE-98DC-E1DFB74F37EC}"/>
    <cellStyle name="Normal 16 7" xfId="26675" xr:uid="{D66314D8-B991-4B56-9822-ED7EBA284A48}"/>
    <cellStyle name="Normal 16 8" xfId="26676" xr:uid="{2AC14DC0-8FE2-4478-BED6-FFD8F6A57041}"/>
    <cellStyle name="Normal 16 9" xfId="26677" xr:uid="{CE9364D7-B5DF-4033-A5AA-F1D20C6C5EF5}"/>
    <cellStyle name="Normal 16_INPUT Allocators" xfId="26678" xr:uid="{5C69C1B6-015A-4030-9F85-6026A01CCAAF}"/>
    <cellStyle name="Normal 160" xfId="26679" xr:uid="{A3C00451-93DB-4BC5-A452-3798DFEC9B0C}"/>
    <cellStyle name="Normal 161" xfId="26680" xr:uid="{3EB305A5-443C-4357-BFF8-1E69FD6D0910}"/>
    <cellStyle name="Normal 162" xfId="26681" xr:uid="{5A466457-AC67-4900-9E97-BD1C265C1644}"/>
    <cellStyle name="Normal 163" xfId="26682" xr:uid="{24510B27-669B-44B0-9A6C-3466B125BCC7}"/>
    <cellStyle name="Normal 164" xfId="26683" xr:uid="{E39BAB88-A437-48BE-A99C-7BFDFC1F5043}"/>
    <cellStyle name="Normal 165" xfId="26684" xr:uid="{5268F071-7E03-43A6-97D8-E86CE073246E}"/>
    <cellStyle name="Normal 166" xfId="26685" xr:uid="{4274A735-9DB2-4B90-BF8D-966D61B25108}"/>
    <cellStyle name="Normal 167" xfId="26686" xr:uid="{3911BACB-7C6F-4968-93AD-1516F6449E78}"/>
    <cellStyle name="Normal 168" xfId="26687" xr:uid="{4E06ECB0-0A02-4AC3-85C0-F91B9560CC38}"/>
    <cellStyle name="Normal 169" xfId="26688" xr:uid="{177E8339-D468-4658-BA62-9386B95F0540}"/>
    <cellStyle name="Normal 17" xfId="26689" xr:uid="{61BFE696-AEA4-4B98-A6F3-8AA0C50BF8EF}"/>
    <cellStyle name="Normal 17 10" xfId="26690" xr:uid="{F0D101DE-DF18-4CD4-A507-3CA7685EAB9A}"/>
    <cellStyle name="Normal 17 10 2" xfId="26691" xr:uid="{FED1774D-FA58-4279-8227-E8EDC27F9C24}"/>
    <cellStyle name="Normal 17 10 2 2" xfId="26692" xr:uid="{C45B3DF9-8AD6-43EE-B736-BC8B3294AFFE}"/>
    <cellStyle name="Normal 17 10 2 3" xfId="26693" xr:uid="{CA1B6CFE-AFEC-4D33-A2D9-778484298D4A}"/>
    <cellStyle name="Normal 17 10 2 4" xfId="26694" xr:uid="{39D5F9A6-C957-47EB-9A53-A893BECC5232}"/>
    <cellStyle name="Normal 17 10 2 5" xfId="26695" xr:uid="{B30F6069-56AE-42D1-B4F0-2542CE5577DB}"/>
    <cellStyle name="Normal 17 10 3" xfId="26696" xr:uid="{EB6DB5F8-7B58-4DB1-82A1-A6589F24F63A}"/>
    <cellStyle name="Normal 17 10 4" xfId="26697" xr:uid="{5A207921-E3C4-42BB-8463-7CEF5DBFEB07}"/>
    <cellStyle name="Normal 17 10 5" xfId="26698" xr:uid="{77102197-745A-4B95-94B7-863033418873}"/>
    <cellStyle name="Normal 17 10 6" xfId="26699" xr:uid="{162B2B42-45BE-4B8F-AE94-AFACCE5A40F7}"/>
    <cellStyle name="Normal 17 10 7" xfId="26700" xr:uid="{55080194-B974-4B2F-9D3C-581D63236DCE}"/>
    <cellStyle name="Normal 17 10 8" xfId="26701" xr:uid="{2632A337-AB23-438C-9F7E-1AF52F7680A6}"/>
    <cellStyle name="Normal 17 10 9" xfId="26702" xr:uid="{E2B0E843-690E-4D35-BD5A-6A6EA6EFE1B9}"/>
    <cellStyle name="Normal 17 10_Int on Cust Dep" xfId="26703" xr:uid="{1D4741F7-E413-41C7-A6D8-BAA9655F2934}"/>
    <cellStyle name="Normal 17 11" xfId="26704" xr:uid="{B0C5D77C-6B9E-45E0-AC81-352F994FE088}"/>
    <cellStyle name="Normal 17 12" xfId="26705" xr:uid="{0F7321A5-B145-4579-98D7-D4E86F1A7A8C}"/>
    <cellStyle name="Normal 17 13" xfId="26706" xr:uid="{7C537BFA-FA00-474A-B3DC-BA13C1582EC1}"/>
    <cellStyle name="Normal 17 14" xfId="26707" xr:uid="{67999771-F703-4FD0-82B9-711FB7095F71}"/>
    <cellStyle name="Normal 17 14 2" xfId="26708" xr:uid="{95140679-23FE-4EFD-B844-6ECDA3A7DD05}"/>
    <cellStyle name="Normal 17 14 2 2" xfId="26709" xr:uid="{81E16142-0063-4B6E-951E-ACBE2C9EA060}"/>
    <cellStyle name="Normal 17 14 2 3" xfId="26710" xr:uid="{3BF957C6-A03A-46EC-881B-47A4654DD23C}"/>
    <cellStyle name="Normal 17 14 2 4" xfId="26711" xr:uid="{949E0114-78E5-480B-8749-C555EA30D706}"/>
    <cellStyle name="Normal 17 14 2 5" xfId="26712" xr:uid="{F7026ED3-0082-4B60-B9D8-613E50EB0C8C}"/>
    <cellStyle name="Normal 17 14 3" xfId="26713" xr:uid="{026DE17A-00CF-4E9F-B6A8-371C0AD076A8}"/>
    <cellStyle name="Normal 17 14 4" xfId="26714" xr:uid="{F1655FDD-C1E4-46E0-B702-156D6CCBA5C6}"/>
    <cellStyle name="Normal 17 14 5" xfId="26715" xr:uid="{D20A621F-5BAE-4F05-BC59-735FB784CBA5}"/>
    <cellStyle name="Normal 17 14 6" xfId="26716" xr:uid="{C6103969-64CA-403A-A218-EFE7D1062125}"/>
    <cellStyle name="Normal 17 14 7" xfId="26717" xr:uid="{CE5A6FC5-689C-45C1-9605-108AE227A900}"/>
    <cellStyle name="Normal 17 14 8" xfId="26718" xr:uid="{73A78786-2B68-4F30-891F-E7B1FABF3858}"/>
    <cellStyle name="Normal 17 14 9" xfId="26719" xr:uid="{937926EE-6140-465B-ADBC-3039466851B0}"/>
    <cellStyle name="Normal 17 14_Int on Cust Dep" xfId="26720" xr:uid="{C1B69ABE-639E-4949-B5F8-F838464AB65B}"/>
    <cellStyle name="Normal 17 15" xfId="26721" xr:uid="{1A82A8EF-909D-47AD-B7B6-8378690AC2CA}"/>
    <cellStyle name="Normal 17 15 2" xfId="26722" xr:uid="{87B8F06F-4F09-45F2-80FA-D50A77559AF6}"/>
    <cellStyle name="Normal 17 15 3" xfId="26723" xr:uid="{4F123095-C30C-431D-9552-0EF258B69A81}"/>
    <cellStyle name="Normal 17 15 4" xfId="26724" xr:uid="{FC783D48-7957-4549-814E-E776CDB00BA6}"/>
    <cellStyle name="Normal 17 15 5" xfId="26725" xr:uid="{1A60C14D-D02A-4018-9B52-BF96DCF1668F}"/>
    <cellStyle name="Normal 17 16" xfId="26726" xr:uid="{2D514B65-2B0A-47EB-881F-8D3FA12359E2}"/>
    <cellStyle name="Normal 17 16 2" xfId="26727" xr:uid="{843A9364-2E4D-49A6-9924-690C31535B89}"/>
    <cellStyle name="Normal 17 16 3" xfId="26728" xr:uid="{B9D67C75-5998-465C-A577-4FEE500C0E68}"/>
    <cellStyle name="Normal 17 16 4" xfId="26729" xr:uid="{996BD402-6DF3-4769-999C-4A354B3277C0}"/>
    <cellStyle name="Normal 17 17" xfId="26730" xr:uid="{014CDCF0-5733-42E9-86DA-043F94C32AFB}"/>
    <cellStyle name="Normal 17 18" xfId="26731" xr:uid="{D0E33D27-F28A-493B-8331-41BD8DD97048}"/>
    <cellStyle name="Normal 17 19" xfId="26732" xr:uid="{5BF6121A-10DB-4635-9C15-1C5BD0C8898B}"/>
    <cellStyle name="Normal 17 2" xfId="26733" xr:uid="{76943DA9-3750-48BA-A72E-07C2D84C9BA4}"/>
    <cellStyle name="Normal 17 2 2" xfId="26734" xr:uid="{CF161299-A733-4BBE-933C-4FE4E79C693D}"/>
    <cellStyle name="Normal 17 2 3" xfId="26735" xr:uid="{F68F58A3-2E5F-4A02-A03D-BAA3861B26AE}"/>
    <cellStyle name="Normal 17 2 4" xfId="26736" xr:uid="{E9D54306-81B9-4744-B079-D97B4908E25B}"/>
    <cellStyle name="Normal 17 2 5" xfId="26737" xr:uid="{05548B1E-39DF-42D8-B701-7699396F8317}"/>
    <cellStyle name="Normal 17 2 6" xfId="26738" xr:uid="{6D83E398-2431-4CB2-8CEF-025BF1474B60}"/>
    <cellStyle name="Normal 17 2_INPUT Allocators" xfId="26739" xr:uid="{CF88AF2A-7CBF-426A-90CD-C46126007773}"/>
    <cellStyle name="Normal 17 20" xfId="26740" xr:uid="{B97A2F0C-C27A-46BD-8DCE-605FDB657BBF}"/>
    <cellStyle name="Normal 17 21" xfId="26741" xr:uid="{B2BF5C5C-1FC5-44C6-A81F-D49E750072A2}"/>
    <cellStyle name="Normal 17 22" xfId="26742" xr:uid="{9E89B818-799A-4115-AB24-284064C769C9}"/>
    <cellStyle name="Normal 17 23" xfId="26743" xr:uid="{21CE80C5-40A4-4CAB-8CEB-ECF707F747CA}"/>
    <cellStyle name="Normal 17 24" xfId="26744" xr:uid="{78F23679-E737-45AA-98B8-3C1C4FBD3B00}"/>
    <cellStyle name="Normal 17 25" xfId="26745" xr:uid="{8C72FF85-F86A-4D80-B935-2D3E5E242E34}"/>
    <cellStyle name="Normal 17 26" xfId="26746" xr:uid="{AA7FA4A2-1887-44A9-B055-6EFA66B8F93A}"/>
    <cellStyle name="Normal 17 3" xfId="26747" xr:uid="{1335EF70-D122-49BF-8409-D9D70E154A13}"/>
    <cellStyle name="Normal 17 3 2" xfId="26748" xr:uid="{88A6D6BF-454E-46CA-991A-5E9690F1D26B}"/>
    <cellStyle name="Normal 17 3 3" xfId="26749" xr:uid="{629F1733-90A7-43F0-932A-9F8EAC1B9D27}"/>
    <cellStyle name="Normal 17 3 4" xfId="26750" xr:uid="{15161D6C-F2DE-4D46-875F-3346A86F48F5}"/>
    <cellStyle name="Normal 17 3 5" xfId="26751" xr:uid="{D3277AB7-4F64-4CDE-9DF2-392B16C1136B}"/>
    <cellStyle name="Normal 17 3 6" xfId="26752" xr:uid="{AEDA359E-1F32-4C6F-BB5B-6E1C35BFF34B}"/>
    <cellStyle name="Normal 17 3_INPUT Allocators" xfId="26753" xr:uid="{FE06F3E4-1C2C-4498-A21B-FE4CAFF02E70}"/>
    <cellStyle name="Normal 17 4" xfId="26754" xr:uid="{36A89430-86F8-47DF-8FC7-52CDBC7DFFFD}"/>
    <cellStyle name="Normal 17 4 2" xfId="26755" xr:uid="{A39D14AF-5BFD-4191-A25C-1B97BA89D916}"/>
    <cellStyle name="Normal 17 4 3" xfId="26756" xr:uid="{755D1579-1A48-43A4-B728-C39652821249}"/>
    <cellStyle name="Normal 17 4 4" xfId="26757" xr:uid="{0921660B-2856-4D38-8C95-58048577AF55}"/>
    <cellStyle name="Normal 17 4 5" xfId="26758" xr:uid="{8EB9D310-5C7A-4C8B-948F-5B741A49048D}"/>
    <cellStyle name="Normal 17 4 6" xfId="26759" xr:uid="{657D3EF2-159F-46E9-B728-340DA5179EF3}"/>
    <cellStyle name="Normal 17 4_INPUT Allocators" xfId="26760" xr:uid="{383B235E-F5AE-4AF9-B919-8A32A0ABF78A}"/>
    <cellStyle name="Normal 17 5" xfId="26761" xr:uid="{0908DD8A-B5CB-49F9-B707-956678DC76DC}"/>
    <cellStyle name="Normal 17 5 2" xfId="26762" xr:uid="{786DD6B1-BC45-453F-818F-979F799543DE}"/>
    <cellStyle name="Normal 17 5 3" xfId="26763" xr:uid="{17AFC748-BC86-430A-A89E-5871C76FE172}"/>
    <cellStyle name="Normal 17 5 4" xfId="26764" xr:uid="{630E1A0D-43FF-4A34-873D-7633A02089BE}"/>
    <cellStyle name="Normal 17 5 5" xfId="26765" xr:uid="{40DCCC5B-EBED-4AA4-942D-408D701D942F}"/>
    <cellStyle name="Normal 17 5 6" xfId="26766" xr:uid="{1CE69540-6512-43AD-B41D-27C76F78DA86}"/>
    <cellStyle name="Normal 17 5_INPUT Allocators" xfId="26767" xr:uid="{564159DF-60D0-4561-9553-E5D3306C83F4}"/>
    <cellStyle name="Normal 17 6" xfId="26768" xr:uid="{5ECB9837-FC81-424C-B84F-10162DDC9F1A}"/>
    <cellStyle name="Normal 17 7" xfId="26769" xr:uid="{A4D37A27-58CF-4A9E-A464-F33F2181635A}"/>
    <cellStyle name="Normal 17 8" xfId="26770" xr:uid="{6725F0DA-3D7E-427A-BDED-097D156B2342}"/>
    <cellStyle name="Normal 17 9" xfId="26771" xr:uid="{9AC89AC3-7379-46C9-83D0-4815D14EE97F}"/>
    <cellStyle name="Normal 17_INPUT Allocators" xfId="26772" xr:uid="{FDB7701C-0672-48BD-9F7D-E9A8E7B9B025}"/>
    <cellStyle name="Normal 170" xfId="26773" xr:uid="{85B02B93-D0F3-4360-A1DB-1621A66301C3}"/>
    <cellStyle name="Normal 171" xfId="26774" xr:uid="{C3BBA83C-0A44-411E-AD5A-78D9A3E4B6D6}"/>
    <cellStyle name="Normal 172" xfId="26775" xr:uid="{062ABE1A-AEC4-4EF5-A78A-58F62D5ED41C}"/>
    <cellStyle name="Normal 173" xfId="26776" xr:uid="{E79A091C-EA2D-4790-B051-90D805267466}"/>
    <cellStyle name="Normal 174" xfId="26777" xr:uid="{DDD5FF5E-930F-488C-AB02-E3CD9D45C4E9}"/>
    <cellStyle name="Normal 175" xfId="26778" xr:uid="{A595B2CE-BB8D-4B7D-AD11-98F04E0B7EF1}"/>
    <cellStyle name="Normal 176" xfId="26779" xr:uid="{B1F15451-96B8-44B3-BD6C-EF246CB3F97C}"/>
    <cellStyle name="Normal 177" xfId="26780" xr:uid="{7332826A-ECF2-425B-8EDC-981FA0AA152C}"/>
    <cellStyle name="Normal 178" xfId="26781" xr:uid="{516A9147-8B33-4E3E-A62F-BE60771FFD9A}"/>
    <cellStyle name="Normal 179" xfId="26782" xr:uid="{6DF09C00-C987-4460-AD13-78E44DC14D36}"/>
    <cellStyle name="Normal 18" xfId="26783" xr:uid="{5BD6FE5D-A394-4D32-8CBD-AEA9DBAE2C7A}"/>
    <cellStyle name="Normal 18 2" xfId="26784" xr:uid="{B25AAF16-4B70-4194-B1EE-F59A67BAF5A6}"/>
    <cellStyle name="Normal 18 3" xfId="26785" xr:uid="{DCF2E0C2-333D-48E7-AAEA-80379F8E6838}"/>
    <cellStyle name="Normal 18 4" xfId="26786" xr:uid="{71A72EC7-356A-48B4-A279-A888EB3F2B62}"/>
    <cellStyle name="Normal 18 5" xfId="26787" xr:uid="{EC428A4E-5B30-41E6-BC19-25BFBE275125}"/>
    <cellStyle name="Normal 18_INPUT Allocators" xfId="26788" xr:uid="{CC59E842-B8D8-422B-ABE0-7C0309086549}"/>
    <cellStyle name="Normal 180" xfId="26789" xr:uid="{35ECF9FC-0E26-4019-A38E-04ADB19F74D5}"/>
    <cellStyle name="Normal 181" xfId="26790" xr:uid="{8280BCE7-D6C0-4DAB-8668-D2373DF6871E}"/>
    <cellStyle name="Normal 182" xfId="26791" xr:uid="{80AAFAC3-BA7B-4DBA-8FBC-8870829E0DC0}"/>
    <cellStyle name="Normal 183" xfId="26792" xr:uid="{86C15714-640F-44EB-A887-36EAC57D1909}"/>
    <cellStyle name="Normal 184" xfId="26793" xr:uid="{D6B5779E-86C9-4103-B128-AB78823BEA7F}"/>
    <cellStyle name="Normal 185" xfId="26794" xr:uid="{F5003C51-71F9-450E-9E99-7CF6A43DF737}"/>
    <cellStyle name="Normal 186" xfId="26795" xr:uid="{A5FB2EAF-5FAA-4F8A-99EF-A06A46B80DE8}"/>
    <cellStyle name="Normal 187" xfId="26796" xr:uid="{E1C90AEC-F2A2-4C0C-993E-72844EF85666}"/>
    <cellStyle name="Normal 188" xfId="26797" xr:uid="{76DBEF1B-5052-44E1-B4EA-19FE60235691}"/>
    <cellStyle name="Normal 189" xfId="26798" xr:uid="{271F9FB9-6748-4CFA-81AE-168F5C84F8C4}"/>
    <cellStyle name="Normal 19" xfId="26799" xr:uid="{491A48B4-ED1A-4AC0-81DE-C63273639FF6}"/>
    <cellStyle name="Normal 19 2" xfId="26800" xr:uid="{0B4BCAF6-4357-434C-A777-E22816C89D65}"/>
    <cellStyle name="Normal 19 2 2" xfId="26801" xr:uid="{2867AEAC-DD90-43D9-A8DC-8A22A358A2C4}"/>
    <cellStyle name="Normal 19 2 3" xfId="26802" xr:uid="{A6B71D8F-9F48-430D-B6F5-4EC61B5E6371}"/>
    <cellStyle name="Normal 19 2 4" xfId="26803" xr:uid="{F2669E27-93E7-4789-B925-BCE78E53FBCF}"/>
    <cellStyle name="Normal 19 2 5" xfId="26804" xr:uid="{E5D1E6BB-3EA9-40C6-989A-DCCE7A415132}"/>
    <cellStyle name="Normal 19 2 6" xfId="26805" xr:uid="{A0502DC6-BBF1-4AFC-B8A3-71532CAA4C34}"/>
    <cellStyle name="Normal 19 2_INPUT Allocators" xfId="26806" xr:uid="{1B17E09A-6A53-4251-BF3F-36006F1522D4}"/>
    <cellStyle name="Normal 19 3" xfId="26807" xr:uid="{3BB951A7-62F5-4FBA-A5BA-7C4C3D114658}"/>
    <cellStyle name="Normal 19 3 2" xfId="26808" xr:uid="{2E06F0E3-5E49-4B21-BF9D-D515ADF56BAC}"/>
    <cellStyle name="Normal 19 3 3" xfId="26809" xr:uid="{FB7A43A5-3314-485C-B846-A58A4AC8959D}"/>
    <cellStyle name="Normal 19 3 4" xfId="26810" xr:uid="{286A283A-37BC-4013-A237-43230D4180C6}"/>
    <cellStyle name="Normal 19 3 5" xfId="26811" xr:uid="{1DC262AC-10B0-4A70-A30E-592E00A9731D}"/>
    <cellStyle name="Normal 19 3 6" xfId="26812" xr:uid="{12B7EA70-5E87-463E-9F5A-21AAA784B3D2}"/>
    <cellStyle name="Normal 19 3_INPUT Allocators" xfId="26813" xr:uid="{66939F34-1A1E-4CA7-BABF-FFBBB685F02B}"/>
    <cellStyle name="Normal 19 4" xfId="26814" xr:uid="{1B54ABD1-D19D-4EEB-9FA9-063624E27B8A}"/>
    <cellStyle name="Normal 19 4 2" xfId="26815" xr:uid="{9FBDF5CA-CDD1-42CD-8C8B-918EC766038A}"/>
    <cellStyle name="Normal 19 4 3" xfId="26816" xr:uid="{0C19ECCD-5D19-466E-9399-63B7851D59A7}"/>
    <cellStyle name="Normal 19 4 4" xfId="26817" xr:uid="{C75AC55C-C14B-4D13-B280-72678F285A03}"/>
    <cellStyle name="Normal 19 4 5" xfId="26818" xr:uid="{7CDE6E45-3925-4F03-A960-86E18F51405C}"/>
    <cellStyle name="Normal 19 4 6" xfId="26819" xr:uid="{788D88FF-D400-42F4-B8B1-B77AFB007D0B}"/>
    <cellStyle name="Normal 19 4_INPUT Allocators" xfId="26820" xr:uid="{810076EA-2C5F-4838-B1FD-96BD4DED56E1}"/>
    <cellStyle name="Normal 19 5" xfId="26821" xr:uid="{52FE7B69-65A5-4095-891B-DA3BBB946AEB}"/>
    <cellStyle name="Normal 19 5 2" xfId="26822" xr:uid="{FABE8763-0997-4B08-883A-C2CDFD519C39}"/>
    <cellStyle name="Normal 19 5 3" xfId="26823" xr:uid="{1E98B2CD-B826-4D38-824F-74FB29BBB32A}"/>
    <cellStyle name="Normal 19 5 4" xfId="26824" xr:uid="{4A0733FC-B7FC-44B1-9828-4FC0ED1D68F6}"/>
    <cellStyle name="Normal 19 5 5" xfId="26825" xr:uid="{D4BBE9C5-4D58-480C-A464-302CC3885DB2}"/>
    <cellStyle name="Normal 19 5 6" xfId="26826" xr:uid="{69C33D49-F8A2-49AE-BEC5-18402CC9AC51}"/>
    <cellStyle name="Normal 19 5_INPUT Allocators" xfId="26827" xr:uid="{00689BC7-BC6F-4541-83D5-67FB5B6F035C}"/>
    <cellStyle name="Normal 19 6" xfId="26828" xr:uid="{25193FC1-8C19-4CEE-AB03-05BCEB93695B}"/>
    <cellStyle name="Normal 19 7" xfId="26829" xr:uid="{E6B0E23B-ECE1-4B62-820D-860E6EABE2AD}"/>
    <cellStyle name="Normal 19 8" xfId="26830" xr:uid="{6BA1EB23-4D35-49EE-889D-9AFE7AF9DD43}"/>
    <cellStyle name="Normal 19 9" xfId="26831" xr:uid="{FDBFFD61-CFFF-439F-9BE2-2A0D56EF2E8C}"/>
    <cellStyle name="Normal 19_INPUT Allocators" xfId="26832" xr:uid="{CF537505-BFDA-41F9-A604-EBD300020934}"/>
    <cellStyle name="Normal 190" xfId="26833" xr:uid="{F8F9EA6A-C2F7-4ADB-BF86-E920602BCCE8}"/>
    <cellStyle name="Normal 191" xfId="26834" xr:uid="{794D0041-8DA1-4067-A0FA-814FD2715692}"/>
    <cellStyle name="Normal 192" xfId="26835" xr:uid="{F38DFCD1-35F0-4732-B192-4B9DB7E92272}"/>
    <cellStyle name="Normal 193" xfId="26836" xr:uid="{9804E7FB-2753-4FC6-B16B-771504F08E88}"/>
    <cellStyle name="Normal 194" xfId="26837" xr:uid="{4E93C204-FDF5-4E06-AFD4-B8370B3BE6C8}"/>
    <cellStyle name="Normal 195" xfId="26838" xr:uid="{A76F19D1-E934-4D10-ABD9-52074BF21B3E}"/>
    <cellStyle name="Normal 196" xfId="26839" xr:uid="{08610D45-BE33-4A2C-9D84-BDB245577BAD}"/>
    <cellStyle name="Normal 197" xfId="26840" xr:uid="{6E3640BB-01FF-4D94-AEA6-01627A572423}"/>
    <cellStyle name="Normal 198" xfId="26841" xr:uid="{19780751-85F6-41D4-B343-4DD9D755EBED}"/>
    <cellStyle name="Normal 199" xfId="26842" xr:uid="{829AECCC-7E2D-4373-85B2-C9DD27249FBF}"/>
    <cellStyle name="Normal 2" xfId="2" xr:uid="{00000000-0005-0000-0000-000007000000}"/>
    <cellStyle name="Normal 2 10" xfId="26843" xr:uid="{61B9821C-CCBC-40B0-B89A-D9DE9573A32C}"/>
    <cellStyle name="Normal 2 10 10" xfId="26844" xr:uid="{D41D8067-E756-4921-8954-225394DA09A7}"/>
    <cellStyle name="Normal 2 10 11" xfId="26845" xr:uid="{ED5F4361-A65F-4D32-AF06-464839C3E62B}"/>
    <cellStyle name="Normal 2 10 2" xfId="26846" xr:uid="{6A01F606-06BA-45C8-842B-596CC86D0556}"/>
    <cellStyle name="Normal 2 10 2 2" xfId="26847" xr:uid="{BA6DADD8-3BA5-4BF9-8BC1-20330B31C6DB}"/>
    <cellStyle name="Normal 2 10 2_INPUT Allocators" xfId="26848" xr:uid="{D92FD4C6-0ED3-4627-A82B-F930B5C0A36C}"/>
    <cellStyle name="Normal 2 10 3" xfId="26849" xr:uid="{65FF396F-D557-415C-82EA-0D2B3E90D119}"/>
    <cellStyle name="Normal 2 10 4" xfId="26850" xr:uid="{E562EFF3-5779-4D00-A116-6AE2A8955F3A}"/>
    <cellStyle name="Normal 2 10 5" xfId="26851" xr:uid="{C3480C4B-2510-4E87-BBFD-B33C5D88E518}"/>
    <cellStyle name="Normal 2 10 6" xfId="26852" xr:uid="{09FB544B-8438-44BC-83C7-9E35FB7341C0}"/>
    <cellStyle name="Normal 2 10 7" xfId="26853" xr:uid="{75FB3059-88A2-4810-8A56-07FC8F0898E3}"/>
    <cellStyle name="Normal 2 10 8" xfId="26854" xr:uid="{A90512F2-F397-41CB-A8FF-61D1F339475E}"/>
    <cellStyle name="Normal 2 10 9" xfId="26855" xr:uid="{94A222E8-E05B-49F6-81E4-D7C76AF558AB}"/>
    <cellStyle name="Normal 2 10_INPUT Allocators" xfId="26856" xr:uid="{87ED14FA-FF64-4F33-BDD1-C2E135BF7628}"/>
    <cellStyle name="Normal 2 100" xfId="26857" xr:uid="{694574EB-86C0-4F2C-8A0E-038120686FA4}"/>
    <cellStyle name="Normal 2 101" xfId="26858" xr:uid="{0E5BC9E4-20D4-4656-AEC5-7B3C05036611}"/>
    <cellStyle name="Normal 2 102" xfId="26859" xr:uid="{D0A7AB4E-3F9C-4248-BC35-1FFB5FE9D542}"/>
    <cellStyle name="Normal 2 103" xfId="26860" xr:uid="{CA8BCF44-6937-41B5-A83A-90599D12AEBB}"/>
    <cellStyle name="Normal 2 104" xfId="26861" xr:uid="{6637A3EB-39C6-4914-837F-E842A7C3ACA7}"/>
    <cellStyle name="Normal 2 105" xfId="26862" xr:uid="{1956153C-78BC-4061-93E8-C200F932AD58}"/>
    <cellStyle name="Normal 2 106" xfId="26863" xr:uid="{B6B9C5F5-1347-4327-B742-69D433DBE58D}"/>
    <cellStyle name="Normal 2 107" xfId="26864" xr:uid="{81A53D85-8726-49CD-8E88-4C684F1FDD76}"/>
    <cellStyle name="Normal 2 108" xfId="26865" xr:uid="{69D6B9CC-F2BB-4A5E-9EBA-C8FDD6E66721}"/>
    <cellStyle name="Normal 2 109" xfId="26866" xr:uid="{D7AA8C15-8CD9-45E5-85B8-481920AF335D}"/>
    <cellStyle name="Normal 2 11" xfId="4" xr:uid="{00000000-0005-0000-0000-000008000000}"/>
    <cellStyle name="Normal 2 11 10" xfId="26867" xr:uid="{EF497914-B423-4458-934E-8A5EF7F7CEEE}"/>
    <cellStyle name="Normal 2 11 11" xfId="26868" xr:uid="{599F7E51-21CA-401E-8C80-5C9BCEADB7E6}"/>
    <cellStyle name="Normal 2 11 12" xfId="26869" xr:uid="{2272DC73-1CDA-4E80-B63D-690E83332A64}"/>
    <cellStyle name="Normal 2 11 2" xfId="26870" xr:uid="{62B8A551-24FD-44E4-AA58-B057EDCD91AC}"/>
    <cellStyle name="Normal 2 11 2 2" xfId="26871" xr:uid="{0C8B57DC-FB06-43F2-9084-C366EA5FAD80}"/>
    <cellStyle name="Normal 2 11 2_INPUT Allocators" xfId="26872" xr:uid="{F023995C-8293-4841-A4D7-DB10D12C0EE1}"/>
    <cellStyle name="Normal 2 11 3" xfId="26873" xr:uid="{0578E9CC-4570-4C7C-A0BC-95E9725DCB79}"/>
    <cellStyle name="Normal 2 11 4" xfId="26874" xr:uid="{CBFF79E6-A6B1-4CB3-9B30-CBE5B2199CB3}"/>
    <cellStyle name="Normal 2 11 5" xfId="26875" xr:uid="{D1D7FADF-CF0F-4AFF-B0FC-C81743A1B4CF}"/>
    <cellStyle name="Normal 2 11 6" xfId="26876" xr:uid="{4112AA20-9603-49B8-A5CF-401B952A2E3C}"/>
    <cellStyle name="Normal 2 11 7" xfId="26877" xr:uid="{5E194E36-7A39-4705-B14F-512DFDAD629E}"/>
    <cellStyle name="Normal 2 11 8" xfId="26878" xr:uid="{C87BA305-EA2B-49AA-8446-87A4612E930D}"/>
    <cellStyle name="Normal 2 11 9" xfId="26879" xr:uid="{5E292D49-187A-48D4-9498-2D1A3E8F4EA2}"/>
    <cellStyle name="Normal 2 11_INPUT Allocators" xfId="26880" xr:uid="{1CA83CAF-76F9-4E20-811E-A39AD94B2BC6}"/>
    <cellStyle name="Normal 2 110" xfId="26881" xr:uid="{2E63605C-A672-443E-BDCB-1FE5195BE2C7}"/>
    <cellStyle name="Normal 2 111" xfId="26882" xr:uid="{FDF5C771-76C9-472E-AAA8-3FE55BD0535D}"/>
    <cellStyle name="Normal 2 112" xfId="26883" xr:uid="{2FA78E51-64C6-4D84-B937-B28A73A705D6}"/>
    <cellStyle name="Normal 2 112 2" xfId="26884" xr:uid="{81A89A16-533D-4A05-BC2F-B2D7200887DB}"/>
    <cellStyle name="Normal 2 112 3" xfId="26885" xr:uid="{2B3860FE-7601-4035-A6C1-C9E9F0811FDF}"/>
    <cellStyle name="Normal 2 112 4" xfId="26886" xr:uid="{9C2EAFFD-D37A-45A3-953C-3F5E89D5FE0A}"/>
    <cellStyle name="Normal 2 112 5" xfId="26887" xr:uid="{64A785D9-B3F7-47F3-90D0-318C9C8335F9}"/>
    <cellStyle name="Normal 2 112 6" xfId="26888" xr:uid="{2F6F8D18-0B07-44CD-ADF4-313927633BAE}"/>
    <cellStyle name="Normal 2 112_INPUT Allocators" xfId="26889" xr:uid="{3CAABE3D-568A-4450-8760-006720B6DFDA}"/>
    <cellStyle name="Normal 2 113" xfId="26890" xr:uid="{959DE9C5-A34C-4F9C-8B58-4212F7DB9911}"/>
    <cellStyle name="Normal 2 114" xfId="26891" xr:uid="{FA5D66F6-BD9E-45A7-8F29-CE8B55940263}"/>
    <cellStyle name="Normal 2 115" xfId="26892" xr:uid="{F09BC02D-0FE6-4AC8-AAF2-AAFA4641271F}"/>
    <cellStyle name="Normal 2 116" xfId="26893" xr:uid="{006A7385-8615-438B-9307-24617D37D992}"/>
    <cellStyle name="Normal 2 117" xfId="26894" xr:uid="{82CF3DD6-F69A-4E2C-9F65-CF4739D2F20E}"/>
    <cellStyle name="Normal 2 118" xfId="26895" xr:uid="{520DED8C-0953-4BD7-899D-A6E647D2326B}"/>
    <cellStyle name="Normal 2 119" xfId="26896" xr:uid="{54D0D3E7-CE52-4A18-818D-4FD85C75597B}"/>
    <cellStyle name="Normal 2 12" xfId="26897" xr:uid="{7238D472-CE65-4272-9D5E-C10F93588C75}"/>
    <cellStyle name="Normal 2 12 10" xfId="26898" xr:uid="{C8925C92-33E2-47B5-9206-F07BE2A0815B}"/>
    <cellStyle name="Normal 2 12 11" xfId="26899" xr:uid="{378D111E-4BB0-4E8B-9C6B-6A2C1336842C}"/>
    <cellStyle name="Normal 2 12 2" xfId="26900" xr:uid="{FB0A750A-3F74-42C3-9189-ADF0ECEAB62E}"/>
    <cellStyle name="Normal 2 12 2 2" xfId="26901" xr:uid="{57A27765-BA18-4173-A747-78590711F7F2}"/>
    <cellStyle name="Normal 2 12 2_INPUT Allocators" xfId="26902" xr:uid="{B3CFAE48-F6AB-42D9-868A-2E9EB6242B3B}"/>
    <cellStyle name="Normal 2 12 3" xfId="26903" xr:uid="{93EEBA86-F999-4FAF-8299-2F29D181D371}"/>
    <cellStyle name="Normal 2 12 4" xfId="26904" xr:uid="{19A097D6-D09E-4B13-82D2-28EABA1D9B9D}"/>
    <cellStyle name="Normal 2 12 5" xfId="26905" xr:uid="{40053F4C-691A-4EF4-917D-B9743EE7F3C5}"/>
    <cellStyle name="Normal 2 12 6" xfId="26906" xr:uid="{045263F2-08E1-46BD-BABB-3F2FF361EBDA}"/>
    <cellStyle name="Normal 2 12 7" xfId="26907" xr:uid="{A922D488-4414-4FA5-8A45-8F7B26C3BBAA}"/>
    <cellStyle name="Normal 2 12 8" xfId="26908" xr:uid="{419CC5FA-11E1-4BD0-A3D6-303E7F40218E}"/>
    <cellStyle name="Normal 2 12 9" xfId="26909" xr:uid="{C8855DE8-9596-48C4-A744-7E5985F8792A}"/>
    <cellStyle name="Normal 2 12_INPUT Allocators" xfId="26910" xr:uid="{B173FBED-F830-41B4-BEB0-4374ED3E4438}"/>
    <cellStyle name="Normal 2 120" xfId="26911" xr:uid="{9E21BF1D-337A-4114-9EC1-744C4B9FA29B}"/>
    <cellStyle name="Normal 2 121" xfId="26912" xr:uid="{1D795B8B-E56E-424F-BF14-5999ADE0ACA9}"/>
    <cellStyle name="Normal 2 122" xfId="26913" xr:uid="{46FA866A-E71F-48C8-BF9C-71F70FB2A8EF}"/>
    <cellStyle name="Normal 2 123" xfId="26914" xr:uid="{292B46F3-5FF7-4375-A4CF-20FF4F78A6B7}"/>
    <cellStyle name="Normal 2 124" xfId="26915" xr:uid="{E5699617-22F8-408A-87A7-D25DE9CC0F4C}"/>
    <cellStyle name="Normal 2 125" xfId="26916" xr:uid="{9DBFA5F8-2AB6-4D03-B55B-AAC6AFCABC34}"/>
    <cellStyle name="Normal 2 126" xfId="26917" xr:uid="{18AC617C-DAC4-4A7A-BBBE-FEF14C4F347B}"/>
    <cellStyle name="Normal 2 127" xfId="26918" xr:uid="{94A527FA-5683-46F8-8CD9-EB5683643F20}"/>
    <cellStyle name="Normal 2 128" xfId="26919" xr:uid="{E7E16384-16A6-4D3F-B44B-88F62D32C380}"/>
    <cellStyle name="Normal 2 129" xfId="26920" xr:uid="{9704E64C-49A7-4E39-A5C9-39A04D5CC278}"/>
    <cellStyle name="Normal 2 13" xfId="26921" xr:uid="{9809BEE3-6F7D-4283-8C9E-B5188E48723E}"/>
    <cellStyle name="Normal 2 13 10" xfId="26922" xr:uid="{3000DB83-AB92-4EA0-9946-9248D8633105}"/>
    <cellStyle name="Normal 2 13 11" xfId="26923" xr:uid="{B8CE87C5-3954-4D7A-A391-67786545AA70}"/>
    <cellStyle name="Normal 2 13 2" xfId="26924" xr:uid="{01F5E3F3-41BE-49C2-B496-FE4B6CA15248}"/>
    <cellStyle name="Normal 2 13 2 2" xfId="26925" xr:uid="{17E68225-8CDE-4B4E-8BFB-C5166384752D}"/>
    <cellStyle name="Normal 2 13 2_INPUT Allocators" xfId="26926" xr:uid="{5371625E-DC84-406F-B8FE-F6E2CFC2A817}"/>
    <cellStyle name="Normal 2 13 3" xfId="26927" xr:uid="{4D35F00C-12A8-4BA0-AF5E-1A22EDCE0E4F}"/>
    <cellStyle name="Normal 2 13 4" xfId="26928" xr:uid="{CCCC9B5E-6214-4467-BAE5-E6132F614B77}"/>
    <cellStyle name="Normal 2 13 5" xfId="26929" xr:uid="{38F52E5F-EE16-47EF-9D94-FC2AC0AAF019}"/>
    <cellStyle name="Normal 2 13 6" xfId="26930" xr:uid="{131ACFC4-8552-4A57-A582-707A36B9C0C5}"/>
    <cellStyle name="Normal 2 13 7" xfId="26931" xr:uid="{F745DF98-B3D1-490C-BFAC-09FE83AAD0F8}"/>
    <cellStyle name="Normal 2 13 8" xfId="26932" xr:uid="{D94052A9-B0F3-4401-8D12-A83309EE949E}"/>
    <cellStyle name="Normal 2 13 9" xfId="26933" xr:uid="{14D6DA2A-0E31-48B4-B82D-760F4BED9E79}"/>
    <cellStyle name="Normal 2 13_INPUT Allocators" xfId="26934" xr:uid="{6799E2DE-162F-4B7B-9E8E-7A4ACE223C8A}"/>
    <cellStyle name="Normal 2 130" xfId="26935" xr:uid="{1DEBA9CA-BC1A-4315-BA2D-DEEA856F4891}"/>
    <cellStyle name="Normal 2 131" xfId="26936" xr:uid="{A1A98D4F-96B3-4966-B58D-5442F71AEBB6}"/>
    <cellStyle name="Normal 2 132" xfId="26937" xr:uid="{84BF4F94-1E46-4DE8-9AD3-F048C02B007B}"/>
    <cellStyle name="Normal 2 133" xfId="26938" xr:uid="{D1C8038A-E1C0-4534-ABB4-1334A625C7FB}"/>
    <cellStyle name="Normal 2 134" xfId="26939" xr:uid="{D4F7983B-0E77-4371-8D2E-7D8187116D55}"/>
    <cellStyle name="Normal 2 135" xfId="26940" xr:uid="{7D678BAF-E7B5-4B84-B297-DCC8CD04EDC3}"/>
    <cellStyle name="Normal 2 136" xfId="26941" xr:uid="{FDE4FC0F-8BCE-403E-B373-06170FCBDA88}"/>
    <cellStyle name="Normal 2 137" xfId="26942" xr:uid="{F25101D8-FB99-4B12-B375-0912D1B1E37F}"/>
    <cellStyle name="Normal 2 138" xfId="26943" xr:uid="{7723B8DA-3222-4555-9EF7-7C8396BC6CFE}"/>
    <cellStyle name="Normal 2 139" xfId="26944" xr:uid="{AD131881-F5A9-4178-8C23-9FBB26EE3048}"/>
    <cellStyle name="Normal 2 14" xfId="26945" xr:uid="{9FFE2D59-20B7-4A74-9CE7-3DDDB489EFC4}"/>
    <cellStyle name="Normal 2 14 10" xfId="26946" xr:uid="{06B1D9F8-2F44-453F-B270-F25443C45360}"/>
    <cellStyle name="Normal 2 14 11" xfId="26947" xr:uid="{D38CF381-D2ED-4BA0-9DF0-46DEA7F27B0F}"/>
    <cellStyle name="Normal 2 14 2" xfId="26948" xr:uid="{59A5FA76-A1C8-421E-930F-24BD6624D766}"/>
    <cellStyle name="Normal 2 14 2 2" xfId="26949" xr:uid="{21C83A95-C73C-4D05-80FC-2887D16E5D3B}"/>
    <cellStyle name="Normal 2 14 2_INPUT Allocators" xfId="26950" xr:uid="{A3C0333D-F428-44DA-A227-CBAD9114AF89}"/>
    <cellStyle name="Normal 2 14 3" xfId="26951" xr:uid="{0DBFD15A-0FE6-4F07-AC17-750021BEB143}"/>
    <cellStyle name="Normal 2 14 4" xfId="26952" xr:uid="{CB0C42C3-14F7-4263-8719-7E2AC813EFC0}"/>
    <cellStyle name="Normal 2 14 5" xfId="26953" xr:uid="{C5F02B64-6125-4168-B39D-2E5340E0A7D2}"/>
    <cellStyle name="Normal 2 14 6" xfId="26954" xr:uid="{5DBF38A9-9DAF-4839-9049-24DAB14B70DE}"/>
    <cellStyle name="Normal 2 14 7" xfId="26955" xr:uid="{C3C7AD95-EF27-4240-802C-AD440DB5D9FD}"/>
    <cellStyle name="Normal 2 14 8" xfId="26956" xr:uid="{932518C3-0119-4104-953B-42CE65C9DD6F}"/>
    <cellStyle name="Normal 2 14 9" xfId="26957" xr:uid="{C07F6773-8328-421C-B242-4640A7046CF9}"/>
    <cellStyle name="Normal 2 14_INPUT Allocators" xfId="26958" xr:uid="{FF067DF3-86D1-49C8-8AD7-BD28A8121393}"/>
    <cellStyle name="Normal 2 140" xfId="26959" xr:uid="{51C68147-F6CA-48EC-BA90-81AA5B4B73D6}"/>
    <cellStyle name="Normal 2 141" xfId="26960" xr:uid="{D36C6A90-5FD5-4485-A617-0EDE99FC5CD3}"/>
    <cellStyle name="Normal 2 142" xfId="26961" xr:uid="{96AB4858-4FB6-4E74-B637-066C7A2C7F0C}"/>
    <cellStyle name="Normal 2 143" xfId="26962" xr:uid="{E0BA5276-65B8-4194-BF4E-92D6FE10D659}"/>
    <cellStyle name="Normal 2 144" xfId="26963" xr:uid="{1FF48AE0-3E39-47E4-8CF3-437CE257A9A6}"/>
    <cellStyle name="Normal 2 145" xfId="26964" xr:uid="{8EF2908D-4BA7-4637-BD12-F4DAD083F404}"/>
    <cellStyle name="Normal 2 146" xfId="26965" xr:uid="{B939321B-5C23-497F-A851-E6B8B46521F6}"/>
    <cellStyle name="Normal 2 147" xfId="26966" xr:uid="{842D8DBC-7635-49C3-B25C-3CA55A9EE346}"/>
    <cellStyle name="Normal 2 148" xfId="26967" xr:uid="{F2659A75-99E4-4878-A055-98280F62ED6F}"/>
    <cellStyle name="Normal 2 149" xfId="26968" xr:uid="{357FA150-0AB4-46DC-B013-6FE9AB221DAF}"/>
    <cellStyle name="Normal 2 15" xfId="26969" xr:uid="{79BB52A5-7DD4-47FE-BF5E-E839F48B53BF}"/>
    <cellStyle name="Normal 2 15 10" xfId="26970" xr:uid="{ED8791E4-167D-47EA-82B1-9AC8E053D6FE}"/>
    <cellStyle name="Normal 2 15 11" xfId="26971" xr:uid="{8BAB01ED-0EAA-44D6-8B87-0A7C3DA3BE6B}"/>
    <cellStyle name="Normal 2 15 2" xfId="26972" xr:uid="{09C78EFD-F8F6-48E5-817E-6FDDD2D20FB9}"/>
    <cellStyle name="Normal 2 15 2 2" xfId="26973" xr:uid="{7E350D8E-ABDC-4A84-8A3A-EA3915BB4E92}"/>
    <cellStyle name="Normal 2 15 2_INPUT Allocators" xfId="26974" xr:uid="{379AFFF4-DCCA-4585-ACAE-A7E94960639F}"/>
    <cellStyle name="Normal 2 15 3" xfId="26975" xr:uid="{1EE66DD1-12AA-4D0B-A3DD-74BD923CFBC2}"/>
    <cellStyle name="Normal 2 15 4" xfId="26976" xr:uid="{ABC2967A-72CC-4E3F-AE40-73B60CF7858B}"/>
    <cellStyle name="Normal 2 15 5" xfId="26977" xr:uid="{97C4F451-6651-455C-9C93-CECEAE7F52AC}"/>
    <cellStyle name="Normal 2 15 6" xfId="26978" xr:uid="{6E6D0C65-BCD0-498F-8594-AA567BDC1C9F}"/>
    <cellStyle name="Normal 2 15 7" xfId="26979" xr:uid="{DBC534AE-3336-464E-B0F6-68B7CAD3A1DD}"/>
    <cellStyle name="Normal 2 15 8" xfId="26980" xr:uid="{03500151-70BF-42A4-A454-40760515117F}"/>
    <cellStyle name="Normal 2 15 9" xfId="26981" xr:uid="{8CB05B34-7A41-46D6-B22E-EEA2643A9813}"/>
    <cellStyle name="Normal 2 15_INPUT Allocators" xfId="26982" xr:uid="{3BCC869A-AF8A-4E73-AECC-66430B18C0AE}"/>
    <cellStyle name="Normal 2 150" xfId="26983" xr:uid="{A0740941-1F94-4640-B742-BAE9FB0D118F}"/>
    <cellStyle name="Normal 2 151" xfId="26984" xr:uid="{533E7DEB-DED9-41AF-8BA7-6A9C43D76771}"/>
    <cellStyle name="Normal 2 152" xfId="26985" xr:uid="{251812E9-B110-4495-A684-E9C8B8CD0ABF}"/>
    <cellStyle name="Normal 2 153" xfId="26986" xr:uid="{5D378076-5507-48CE-A626-EADF06587AC0}"/>
    <cellStyle name="Normal 2 154" xfId="26987" xr:uid="{02D8CDFF-B7F5-4365-B169-46DC38F9AA72}"/>
    <cellStyle name="Normal 2 155" xfId="26988" xr:uid="{9132C9F2-B848-4BFB-90E4-5517BD28D1C6}"/>
    <cellStyle name="Normal 2 156" xfId="26989" xr:uid="{F1F7E359-1E8B-4F44-B872-D57956A52A4B}"/>
    <cellStyle name="Normal 2 157" xfId="26990" xr:uid="{50EF9E1A-E1C1-4116-A357-9BAED7853C2B}"/>
    <cellStyle name="Normal 2 158" xfId="26991" xr:uid="{F35C9645-D44F-4623-936D-86F2784F860E}"/>
    <cellStyle name="Normal 2 159" xfId="26992" xr:uid="{74CCD1B8-F882-4BB7-9E20-86AC61AFAB9D}"/>
    <cellStyle name="Normal 2 16" xfId="26993" xr:uid="{5E0750A8-3CF6-4170-AFFA-BA40AE74E647}"/>
    <cellStyle name="Normal 2 16 10" xfId="26994" xr:uid="{BC5086B8-C966-42CB-BCCE-A5A8D31EE009}"/>
    <cellStyle name="Normal 2 16 11" xfId="26995" xr:uid="{8B8266C6-C0D0-43D4-8C70-D9A7B58E8EF2}"/>
    <cellStyle name="Normal 2 16 12" xfId="26996" xr:uid="{D4EAFAEB-F03F-48BF-B37C-DFF73894EBCB}"/>
    <cellStyle name="Normal 2 16 13" xfId="26997" xr:uid="{09B3FC9C-A7E9-44D3-9B67-F29EFE10F004}"/>
    <cellStyle name="Normal 2 16 14" xfId="26998" xr:uid="{BF4290AF-1A9D-4987-88D2-902B5D965987}"/>
    <cellStyle name="Normal 2 16 15" xfId="26999" xr:uid="{BCF40FB8-78B7-45AA-8C8D-869EB9D62DA5}"/>
    <cellStyle name="Normal 2 16 16" xfId="27000" xr:uid="{C71C8DF8-9E87-4A2A-B966-BEC6832A343E}"/>
    <cellStyle name="Normal 2 16 17" xfId="27001" xr:uid="{764512FD-4AE4-4EA9-9AE5-D3D26BE8A93A}"/>
    <cellStyle name="Normal 2 16 18" xfId="27002" xr:uid="{1E48CA2A-00FF-48FB-BFE8-EC8822D77828}"/>
    <cellStyle name="Normal 2 16 19" xfId="27003" xr:uid="{64784852-983D-43AE-AB5F-E7A09EBD0FC2}"/>
    <cellStyle name="Normal 2 16 2" xfId="27004" xr:uid="{7F2B9344-BD8C-4FCF-88BE-B42E77399CE7}"/>
    <cellStyle name="Normal 2 16 2 2" xfId="27005" xr:uid="{DC1506F6-021C-4DD8-8278-C9BCC8B2A2D4}"/>
    <cellStyle name="Normal 2 16 2 3" xfId="27006" xr:uid="{C7C8CBD0-6830-4754-B36B-FFE3D7857120}"/>
    <cellStyle name="Normal 2 16 2 4" xfId="27007" xr:uid="{4B35B2BA-5101-453C-ADB5-13E3953774DA}"/>
    <cellStyle name="Normal 2 16 2_INPUT Allocators" xfId="27008" xr:uid="{C04B52D0-1AA4-497B-B390-5E355ADDCB5A}"/>
    <cellStyle name="Normal 2 16 20" xfId="27009" xr:uid="{10C553E5-AAC1-4F96-874C-0814E4040C74}"/>
    <cellStyle name="Normal 2 16 21" xfId="27010" xr:uid="{E117BBD1-D5D6-41E8-946B-7BB94CF1E361}"/>
    <cellStyle name="Normal 2 16 22" xfId="27011" xr:uid="{FE3B5A5C-7C47-4BD1-BE45-DAFEA667F9DE}"/>
    <cellStyle name="Normal 2 16 23" xfId="27012" xr:uid="{D92B1DCC-7C64-4E44-A500-C23C04CF4FAE}"/>
    <cellStyle name="Normal 2 16 24" xfId="27013" xr:uid="{529992EA-3CFC-4F4A-98C0-3BC7A309C95F}"/>
    <cellStyle name="Normal 2 16 25" xfId="27014" xr:uid="{C873A4F4-5896-494D-ADF8-F42729EDBCAD}"/>
    <cellStyle name="Normal 2 16 26" xfId="27015" xr:uid="{19C8CD4D-6C24-4FAE-A127-33631C510FA4}"/>
    <cellStyle name="Normal 2 16 27" xfId="27016" xr:uid="{0B52698C-4C9D-4C1B-A160-4F94BC41F817}"/>
    <cellStyle name="Normal 2 16 28" xfId="27017" xr:uid="{C7146A07-4E18-437F-B31B-29A7021EF7FA}"/>
    <cellStyle name="Normal 2 16 29" xfId="27018" xr:uid="{D27BEABA-0F7A-414B-8EB2-FE172DF78180}"/>
    <cellStyle name="Normal 2 16 3" xfId="27019" xr:uid="{1D0AE7D7-4DB8-407D-A473-1B97529F7677}"/>
    <cellStyle name="Normal 2 16 30" xfId="27020" xr:uid="{8EBA728F-9734-48FD-8FC8-EAF1928E1C8F}"/>
    <cellStyle name="Normal 2 16 31" xfId="27021" xr:uid="{8A0E53BC-90B5-4C16-A47F-5617FF318BEC}"/>
    <cellStyle name="Normal 2 16 32" xfId="27022" xr:uid="{B829F529-20A4-4803-9315-195F44399911}"/>
    <cellStyle name="Normal 2 16 33" xfId="27023" xr:uid="{F3C36C1A-F9AE-4566-AC8C-114C555646AB}"/>
    <cellStyle name="Normal 2 16 34" xfId="27024" xr:uid="{11949D35-9B78-433D-BD9C-01A8910DA92A}"/>
    <cellStyle name="Normal 2 16 35" xfId="27025" xr:uid="{6B46B0C9-9CE3-4516-891D-EB68ED830C14}"/>
    <cellStyle name="Normal 2 16 36" xfId="27026" xr:uid="{C70F4F30-0ECA-415E-B461-F668E97BD97C}"/>
    <cellStyle name="Normal 2 16 37" xfId="27027" xr:uid="{33990966-A81C-4561-B06C-A103EAF94415}"/>
    <cellStyle name="Normal 2 16 38" xfId="27028" xr:uid="{1DCE3239-B7AC-4E73-BCC2-83427E038ACC}"/>
    <cellStyle name="Normal 2 16 38 2" xfId="27029" xr:uid="{4E77337C-C03B-438A-A6E8-5D29ED6283B0}"/>
    <cellStyle name="Normal 2 16 38 3" xfId="27030" xr:uid="{F4DDFEC7-7755-44D1-8578-70141DB0E368}"/>
    <cellStyle name="Normal 2 16 38 4" xfId="27031" xr:uid="{CF8D6B72-D625-4BCC-B0A3-98C12E1829D3}"/>
    <cellStyle name="Normal 2 16 38 5" xfId="27032" xr:uid="{31AADDED-77FB-4CDF-BE91-C46D75A7EC34}"/>
    <cellStyle name="Normal 2 16 38 6" xfId="27033" xr:uid="{D39B8516-4552-4BEA-A3F5-82FB0D39E4D9}"/>
    <cellStyle name="Normal 2 16 38_INPUT Allocators" xfId="27034" xr:uid="{5856B941-2BDA-4AA5-A7DF-55CCDECFF36E}"/>
    <cellStyle name="Normal 2 16 39" xfId="27035" xr:uid="{03CFB64F-EE71-4E5D-BE4F-E295624E099D}"/>
    <cellStyle name="Normal 2 16 39 2" xfId="27036" xr:uid="{1F04EA73-CDAB-4DD8-96EE-319A16C6D48D}"/>
    <cellStyle name="Normal 2 16 39 3" xfId="27037" xr:uid="{5974386E-A851-4B87-B30B-11078FBF58DB}"/>
    <cellStyle name="Normal 2 16 39 4" xfId="27038" xr:uid="{4240EBED-AFD4-495D-A28C-092BEEAE3791}"/>
    <cellStyle name="Normal 2 16 39 5" xfId="27039" xr:uid="{F1BC2752-4D43-4FF3-8500-D985A059B7B0}"/>
    <cellStyle name="Normal 2 16 39 6" xfId="27040" xr:uid="{8C5B8F17-E98C-48B8-808D-A432699BE48B}"/>
    <cellStyle name="Normal 2 16 39_INPUT Allocators" xfId="27041" xr:uid="{54265401-5696-40DA-9541-474CBEB5424B}"/>
    <cellStyle name="Normal 2 16 4" xfId="27042" xr:uid="{0276285F-B3F6-4BFE-A6CC-D875D09F129F}"/>
    <cellStyle name="Normal 2 16 40" xfId="27043" xr:uid="{393CCF80-86EC-44BB-9F23-D34B6069E3E7}"/>
    <cellStyle name="Normal 2 16 41" xfId="27044" xr:uid="{D114BC5F-41F4-4A14-ADDB-246DB4272E80}"/>
    <cellStyle name="Normal 2 16 42" xfId="27045" xr:uid="{D8D34DA5-7661-4057-8AD4-53C747143F4D}"/>
    <cellStyle name="Normal 2 16 43" xfId="27046" xr:uid="{2565FFF9-F70A-42EC-81C4-E3F547616184}"/>
    <cellStyle name="Normal 2 16 44" xfId="27047" xr:uid="{D52EE496-B271-472C-904C-F94B7415B983}"/>
    <cellStyle name="Normal 2 16 5" xfId="27048" xr:uid="{22E6576B-D939-49A3-80FA-50D447E0B0B2}"/>
    <cellStyle name="Normal 2 16 6" xfId="27049" xr:uid="{4BC2CBB2-1ECA-4752-AE09-8275B9764FA8}"/>
    <cellStyle name="Normal 2 16 7" xfId="27050" xr:uid="{D9E19850-CDEE-4E02-B7EB-4210774EC89E}"/>
    <cellStyle name="Normal 2 16 8" xfId="27051" xr:uid="{349FD8CB-9B8D-47E2-AD6C-099A878BBA5F}"/>
    <cellStyle name="Normal 2 16 9" xfId="27052" xr:uid="{E02B7A39-DE66-448B-B372-D0DE5B5AD14E}"/>
    <cellStyle name="Normal 2 16_INPUT Allocators" xfId="27053" xr:uid="{15C05452-AF91-4ED0-9960-D93D9C436C7B}"/>
    <cellStyle name="Normal 2 160" xfId="27054" xr:uid="{50A9BFD5-DB33-4505-9E49-0F5479F6DA67}"/>
    <cellStyle name="Normal 2 161" xfId="27055" xr:uid="{911A070E-B3C2-4FB5-82E3-63287681D103}"/>
    <cellStyle name="Normal 2 162" xfId="27056" xr:uid="{A53ECE68-7AEE-4A0F-9D09-6C3DB4BDA913}"/>
    <cellStyle name="Normal 2 163" xfId="27057" xr:uid="{8241645B-35B3-433D-BD38-B1D1A0272486}"/>
    <cellStyle name="Normal 2 164" xfId="27058" xr:uid="{6C4A2549-9128-4830-A8B7-1512440781A1}"/>
    <cellStyle name="Normal 2 165" xfId="27059" xr:uid="{ACE8469D-3110-4736-98E6-424F602E59F3}"/>
    <cellStyle name="Normal 2 166" xfId="27060" xr:uid="{A03E8812-1D08-4886-947B-092FF23D7579}"/>
    <cellStyle name="Normal 2 167" xfId="27061" xr:uid="{D3E7F436-E76C-4631-9AF6-BFBC928EFE0C}"/>
    <cellStyle name="Normal 2 168" xfId="27062" xr:uid="{A707B7FC-D7BD-46A0-A05F-C63F88A4EFB8}"/>
    <cellStyle name="Normal 2 169" xfId="27063" xr:uid="{500F03CC-799D-4787-8287-0B860DEB48B9}"/>
    <cellStyle name="Normal 2 17" xfId="27064" xr:uid="{1A1EB936-A6AD-4239-B5BF-A10DE34A29BB}"/>
    <cellStyle name="Normal 2 17 10" xfId="27065" xr:uid="{0EFC927E-DCDF-47E4-BCC2-A16B7A3AEB70}"/>
    <cellStyle name="Normal 2 17 11" xfId="27066" xr:uid="{F740F6F6-85CC-44D3-941E-AA6F54561F7A}"/>
    <cellStyle name="Normal 2 17 2" xfId="27067" xr:uid="{FD9B473C-71B8-481C-B943-6D6A0BEF75C5}"/>
    <cellStyle name="Normal 2 17 2 2" xfId="27068" xr:uid="{8321F5B4-0AA9-438F-AE78-8706C78E904E}"/>
    <cellStyle name="Normal 2 17 2 2 10" xfId="27069" xr:uid="{A59D8227-42DF-4347-8BF3-040A6DDCC395}"/>
    <cellStyle name="Normal 2 17 2 2 11" xfId="27070" xr:uid="{95D42872-0F78-4722-8419-F86873DD4987}"/>
    <cellStyle name="Normal 2 17 2 2 12" xfId="27071" xr:uid="{9A21B126-578D-4E77-A252-93687A12C92D}"/>
    <cellStyle name="Normal 2 17 2 2 13" xfId="27072" xr:uid="{33F85FE2-89EA-4531-9925-ED494666019C}"/>
    <cellStyle name="Normal 2 17 2 2 14" xfId="27073" xr:uid="{BD4927D8-C4D0-4588-A5DC-2342B74AD7DD}"/>
    <cellStyle name="Normal 2 17 2 2 15" xfId="27074" xr:uid="{B4248D78-11C0-4A70-8E9A-827E3086C6A6}"/>
    <cellStyle name="Normal 2 17 2 2 2" xfId="27075" xr:uid="{BBD164B5-5DF8-48BC-AF73-8960BA73708F}"/>
    <cellStyle name="Normal 2 17 2 2 2 2" xfId="27076" xr:uid="{7984221E-5C5D-4DDF-8237-0C8233E0FDB0}"/>
    <cellStyle name="Normal 2 17 2 2 2 2 2" xfId="27077" xr:uid="{53432F46-CBBF-4581-BD2F-210F1B761981}"/>
    <cellStyle name="Normal 2 17 2 2 2 2 3" xfId="27078" xr:uid="{93FD9CE1-577D-473D-A4E1-E1ECBA4CFCA2}"/>
    <cellStyle name="Normal 2 17 2 2 2 2 4" xfId="27079" xr:uid="{C2664E66-B1CD-4035-8C56-E48105BE0C08}"/>
    <cellStyle name="Normal 2 17 2 2 2 2 5" xfId="27080" xr:uid="{2BC4A063-07F0-4E53-85B2-C4DDC7A95B67}"/>
    <cellStyle name="Normal 2 17 2 2 2 3" xfId="27081" xr:uid="{1D628F3D-7FA4-4F01-B4DE-423B1B43126C}"/>
    <cellStyle name="Normal 2 17 2 2 2 4" xfId="27082" xr:uid="{1EB80F9D-0EF4-491F-A5C5-A613753A93C5}"/>
    <cellStyle name="Normal 2 17 2 2 2 5" xfId="27083" xr:uid="{7A33DCE7-9DE8-4102-AD97-22266590B9FB}"/>
    <cellStyle name="Normal 2 17 2 2 2 6" xfId="27084" xr:uid="{812A6988-9D79-4169-8A11-036E61254D6D}"/>
    <cellStyle name="Normal 2 17 2 2 2 7" xfId="27085" xr:uid="{2E248AC9-1045-4075-93D0-EB8F21A0FCDB}"/>
    <cellStyle name="Normal 2 17 2 2 2 8" xfId="27086" xr:uid="{FBF97350-E521-4E64-9A33-5989095DD297}"/>
    <cellStyle name="Normal 2 17 2 2 2 9" xfId="27087" xr:uid="{6DBDEBDE-AF27-4B21-AE4F-228125BBC459}"/>
    <cellStyle name="Normal 2 17 2 2 2_Int on Cust Dep" xfId="27088" xr:uid="{D8AD09E8-FDB9-4BED-AB36-29EDB70769FE}"/>
    <cellStyle name="Normal 2 17 2 2 3" xfId="27089" xr:uid="{782E46B2-4DE8-44F6-8804-4B54B1D442D3}"/>
    <cellStyle name="Normal 2 17 2 2 3 2" xfId="27090" xr:uid="{21E4E9E4-9822-490A-887D-23CF401043D0}"/>
    <cellStyle name="Normal 2 17 2 2 3 2 2" xfId="27091" xr:uid="{29953B12-E2D6-4BBB-BF98-F05F22388C9F}"/>
    <cellStyle name="Normal 2 17 2 2 3 2 3" xfId="27092" xr:uid="{5354B4D4-6A30-4B1D-BF89-08BAA512FE1F}"/>
    <cellStyle name="Normal 2 17 2 2 3 2 4" xfId="27093" xr:uid="{1B0680D6-5A04-4846-B89A-E33D2DE1EEBB}"/>
    <cellStyle name="Normal 2 17 2 2 3 2 5" xfId="27094" xr:uid="{59459B87-3A1B-4231-BEDB-C1496E81981E}"/>
    <cellStyle name="Normal 2 17 2 2 3 3" xfId="27095" xr:uid="{8888250E-0C5A-4FFE-A608-FB1CE7EC8121}"/>
    <cellStyle name="Normal 2 17 2 2 3 4" xfId="27096" xr:uid="{B10024BA-D152-40D1-B3E3-ECB5A2403148}"/>
    <cellStyle name="Normal 2 17 2 2 3 5" xfId="27097" xr:uid="{AD6FC81F-B4ED-4018-8875-6B889F2E8EAE}"/>
    <cellStyle name="Normal 2 17 2 2 3 6" xfId="27098" xr:uid="{1678E99F-D23B-4674-99B9-A536CF713868}"/>
    <cellStyle name="Normal 2 17 2 2 3 7" xfId="27099" xr:uid="{14E0A959-694D-484D-9E5D-5DBA246392B5}"/>
    <cellStyle name="Normal 2 17 2 2 3 8" xfId="27100" xr:uid="{318C02E0-F06E-43B4-A358-0977F27D66B9}"/>
    <cellStyle name="Normal 2 17 2 2 3 9" xfId="27101" xr:uid="{2D2D2571-C8B2-42FB-B456-083A2A0DED7F}"/>
    <cellStyle name="Normal 2 17 2 2 3_Int on Cust Dep" xfId="27102" xr:uid="{83039E71-C56B-4815-87F7-325E1BB3B33C}"/>
    <cellStyle name="Normal 2 17 2 2 4" xfId="27103" xr:uid="{9412227F-CBEB-42B8-9F0B-193B600F67FC}"/>
    <cellStyle name="Normal 2 17 2 2 4 2" xfId="27104" xr:uid="{EFD38784-5532-4F22-8BF8-B08FCA3ECB4F}"/>
    <cellStyle name="Normal 2 17 2 2 4 3" xfId="27105" xr:uid="{012E7295-3C80-48F4-A6D3-F1E30FAFA6F8}"/>
    <cellStyle name="Normal 2 17 2 2 4 4" xfId="27106" xr:uid="{ADFD9DF2-4699-475D-AE2F-D46598B0C06D}"/>
    <cellStyle name="Normal 2 17 2 2 4 5" xfId="27107" xr:uid="{AB52332A-7C6F-4E63-9505-848BC4418E2A}"/>
    <cellStyle name="Normal 2 17 2 2 5" xfId="27108" xr:uid="{1E907D09-B9AA-46C5-8995-51628FB94077}"/>
    <cellStyle name="Normal 2 17 2 2 5 2" xfId="27109" xr:uid="{45AC031D-43EA-4C9E-A12C-DAC943A05A2D}"/>
    <cellStyle name="Normal 2 17 2 2 5 3" xfId="27110" xr:uid="{5BBBCD37-8949-459E-B66C-0C70CBA26F52}"/>
    <cellStyle name="Normal 2 17 2 2 5 4" xfId="27111" xr:uid="{F2284D92-A1F1-4437-9663-8147885FC995}"/>
    <cellStyle name="Normal 2 17 2 2 6" xfId="27112" xr:uid="{5703B47B-0BDB-4D31-9E1B-FF150D9514B3}"/>
    <cellStyle name="Normal 2 17 2 2 7" xfId="27113" xr:uid="{317212FA-F120-4A44-A8B1-47399854B0D3}"/>
    <cellStyle name="Normal 2 17 2 2 8" xfId="27114" xr:uid="{E3ABC44C-D65B-44BB-A709-7BA5B12D01B4}"/>
    <cellStyle name="Normal 2 17 2 2 9" xfId="27115" xr:uid="{9486B997-94DE-4053-AD98-8A90EF0709A3}"/>
    <cellStyle name="Normal 2 17 2 2_INPUT Allocators" xfId="27116" xr:uid="{4D3386A7-0C1F-47D9-AEEC-A3FC4B450157}"/>
    <cellStyle name="Normal 2 17 2_INPUT Allocators" xfId="27117" xr:uid="{77A9FCE6-B8B6-4BAC-87FA-9AE0697F0284}"/>
    <cellStyle name="Normal 2 17 3" xfId="27118" xr:uid="{BAEEFEFD-2BB6-4C4C-9B0B-3E71EB9257A7}"/>
    <cellStyle name="Normal 2 17 4" xfId="27119" xr:uid="{95CFFFC2-77A5-40E5-8D97-F93E5C70F295}"/>
    <cellStyle name="Normal 2 17 4 10" xfId="27120" xr:uid="{8734F4FF-AA1A-43F7-A2C6-9C7A6282D12D}"/>
    <cellStyle name="Normal 2 17 4 11" xfId="27121" xr:uid="{FC5711B1-8826-452A-9DDC-229FCD4A9CD7}"/>
    <cellStyle name="Normal 2 17 4 12" xfId="27122" xr:uid="{3697EC26-FC5E-4C84-8698-6FB8D534C8C0}"/>
    <cellStyle name="Normal 2 17 4 13" xfId="27123" xr:uid="{2EE1B048-EA3F-4BAF-B25B-1927BB998E4B}"/>
    <cellStyle name="Normal 2 17 4 14" xfId="27124" xr:uid="{0229DBB8-7823-4304-920F-523FA7C82E21}"/>
    <cellStyle name="Normal 2 17 4 15" xfId="27125" xr:uid="{9BAC0446-4C73-4892-8423-BE9DDC72B74E}"/>
    <cellStyle name="Normal 2 17 4 2" xfId="27126" xr:uid="{BF6A8A95-1F0C-41F4-8A74-EE4506DFF781}"/>
    <cellStyle name="Normal 2 17 4 2 2" xfId="27127" xr:uid="{3E880088-F31F-4F04-B840-F943573C043D}"/>
    <cellStyle name="Normal 2 17 4 2 2 2" xfId="27128" xr:uid="{278E869E-D90A-4E54-B2C3-F2EAD1B20D2D}"/>
    <cellStyle name="Normal 2 17 4 2 2 3" xfId="27129" xr:uid="{BE15024E-D259-41DB-9040-81F275B5A546}"/>
    <cellStyle name="Normal 2 17 4 2 2 4" xfId="27130" xr:uid="{2F346F0B-9930-465B-8828-CB2C2DCD8BA9}"/>
    <cellStyle name="Normal 2 17 4 2 2 5" xfId="27131" xr:uid="{A3DF5734-06C0-4F73-A629-0155D093236E}"/>
    <cellStyle name="Normal 2 17 4 2 3" xfId="27132" xr:uid="{D1588A81-6ECE-4AB8-97D8-2D094821FA9A}"/>
    <cellStyle name="Normal 2 17 4 2 4" xfId="27133" xr:uid="{6D7A897A-6A7C-4501-9F61-4EF72641AF31}"/>
    <cellStyle name="Normal 2 17 4 2 5" xfId="27134" xr:uid="{917B950C-DC34-4BB9-91A5-A2D69CFE8BCD}"/>
    <cellStyle name="Normal 2 17 4 2 6" xfId="27135" xr:uid="{BBFCF8F7-7BCF-4B31-A261-18A1A3D7A742}"/>
    <cellStyle name="Normal 2 17 4 2 7" xfId="27136" xr:uid="{E6522CD0-719C-4ACB-8E44-161EA0F56DC3}"/>
    <cellStyle name="Normal 2 17 4 2 8" xfId="27137" xr:uid="{11FFF609-9375-42A9-9269-B127D9C6BF3D}"/>
    <cellStyle name="Normal 2 17 4 2 9" xfId="27138" xr:uid="{D2F2D57F-BBB1-4349-85C8-80C8578A4C2D}"/>
    <cellStyle name="Normal 2 17 4 2_Int on Cust Dep" xfId="27139" xr:uid="{F1C3AEF8-4DBE-4FFD-B17A-0CBA97F69771}"/>
    <cellStyle name="Normal 2 17 4 3" xfId="27140" xr:uid="{F48EFC8E-24CD-4209-B41A-11B4DD7CE0EA}"/>
    <cellStyle name="Normal 2 17 4 3 2" xfId="27141" xr:uid="{DACF433C-F042-458D-9050-92D06CEF6963}"/>
    <cellStyle name="Normal 2 17 4 3 2 2" xfId="27142" xr:uid="{E259FB95-4A2F-43E4-AB8C-E0BC5344498A}"/>
    <cellStyle name="Normal 2 17 4 3 2 3" xfId="27143" xr:uid="{6BE81FB4-C63C-4E6B-A5F5-766AC2F8971F}"/>
    <cellStyle name="Normal 2 17 4 3 2 4" xfId="27144" xr:uid="{ACBAF293-53DE-4E9E-8B7E-FAF76A891EF6}"/>
    <cellStyle name="Normal 2 17 4 3 2 5" xfId="27145" xr:uid="{EB5E385C-62A7-4E26-93B4-E43B49D2D03A}"/>
    <cellStyle name="Normal 2 17 4 3 3" xfId="27146" xr:uid="{0F244107-D8AD-4089-8247-D186DB19CCB4}"/>
    <cellStyle name="Normal 2 17 4 3 4" xfId="27147" xr:uid="{02DE47D1-71DF-4FF6-83E3-40CAF96BBE38}"/>
    <cellStyle name="Normal 2 17 4 3 5" xfId="27148" xr:uid="{70F6B50A-AB7C-4C4A-B03E-1D37D53B5FBC}"/>
    <cellStyle name="Normal 2 17 4 3 6" xfId="27149" xr:uid="{C182283C-D053-4B26-8A24-0F8F39E54492}"/>
    <cellStyle name="Normal 2 17 4 3 7" xfId="27150" xr:uid="{E41784CA-9B65-4492-BA45-538B9A83A47D}"/>
    <cellStyle name="Normal 2 17 4 3 8" xfId="27151" xr:uid="{5EF37F6B-E347-46E5-9CB6-AF53100C1983}"/>
    <cellStyle name="Normal 2 17 4 3 9" xfId="27152" xr:uid="{1444C2E2-2A4D-4014-BD2C-70554DEE434C}"/>
    <cellStyle name="Normal 2 17 4 3_Int on Cust Dep" xfId="27153" xr:uid="{73A0EAF7-41AE-4BCA-95B0-7E1F1EC63C17}"/>
    <cellStyle name="Normal 2 17 4 4" xfId="27154" xr:uid="{FB740514-D453-4FBA-B82B-50233F606C2F}"/>
    <cellStyle name="Normal 2 17 4 4 2" xfId="27155" xr:uid="{3CA128EC-AFC1-4999-B4FA-ADB2A1C56363}"/>
    <cellStyle name="Normal 2 17 4 4 3" xfId="27156" xr:uid="{EC187236-0AF8-48FF-B8A1-DBDD1212DE79}"/>
    <cellStyle name="Normal 2 17 4 4 4" xfId="27157" xr:uid="{A4EA31A6-0D2B-41E9-ADD6-FB57ED840854}"/>
    <cellStyle name="Normal 2 17 4 4 5" xfId="27158" xr:uid="{2F616C17-3A7E-4ED6-A65E-EF3E997719D9}"/>
    <cellStyle name="Normal 2 17 4 5" xfId="27159" xr:uid="{138AE81D-5001-4787-8EF9-D39C8A5D1CA3}"/>
    <cellStyle name="Normal 2 17 4 5 2" xfId="27160" xr:uid="{00DFB819-E4D5-40CA-BE4C-04C049B7DB43}"/>
    <cellStyle name="Normal 2 17 4 5 3" xfId="27161" xr:uid="{A8A47D7D-E5D7-4E48-B512-3047CE070BE3}"/>
    <cellStyle name="Normal 2 17 4 5 4" xfId="27162" xr:uid="{1B06FD67-3457-47AD-A2A7-E1557DB79FF4}"/>
    <cellStyle name="Normal 2 17 4 6" xfId="27163" xr:uid="{82F81949-E9C9-4013-8553-04AF660186B1}"/>
    <cellStyle name="Normal 2 17 4 7" xfId="27164" xr:uid="{9E995894-6E0C-4DB9-9183-055285BDB9EE}"/>
    <cellStyle name="Normal 2 17 4 8" xfId="27165" xr:uid="{5B5F788B-60FA-4E8F-9A0E-57ADBB82AF34}"/>
    <cellStyle name="Normal 2 17 4 9" xfId="27166" xr:uid="{580FFDF2-D823-40BE-9668-6E42432A24EB}"/>
    <cellStyle name="Normal 2 17 4_INPUT Allocators" xfId="27167" xr:uid="{460F03F8-1403-4505-A050-D58FB9F56379}"/>
    <cellStyle name="Normal 2 17 5" xfId="27168" xr:uid="{AEE5A3CC-4319-4274-A2DE-B73EEEB8A2C1}"/>
    <cellStyle name="Normal 2 17 5 2" xfId="27169" xr:uid="{557675FC-1B7A-4BDE-AD78-6D61E1C9DD4B}"/>
    <cellStyle name="Normal 2 17 5 2 2" xfId="27170" xr:uid="{E9ACDFC6-4A3A-409F-8001-C582B4C66C18}"/>
    <cellStyle name="Normal 2 17 5 2 2 2" xfId="27171" xr:uid="{911D6794-4DEE-4882-AF80-467DA80647C3}"/>
    <cellStyle name="Normal 2 17 5 2 2 3" xfId="27172" xr:uid="{75C71257-52F7-4F8B-AF20-304A0C2F2986}"/>
    <cellStyle name="Normal 2 17 5 2 2 4" xfId="27173" xr:uid="{3EA26153-F66A-47F6-8A94-D2601A12B620}"/>
    <cellStyle name="Normal 2 17 5 2 2 5" xfId="27174" xr:uid="{C3B74FC7-1C48-41AC-B405-D33107A8B752}"/>
    <cellStyle name="Normal 2 17 5 2 3" xfId="27175" xr:uid="{0BE1B87C-B651-43A4-B210-0C802AA376DC}"/>
    <cellStyle name="Normal 2 17 5 2 4" xfId="27176" xr:uid="{B83D5A8E-874D-46C8-904E-447EC5F0F429}"/>
    <cellStyle name="Normal 2 17 5 2 5" xfId="27177" xr:uid="{FF3C5F18-A433-493D-99E6-032B522C0ED0}"/>
    <cellStyle name="Normal 2 17 5 2 6" xfId="27178" xr:uid="{875D027E-BF9A-47B6-9716-CBD87836AA37}"/>
    <cellStyle name="Normal 2 17 5 2 7" xfId="27179" xr:uid="{8F75DDC2-8F6A-4E3D-8316-A00E1953E145}"/>
    <cellStyle name="Normal 2 17 5 2 8" xfId="27180" xr:uid="{5138E1B8-6B73-4C6A-B81D-833CD82E1885}"/>
    <cellStyle name="Normal 2 17 5 2 9" xfId="27181" xr:uid="{6DD9A3B5-B452-4B7E-B47C-398192F766DA}"/>
    <cellStyle name="Normal 2 17 5 2_Int on Cust Dep" xfId="27182" xr:uid="{154DE959-C3F5-4CD4-98D8-FDA3C3FD74A8}"/>
    <cellStyle name="Normal 2 17 5 3" xfId="27183" xr:uid="{8FADE260-B355-49F6-A62E-8A45CFE0AAC5}"/>
    <cellStyle name="Normal 2 17 5 3 2" xfId="27184" xr:uid="{B81281D8-777C-4ED3-B257-923F0E7DBD1C}"/>
    <cellStyle name="Normal 2 17 5 3 3" xfId="27185" xr:uid="{7811F632-2C4B-42BA-84DC-9BB4007B4544}"/>
    <cellStyle name="Normal 2 17 5 3 4" xfId="27186" xr:uid="{88BAD3E8-47D9-47A9-A012-A4508A794362}"/>
    <cellStyle name="Normal 2 17 5 4" xfId="27187" xr:uid="{6DB61FB1-E484-477E-BADC-69F85A73A78E}"/>
    <cellStyle name="Normal 2 17 5 5" xfId="27188" xr:uid="{22C7B116-CBF7-411F-8AEB-8933C1749445}"/>
    <cellStyle name="Normal 2 17 5 6" xfId="27189" xr:uid="{1673993C-587B-4E73-864C-D21322FE1C4D}"/>
    <cellStyle name="Normal 2 17 5_INPUT Allocators" xfId="27190" xr:uid="{2C52A6A4-AD91-41F4-BF8F-6A32ED932EB8}"/>
    <cellStyle name="Normal 2 17 6" xfId="27191" xr:uid="{6272C846-468A-4BB3-93B2-BC0FD58721E8}"/>
    <cellStyle name="Normal 2 17 6 2" xfId="27192" xr:uid="{B5655ADA-6E14-4B5B-B212-48128E3ABD08}"/>
    <cellStyle name="Normal 2 17 6 2 2" xfId="27193" xr:uid="{8B72EF72-AA63-4098-9698-F6F850D5580A}"/>
    <cellStyle name="Normal 2 17 6 2 2 2" xfId="27194" xr:uid="{2B30FF1E-E5C8-4EF3-8E5A-DE2B8069214F}"/>
    <cellStyle name="Normal 2 17 6 2 2 3" xfId="27195" xr:uid="{768B128A-9702-4D12-8F67-BAA6BBB04FFB}"/>
    <cellStyle name="Normal 2 17 6 2 2 4" xfId="27196" xr:uid="{704CA8F2-F70B-47C5-9278-9B59D276A1CA}"/>
    <cellStyle name="Normal 2 17 6 2 2 5" xfId="27197" xr:uid="{F15201FE-0540-4EF7-BDCE-47A56BE8C52F}"/>
    <cellStyle name="Normal 2 17 6 2 3" xfId="27198" xr:uid="{5B1C4E74-EED6-4FF8-826C-4F30E01BB74D}"/>
    <cellStyle name="Normal 2 17 6 2 4" xfId="27199" xr:uid="{0651EBBF-7091-4F8A-8217-0E8F53E52693}"/>
    <cellStyle name="Normal 2 17 6 2 5" xfId="27200" xr:uid="{CFAD475A-8641-485A-A14B-B6EC2802D1A3}"/>
    <cellStyle name="Normal 2 17 6 2 6" xfId="27201" xr:uid="{6406E113-9405-4705-8431-FADF9F1CE911}"/>
    <cellStyle name="Normal 2 17 6 2 7" xfId="27202" xr:uid="{78C9388A-248D-4083-9675-AF0D6B881A88}"/>
    <cellStyle name="Normal 2 17 6 2 8" xfId="27203" xr:uid="{0E7AF855-F9F6-4986-8A6D-31A6D45B255C}"/>
    <cellStyle name="Normal 2 17 6 2 9" xfId="27204" xr:uid="{2412AE8B-1AD6-43FB-BC7F-81574A073942}"/>
    <cellStyle name="Normal 2 17 6 2_Int on Cust Dep" xfId="27205" xr:uid="{923A0800-B0CF-4B31-BDC0-D4E0E0715C72}"/>
    <cellStyle name="Normal 2 17 6 3" xfId="27206" xr:uid="{AA60B528-E6DB-46DF-B674-08E4655881B0}"/>
    <cellStyle name="Normal 2 17 6 3 2" xfId="27207" xr:uid="{5116C9DC-1168-4D6A-B93C-90714009F229}"/>
    <cellStyle name="Normal 2 17 6 3 3" xfId="27208" xr:uid="{CFEB3603-3AD1-49A3-A390-59CEF74D9CBE}"/>
    <cellStyle name="Normal 2 17 6 3 4" xfId="27209" xr:uid="{A8EECCF3-E796-4AB8-98F8-1DC072C9B392}"/>
    <cellStyle name="Normal 2 17 6 4" xfId="27210" xr:uid="{1AF07A35-C97B-4063-A056-91BE962C3577}"/>
    <cellStyle name="Normal 2 17 6 5" xfId="27211" xr:uid="{9DBF6923-112D-45DE-9DC6-7E4E314A33A6}"/>
    <cellStyle name="Normal 2 17 6 6" xfId="27212" xr:uid="{BA38697A-1D1F-46F2-9999-0E5BF10C0EDD}"/>
    <cellStyle name="Normal 2 17 6_INPUT Allocators" xfId="27213" xr:uid="{42CBBE1A-5D59-4327-BA95-142CC66916ED}"/>
    <cellStyle name="Normal 2 17 7" xfId="27214" xr:uid="{FCF72643-6D55-4D11-9A5E-8C1D33C17CCC}"/>
    <cellStyle name="Normal 2 17 8" xfId="27215" xr:uid="{772845FA-2D51-447A-B597-9488560F2607}"/>
    <cellStyle name="Normal 2 17 9" xfId="27216" xr:uid="{5F1776F3-C857-4856-A16A-A754FD3412D2}"/>
    <cellStyle name="Normal 2 17_INPUT Allocators" xfId="27217" xr:uid="{454D0C7F-B07D-49D8-B4F1-D2D7E410EB04}"/>
    <cellStyle name="Normal 2 170" xfId="27218" xr:uid="{CA60D65E-D79D-4FDA-AAE0-D1BFB2FD2804}"/>
    <cellStyle name="Normal 2 171" xfId="27219" xr:uid="{BFD00192-A368-4FF6-AA38-D667754BFF29}"/>
    <cellStyle name="Normal 2 172" xfId="27220" xr:uid="{8F73C076-378C-42D9-85E6-3E033057FD23}"/>
    <cellStyle name="Normal 2 173" xfId="27221" xr:uid="{D0520516-ACEF-47BC-8E21-8351DECB21ED}"/>
    <cellStyle name="Normal 2 174" xfId="27222" xr:uid="{6D51744E-9090-489A-A754-923FA796C9F8}"/>
    <cellStyle name="Normal 2 175" xfId="27223" xr:uid="{415D5D9F-DA80-4A4F-93F1-F7DC1710361B}"/>
    <cellStyle name="Normal 2 176" xfId="27224" xr:uid="{13542A54-D4FF-4450-ADE9-520302F4D239}"/>
    <cellStyle name="Normal 2 177" xfId="27225" xr:uid="{71A618CB-E743-4120-9807-A862A953EF44}"/>
    <cellStyle name="Normal 2 178" xfId="27226" xr:uid="{BAAE7195-518C-4C5E-8985-35B1B06F478C}"/>
    <cellStyle name="Normal 2 179" xfId="27227" xr:uid="{833F0B1E-4921-4506-A3DA-178F76CE087C}"/>
    <cellStyle name="Normal 2 18" xfId="27228" xr:uid="{31D82316-464E-4ACB-B5EC-59A65B507C1A}"/>
    <cellStyle name="Normal 2 18 10" xfId="27229" xr:uid="{F1EE1795-4C9B-4B7B-B98D-3F0E7AC42DF8}"/>
    <cellStyle name="Normal 2 18 11" xfId="27230" xr:uid="{CAF8F985-67E8-4F83-AE76-14BCEC113B39}"/>
    <cellStyle name="Normal 2 18 2" xfId="27231" xr:uid="{B8897D02-DB25-43C6-BC23-7BE4D66EE591}"/>
    <cellStyle name="Normal 2 18 2 2" xfId="27232" xr:uid="{42416348-1CD7-4E55-85C5-752DF474113D}"/>
    <cellStyle name="Normal 2 18 2 2 10" xfId="27233" xr:uid="{77803D35-4540-4841-BC67-8B5FE876D53F}"/>
    <cellStyle name="Normal 2 18 2 2 11" xfId="27234" xr:uid="{A1592DEF-D150-4579-BFBC-7AA91B61227F}"/>
    <cellStyle name="Normal 2 18 2 2 12" xfId="27235" xr:uid="{C2CA21D3-E24F-45F1-A06A-A14B8D56E3BB}"/>
    <cellStyle name="Normal 2 18 2 2 13" xfId="27236" xr:uid="{54CDE6E7-E954-4D52-8DAF-8AA8A6DCCB68}"/>
    <cellStyle name="Normal 2 18 2 2 14" xfId="27237" xr:uid="{7A7EC018-0700-4F67-A3AF-F4C4E543D018}"/>
    <cellStyle name="Normal 2 18 2 2 15" xfId="27238" xr:uid="{0E54EBAA-7A82-47E7-B18E-551208F2C509}"/>
    <cellStyle name="Normal 2 18 2 2 2" xfId="27239" xr:uid="{215AD29C-ECE1-4131-99A5-925F10DAAB4C}"/>
    <cellStyle name="Normal 2 18 2 2 2 2" xfId="27240" xr:uid="{76F1959E-2C7C-4D75-BB30-7CA5AB6F4D93}"/>
    <cellStyle name="Normal 2 18 2 2 2 2 2" xfId="27241" xr:uid="{C4C5DC50-7116-44FA-8393-125CB8572F6A}"/>
    <cellStyle name="Normal 2 18 2 2 2 2 3" xfId="27242" xr:uid="{A7A81423-B205-42DE-B617-8DE1B7F73CE5}"/>
    <cellStyle name="Normal 2 18 2 2 2 2 4" xfId="27243" xr:uid="{3E8572D0-8E74-46EC-90B2-28833A3A0D14}"/>
    <cellStyle name="Normal 2 18 2 2 2 2 5" xfId="27244" xr:uid="{39713DEC-B77A-4DEA-9745-D205AB282245}"/>
    <cellStyle name="Normal 2 18 2 2 2 3" xfId="27245" xr:uid="{18F1328E-043B-47B7-8A5F-EE7ECCE97B34}"/>
    <cellStyle name="Normal 2 18 2 2 2 4" xfId="27246" xr:uid="{5D4B2DB0-7237-444F-9BD4-4E2210A07B2A}"/>
    <cellStyle name="Normal 2 18 2 2 2 5" xfId="27247" xr:uid="{D980A644-6648-4ED5-A581-C379436AFE10}"/>
    <cellStyle name="Normal 2 18 2 2 2 6" xfId="27248" xr:uid="{12984BD4-104D-4FC3-A2A4-21AE1FF6D2DC}"/>
    <cellStyle name="Normal 2 18 2 2 2 7" xfId="27249" xr:uid="{CD9ABA4A-13FD-45A3-A384-8014C74E59BB}"/>
    <cellStyle name="Normal 2 18 2 2 2 8" xfId="27250" xr:uid="{239B95B4-AE8B-43AE-B048-C849A5B07CA9}"/>
    <cellStyle name="Normal 2 18 2 2 2 9" xfId="27251" xr:uid="{D8CE9DCB-01CF-4C4B-858E-CE23638517B5}"/>
    <cellStyle name="Normal 2 18 2 2 2_Int on Cust Dep" xfId="27252" xr:uid="{8C518A58-3965-4416-AA49-D7AC4B70472F}"/>
    <cellStyle name="Normal 2 18 2 2 3" xfId="27253" xr:uid="{BB1A8226-D7D3-4073-A6E3-3D84433D7E54}"/>
    <cellStyle name="Normal 2 18 2 2 3 2" xfId="27254" xr:uid="{22C7E17F-E0DB-4BED-B16B-422D1A362471}"/>
    <cellStyle name="Normal 2 18 2 2 3 2 2" xfId="27255" xr:uid="{57AC79EC-A501-40E7-9247-849BF5085ACF}"/>
    <cellStyle name="Normal 2 18 2 2 3 2 3" xfId="27256" xr:uid="{E5586FB4-B084-42FC-8C30-854386828713}"/>
    <cellStyle name="Normal 2 18 2 2 3 2 4" xfId="27257" xr:uid="{6AB217AD-A621-4AB2-B461-079E30D97728}"/>
    <cellStyle name="Normal 2 18 2 2 3 2 5" xfId="27258" xr:uid="{852FFF02-BD41-4152-8D73-2CC7DA5D2117}"/>
    <cellStyle name="Normal 2 18 2 2 3 3" xfId="27259" xr:uid="{B4284162-5187-41AA-AD22-38B9A12175F4}"/>
    <cellStyle name="Normal 2 18 2 2 3 4" xfId="27260" xr:uid="{66D81EA8-6349-4476-80AC-1C90E62942E4}"/>
    <cellStyle name="Normal 2 18 2 2 3 5" xfId="27261" xr:uid="{99F39D4E-8C1E-4E29-A240-AF637FB13D16}"/>
    <cellStyle name="Normal 2 18 2 2 3 6" xfId="27262" xr:uid="{1F8EB4CA-4FFF-47A5-B741-893786CB40F3}"/>
    <cellStyle name="Normal 2 18 2 2 3 7" xfId="27263" xr:uid="{102F4B6F-03D9-4DC5-9D5F-E9B5A457A23C}"/>
    <cellStyle name="Normal 2 18 2 2 3 8" xfId="27264" xr:uid="{F4043B18-36A4-4D81-830E-C704C5FCF55F}"/>
    <cellStyle name="Normal 2 18 2 2 3 9" xfId="27265" xr:uid="{5C7F23A8-DA1C-4F55-B338-8EC14407CF68}"/>
    <cellStyle name="Normal 2 18 2 2 3_Int on Cust Dep" xfId="27266" xr:uid="{729B5A86-8CBC-4F65-A482-77BDCFE7CD0A}"/>
    <cellStyle name="Normal 2 18 2 2 4" xfId="27267" xr:uid="{8FCB96FF-7FE0-4333-9B14-9C4B83E257A5}"/>
    <cellStyle name="Normal 2 18 2 2 4 2" xfId="27268" xr:uid="{EC30E19F-DD43-48BE-B772-7CF914C25E6A}"/>
    <cellStyle name="Normal 2 18 2 2 4 3" xfId="27269" xr:uid="{1CA86FEF-CF0F-4AD7-A7B8-08A53645FC12}"/>
    <cellStyle name="Normal 2 18 2 2 4 4" xfId="27270" xr:uid="{932C84C9-5695-47F8-97AD-758A820462F0}"/>
    <cellStyle name="Normal 2 18 2 2 4 5" xfId="27271" xr:uid="{1AB0E1EC-BFA8-43B7-847C-B4BFE68E5AE7}"/>
    <cellStyle name="Normal 2 18 2 2 5" xfId="27272" xr:uid="{8456A56C-F281-434A-AB91-2A939177DEB1}"/>
    <cellStyle name="Normal 2 18 2 2 5 2" xfId="27273" xr:uid="{B2B8BACC-04F1-4CD3-9048-E85956474CF8}"/>
    <cellStyle name="Normal 2 18 2 2 5 3" xfId="27274" xr:uid="{E88CA9FB-4951-42FA-8CD3-5649BAF65456}"/>
    <cellStyle name="Normal 2 18 2 2 5 4" xfId="27275" xr:uid="{5E08ECB3-37E1-4D61-9894-879CABD0794C}"/>
    <cellStyle name="Normal 2 18 2 2 6" xfId="27276" xr:uid="{4766A3B2-855B-4416-86A9-E18C8CFEFF81}"/>
    <cellStyle name="Normal 2 18 2 2 7" xfId="27277" xr:uid="{F036C43D-057E-4CF7-9ECA-EC31FF3F491F}"/>
    <cellStyle name="Normal 2 18 2 2 8" xfId="27278" xr:uid="{C8C04064-CB0C-4CCF-BD2B-626FC92509C3}"/>
    <cellStyle name="Normal 2 18 2 2 9" xfId="27279" xr:uid="{FCCD2E0C-FA44-4AA3-AD41-A55362BFE572}"/>
    <cellStyle name="Normal 2 18 2 2_INPUT Allocators" xfId="27280" xr:uid="{5DBEE9D3-136A-475C-9D90-2D9ABA0EAB8C}"/>
    <cellStyle name="Normal 2 18 2_INPUT Allocators" xfId="27281" xr:uid="{C40C7137-BA01-4C3D-B2E5-AE9C57AB4659}"/>
    <cellStyle name="Normal 2 18 3" xfId="27282" xr:uid="{25AA4F1B-8D19-4183-A951-E50D3B04B5D4}"/>
    <cellStyle name="Normal 2 18 3 10" xfId="27283" xr:uid="{F81995D8-BDCA-42A7-AE24-93BA4E4F2307}"/>
    <cellStyle name="Normal 2 18 3 11" xfId="27284" xr:uid="{758CDDE3-52A5-49B5-95FA-459516DB09E7}"/>
    <cellStyle name="Normal 2 18 3 12" xfId="27285" xr:uid="{E15212CC-7873-440F-A49F-4C4E8186DE65}"/>
    <cellStyle name="Normal 2 18 3 13" xfId="27286" xr:uid="{D9D1888C-73D3-406A-BBD3-39B1A55235A1}"/>
    <cellStyle name="Normal 2 18 3 14" xfId="27287" xr:uid="{C33EF6F6-FD71-4F52-99E9-AB0017A47549}"/>
    <cellStyle name="Normal 2 18 3 15" xfId="27288" xr:uid="{5E752B98-61A3-4131-95DE-9365A16AA44A}"/>
    <cellStyle name="Normal 2 18 3 2" xfId="27289" xr:uid="{EEBC1A01-E299-4E85-8F93-8842DE5B2325}"/>
    <cellStyle name="Normal 2 18 3 2 2" xfId="27290" xr:uid="{04C8EC33-DBCF-42E2-BBB0-C6DE66DD997B}"/>
    <cellStyle name="Normal 2 18 3 2 2 2" xfId="27291" xr:uid="{9A404504-3C2C-4126-B935-F30C9DAED195}"/>
    <cellStyle name="Normal 2 18 3 2 2 3" xfId="27292" xr:uid="{6272A34C-3444-47AE-AAA4-0DCC0E9DB23A}"/>
    <cellStyle name="Normal 2 18 3 2 2 4" xfId="27293" xr:uid="{15F04EE1-5D04-45E3-A381-F0FCFC664FE5}"/>
    <cellStyle name="Normal 2 18 3 2 2 5" xfId="27294" xr:uid="{C46242DB-B0D0-4F96-BF76-0763387308DC}"/>
    <cellStyle name="Normal 2 18 3 2 3" xfId="27295" xr:uid="{A1DA6C27-89C2-4F7B-ACA0-D3B60A5B9F20}"/>
    <cellStyle name="Normal 2 18 3 2 4" xfId="27296" xr:uid="{3550D242-0705-4088-9CB9-AC86FD5BAFFD}"/>
    <cellStyle name="Normal 2 18 3 2 5" xfId="27297" xr:uid="{18180D0C-EA66-428A-8A17-056AAD0070BB}"/>
    <cellStyle name="Normal 2 18 3 2 6" xfId="27298" xr:uid="{66EA0138-AEF7-42F7-9F25-D1C4BF60E664}"/>
    <cellStyle name="Normal 2 18 3 2 7" xfId="27299" xr:uid="{D24EF979-B005-4237-AFA5-898C81E83090}"/>
    <cellStyle name="Normal 2 18 3 2 8" xfId="27300" xr:uid="{2BF899EE-D7A2-4B47-85D8-3707F54F8F30}"/>
    <cellStyle name="Normal 2 18 3 2 9" xfId="27301" xr:uid="{03C6F888-609E-4331-AD8A-F23BAD19E7B4}"/>
    <cellStyle name="Normal 2 18 3 2_Int on Cust Dep" xfId="27302" xr:uid="{E69CA0E0-022D-4937-8A3C-DBFA52C70DA9}"/>
    <cellStyle name="Normal 2 18 3 3" xfId="27303" xr:uid="{F91F9C38-3BD5-408D-96AE-120304192830}"/>
    <cellStyle name="Normal 2 18 3 3 2" xfId="27304" xr:uid="{C3312E5C-2091-497E-9A39-65007D7A3198}"/>
    <cellStyle name="Normal 2 18 3 3 2 2" xfId="27305" xr:uid="{7C46855F-D5B0-4B4C-ADA1-1C71523FC76C}"/>
    <cellStyle name="Normal 2 18 3 3 2 3" xfId="27306" xr:uid="{4AA4D90D-B3A0-4214-9A07-E5151F1965CA}"/>
    <cellStyle name="Normal 2 18 3 3 2 4" xfId="27307" xr:uid="{CE4A69B6-3714-4A68-A0C5-604CEF60F077}"/>
    <cellStyle name="Normal 2 18 3 3 2 5" xfId="27308" xr:uid="{2DA7B840-2C16-4B74-8C12-DF342127A66D}"/>
    <cellStyle name="Normal 2 18 3 3 3" xfId="27309" xr:uid="{C85C80BC-5AB7-4950-A4BB-8E2FD35DAFC4}"/>
    <cellStyle name="Normal 2 18 3 3 4" xfId="27310" xr:uid="{A91F87C5-F61C-4773-8D01-2A3F97A8FFB5}"/>
    <cellStyle name="Normal 2 18 3 3 5" xfId="27311" xr:uid="{16692D1B-0BBA-4800-8ADB-34A8D8E1F4AD}"/>
    <cellStyle name="Normal 2 18 3 3 6" xfId="27312" xr:uid="{723F5152-C678-499B-AAC5-6FDB8F61D764}"/>
    <cellStyle name="Normal 2 18 3 3 7" xfId="27313" xr:uid="{FC592DEB-C039-41CB-BBE4-DB2E0F34C623}"/>
    <cellStyle name="Normal 2 18 3 3 8" xfId="27314" xr:uid="{3E96EE9A-C3D4-400B-88A7-B22559932C1A}"/>
    <cellStyle name="Normal 2 18 3 3 9" xfId="27315" xr:uid="{11D5C75D-71AF-4471-8E58-0DCF2D5F20AE}"/>
    <cellStyle name="Normal 2 18 3 3_Int on Cust Dep" xfId="27316" xr:uid="{9B3FAD44-4239-4161-8C83-0EA124A13009}"/>
    <cellStyle name="Normal 2 18 3 4" xfId="27317" xr:uid="{4DE8BEB5-4E78-4CD8-8704-C978A2BB56C1}"/>
    <cellStyle name="Normal 2 18 3 4 2" xfId="27318" xr:uid="{764839A7-77FC-4FDB-B99E-A846478BAEA6}"/>
    <cellStyle name="Normal 2 18 3 4 3" xfId="27319" xr:uid="{324AA66D-9511-4B3B-9381-BE29A73B2C91}"/>
    <cellStyle name="Normal 2 18 3 4 4" xfId="27320" xr:uid="{4AC18A0D-178B-4628-99ED-294881BAE134}"/>
    <cellStyle name="Normal 2 18 3 4 5" xfId="27321" xr:uid="{1B79D2B2-1A3A-4A11-8609-158267821892}"/>
    <cellStyle name="Normal 2 18 3 5" xfId="27322" xr:uid="{87FC2F79-D2FC-4F8B-9605-55E9676B4A1B}"/>
    <cellStyle name="Normal 2 18 3 5 2" xfId="27323" xr:uid="{EFD8EB09-A182-4CB5-B9E0-0A28F1BAAAF1}"/>
    <cellStyle name="Normal 2 18 3 5 3" xfId="27324" xr:uid="{7BA069D9-14BD-4228-B296-8A626750ECD5}"/>
    <cellStyle name="Normal 2 18 3 5 4" xfId="27325" xr:uid="{07E49573-D69D-463A-B380-8FD49839CD56}"/>
    <cellStyle name="Normal 2 18 3 6" xfId="27326" xr:uid="{279AC8CD-D553-4A71-BF43-644E409E6753}"/>
    <cellStyle name="Normal 2 18 3 7" xfId="27327" xr:uid="{D5D806F9-4D46-4CF6-BDC3-936923D1D64A}"/>
    <cellStyle name="Normal 2 18 3 8" xfId="27328" xr:uid="{01BB0D58-0949-4FAF-B19A-78FB20A57BB8}"/>
    <cellStyle name="Normal 2 18 3 9" xfId="27329" xr:uid="{E730311A-A7CC-47D2-95B7-23C8B83C10FB}"/>
    <cellStyle name="Normal 2 18 3_INPUT Allocators" xfId="27330" xr:uid="{A4B0EDF7-1719-47C2-B6AA-21EFF54D9123}"/>
    <cellStyle name="Normal 2 18 4" xfId="27331" xr:uid="{5B3B44FE-F7AF-4D62-A997-D56E84E7663A}"/>
    <cellStyle name="Normal 2 18 4 10" xfId="27332" xr:uid="{1781824B-F69A-4391-B483-050468C18B43}"/>
    <cellStyle name="Normal 2 18 4 11" xfId="27333" xr:uid="{1A00F295-27D0-4AA3-8205-57CC0E35DFFD}"/>
    <cellStyle name="Normal 2 18 4 12" xfId="27334" xr:uid="{003F354E-80B1-4148-9FD2-653EDE32D612}"/>
    <cellStyle name="Normal 2 18 4 13" xfId="27335" xr:uid="{218B5E42-5544-4F93-B419-1F5D701F5856}"/>
    <cellStyle name="Normal 2 18 4 14" xfId="27336" xr:uid="{CCF29917-F8B8-4663-94EF-44322F4E109A}"/>
    <cellStyle name="Normal 2 18 4 15" xfId="27337" xr:uid="{D3D15643-F002-4C14-ABE4-432607ECB58A}"/>
    <cellStyle name="Normal 2 18 4 2" xfId="27338" xr:uid="{F3402F02-4914-4368-8223-F28FC0F4A2D4}"/>
    <cellStyle name="Normal 2 18 4 2 2" xfId="27339" xr:uid="{AAA1878B-F782-4020-A045-D38A410EE351}"/>
    <cellStyle name="Normal 2 18 4 2 2 2" xfId="27340" xr:uid="{C7A93C80-9FD9-413F-BB9E-0132076A9468}"/>
    <cellStyle name="Normal 2 18 4 2 2 3" xfId="27341" xr:uid="{2317DF45-D04A-4679-ACDF-7C204006366A}"/>
    <cellStyle name="Normal 2 18 4 2 2 4" xfId="27342" xr:uid="{0F5C1DF7-6265-4B92-8CEC-229E50870035}"/>
    <cellStyle name="Normal 2 18 4 2 2 5" xfId="27343" xr:uid="{E97BA473-43BA-43B1-8903-9AE837D3F3AE}"/>
    <cellStyle name="Normal 2 18 4 2 3" xfId="27344" xr:uid="{7C97163C-7084-4457-BA19-58323C3819B3}"/>
    <cellStyle name="Normal 2 18 4 2 4" xfId="27345" xr:uid="{1AF3B620-644B-4DBF-98ED-6D8B97DDCDC2}"/>
    <cellStyle name="Normal 2 18 4 2 5" xfId="27346" xr:uid="{08375F60-9346-4430-A990-0C5BBC517BE8}"/>
    <cellStyle name="Normal 2 18 4 2 6" xfId="27347" xr:uid="{A59D723F-5A50-4E0F-B8EC-93497FA95CFA}"/>
    <cellStyle name="Normal 2 18 4 2 7" xfId="27348" xr:uid="{B3F8E303-F3D6-45E7-A937-A5A2F5B9F376}"/>
    <cellStyle name="Normal 2 18 4 2 8" xfId="27349" xr:uid="{DA791554-F882-4CA8-968F-7E2B481E8AB9}"/>
    <cellStyle name="Normal 2 18 4 2 9" xfId="27350" xr:uid="{A0C2AF09-3651-49AC-8C3A-9422930FB6C0}"/>
    <cellStyle name="Normal 2 18 4 2_Int on Cust Dep" xfId="27351" xr:uid="{F5A8BB62-11C7-493C-82E0-A6BE34C528E7}"/>
    <cellStyle name="Normal 2 18 4 3" xfId="27352" xr:uid="{231179D7-5B62-4837-A846-F7011A67C357}"/>
    <cellStyle name="Normal 2 18 4 3 2" xfId="27353" xr:uid="{E09C3A0B-BA7D-4E3A-90E9-FC334E88C87A}"/>
    <cellStyle name="Normal 2 18 4 3 2 2" xfId="27354" xr:uid="{D41B698F-6185-4079-9104-5F672712CF5A}"/>
    <cellStyle name="Normal 2 18 4 3 2 3" xfId="27355" xr:uid="{23EBC76A-AE49-474D-A5E4-F3C95817AFC7}"/>
    <cellStyle name="Normal 2 18 4 3 2 4" xfId="27356" xr:uid="{D2B78870-63F8-4A30-A3C9-3AE15E4F00FF}"/>
    <cellStyle name="Normal 2 18 4 3 2 5" xfId="27357" xr:uid="{95CC3AC9-F7C6-43CB-9503-1993F81B4B7E}"/>
    <cellStyle name="Normal 2 18 4 3 3" xfId="27358" xr:uid="{B03DC8EB-D629-41C9-83A1-F03B39EF1A7D}"/>
    <cellStyle name="Normal 2 18 4 3 4" xfId="27359" xr:uid="{6CF3049B-2DCD-4223-9581-09DA49C98AC6}"/>
    <cellStyle name="Normal 2 18 4 3 5" xfId="27360" xr:uid="{D607460A-1689-4570-9F57-BB19FCF97C4F}"/>
    <cellStyle name="Normal 2 18 4 3 6" xfId="27361" xr:uid="{7CBAF047-64CF-4139-971D-9EDA2FDDA39F}"/>
    <cellStyle name="Normal 2 18 4 3 7" xfId="27362" xr:uid="{C0B3F9A0-6A8E-44E2-8CD3-80067E704D4F}"/>
    <cellStyle name="Normal 2 18 4 3 8" xfId="27363" xr:uid="{9FE374ED-1FDA-4727-B225-5E895A06229C}"/>
    <cellStyle name="Normal 2 18 4 3 9" xfId="27364" xr:uid="{FCA3C9D1-1ADD-4499-A255-ACE4F13A7963}"/>
    <cellStyle name="Normal 2 18 4 3_Int on Cust Dep" xfId="27365" xr:uid="{CA26F587-6DD5-409B-881E-95F0B0FC7F43}"/>
    <cellStyle name="Normal 2 18 4 4" xfId="27366" xr:uid="{24EC42A9-6662-4A27-9B1B-BE4B40C4B9ED}"/>
    <cellStyle name="Normal 2 18 4 4 2" xfId="27367" xr:uid="{2EE891AA-4B66-4E84-AEE0-2D16B2BDA77E}"/>
    <cellStyle name="Normal 2 18 4 4 3" xfId="27368" xr:uid="{9E297100-F4C4-45C2-A536-942F0FCCFA46}"/>
    <cellStyle name="Normal 2 18 4 4 4" xfId="27369" xr:uid="{FDFBAC0D-F49B-47B3-B349-D949D2B7460A}"/>
    <cellStyle name="Normal 2 18 4 4 5" xfId="27370" xr:uid="{52682AE3-E765-460D-9344-90B1395A314B}"/>
    <cellStyle name="Normal 2 18 4 5" xfId="27371" xr:uid="{02D47536-684E-48D6-B746-7081AD24EFCF}"/>
    <cellStyle name="Normal 2 18 4 5 2" xfId="27372" xr:uid="{36E84256-95A9-47A1-916F-81C79B91480E}"/>
    <cellStyle name="Normal 2 18 4 5 3" xfId="27373" xr:uid="{3775C052-CE7C-4325-AF58-40273BF6CA1D}"/>
    <cellStyle name="Normal 2 18 4 5 4" xfId="27374" xr:uid="{11538DD8-9B79-48ED-832F-0A573B853219}"/>
    <cellStyle name="Normal 2 18 4 6" xfId="27375" xr:uid="{53616B3C-CED1-4623-8659-2B691A820350}"/>
    <cellStyle name="Normal 2 18 4 7" xfId="27376" xr:uid="{F23A6B5C-A6A3-4920-B443-8D80E9AAEEF1}"/>
    <cellStyle name="Normal 2 18 4 8" xfId="27377" xr:uid="{F6B32F9B-A323-42CB-B1DF-D542AAFCB56C}"/>
    <cellStyle name="Normal 2 18 4 9" xfId="27378" xr:uid="{AD7017F7-E553-4548-A85D-4D9B44A3D771}"/>
    <cellStyle name="Normal 2 18 4_INPUT Allocators" xfId="27379" xr:uid="{5F8A165C-1A44-4A38-BDEA-BE2402B5C18E}"/>
    <cellStyle name="Normal 2 18 5" xfId="27380" xr:uid="{5090B5EA-0EA2-4D0F-8894-EF71DBC191F7}"/>
    <cellStyle name="Normal 2 18 5 2" xfId="27381" xr:uid="{5581BF02-9A46-4408-B0E6-53C970FCE118}"/>
    <cellStyle name="Normal 2 18 5 2 2" xfId="27382" xr:uid="{603C1568-5864-4C59-BEE1-B762761C52D4}"/>
    <cellStyle name="Normal 2 18 5 2 2 2" xfId="27383" xr:uid="{733DD56D-AD35-41B8-B65E-18D7EF8C9CAB}"/>
    <cellStyle name="Normal 2 18 5 2 2 3" xfId="27384" xr:uid="{E8AF58EA-4ACD-4D40-9696-8EE22E89235A}"/>
    <cellStyle name="Normal 2 18 5 2 2 4" xfId="27385" xr:uid="{9BB7615D-3E52-4F53-BD80-B21A83717AE7}"/>
    <cellStyle name="Normal 2 18 5 2 2 5" xfId="27386" xr:uid="{D9769B35-4048-4A7F-9EF2-CE229FB642BA}"/>
    <cellStyle name="Normal 2 18 5 2 3" xfId="27387" xr:uid="{68B49F6F-B25A-468A-A028-22FC131CE08E}"/>
    <cellStyle name="Normal 2 18 5 2 4" xfId="27388" xr:uid="{392EFDD6-D2EE-47B6-90E1-6A41F8E3E5FA}"/>
    <cellStyle name="Normal 2 18 5 2 5" xfId="27389" xr:uid="{EFBF8049-326A-4807-A843-BFC9A71A936F}"/>
    <cellStyle name="Normal 2 18 5 2 6" xfId="27390" xr:uid="{E29A5F90-EEEA-4E75-B8A8-BCC822011174}"/>
    <cellStyle name="Normal 2 18 5 2 7" xfId="27391" xr:uid="{AE5966C0-42A6-4853-8D16-A8FC24C76F16}"/>
    <cellStyle name="Normal 2 18 5 2 8" xfId="27392" xr:uid="{B548D90E-5CE8-4B97-AACA-83D2AB3339ED}"/>
    <cellStyle name="Normal 2 18 5 2 9" xfId="27393" xr:uid="{43B09802-8566-4A80-834F-70557E6419AA}"/>
    <cellStyle name="Normal 2 18 5 2_Int on Cust Dep" xfId="27394" xr:uid="{9ED8BA75-CFB8-464C-91BC-2EAF055533D6}"/>
    <cellStyle name="Normal 2 18 5 3" xfId="27395" xr:uid="{20CD3E8F-D9D0-4DB0-BC56-6D3D7D1E04E0}"/>
    <cellStyle name="Normal 2 18 5 3 2" xfId="27396" xr:uid="{0E521CEB-52CC-4A51-9C26-B6E58D97F0AD}"/>
    <cellStyle name="Normal 2 18 5 3 3" xfId="27397" xr:uid="{F95CDF33-C433-4B7C-978F-81D27F1723CE}"/>
    <cellStyle name="Normal 2 18 5 3 4" xfId="27398" xr:uid="{FCEEA943-2F75-4BB3-B767-74C8CB26DCD6}"/>
    <cellStyle name="Normal 2 18 5 4" xfId="27399" xr:uid="{3C20C8F1-59AE-4207-B2D9-95542847A0DF}"/>
    <cellStyle name="Normal 2 18 5 5" xfId="27400" xr:uid="{04F4E81A-4349-4EF0-BB46-E82412078C9E}"/>
    <cellStyle name="Normal 2 18 5 6" xfId="27401" xr:uid="{E7C730C7-BE9F-42C3-B0A7-19A89CD71DA2}"/>
    <cellStyle name="Normal 2 18 5_INPUT Allocators" xfId="27402" xr:uid="{04607346-FBFD-4B4F-9C4A-01594932952D}"/>
    <cellStyle name="Normal 2 18 6" xfId="27403" xr:uid="{E93C28D6-A800-4145-97DA-1E04F99A06FD}"/>
    <cellStyle name="Normal 2 18 6 2" xfId="27404" xr:uid="{6F13CBA2-5B78-4E2F-A797-B5BE482C7929}"/>
    <cellStyle name="Normal 2 18 6 2 2" xfId="27405" xr:uid="{B6AECD87-2711-4BFC-B0D8-E6B0142526A8}"/>
    <cellStyle name="Normal 2 18 6 2 2 2" xfId="27406" xr:uid="{30126E66-97D7-491A-9EAB-C9B29E0DF503}"/>
    <cellStyle name="Normal 2 18 6 2 2 3" xfId="27407" xr:uid="{45319E14-B73C-4EDA-9D69-3AA472F1053C}"/>
    <cellStyle name="Normal 2 18 6 2 2 4" xfId="27408" xr:uid="{F7A53EB6-2533-44A9-B55B-F0C4F153AFE3}"/>
    <cellStyle name="Normal 2 18 6 2 2 5" xfId="27409" xr:uid="{82C29B3E-0F5C-4E50-B9C1-13CCC0F554F3}"/>
    <cellStyle name="Normal 2 18 6 2 3" xfId="27410" xr:uid="{F1316A12-4ABE-41C2-8428-04B32C271E3F}"/>
    <cellStyle name="Normal 2 18 6 2 4" xfId="27411" xr:uid="{A9F7BCCF-08AC-481C-AF59-C7338EE76B9E}"/>
    <cellStyle name="Normal 2 18 6 2 5" xfId="27412" xr:uid="{EC51DB33-5430-429C-812E-99CEFBA30EA0}"/>
    <cellStyle name="Normal 2 18 6 2 6" xfId="27413" xr:uid="{1106C984-5C9B-43F6-A920-B6A3B5257E6F}"/>
    <cellStyle name="Normal 2 18 6 2 7" xfId="27414" xr:uid="{BE49F02A-6032-4EB4-8926-AA7E3D1D5813}"/>
    <cellStyle name="Normal 2 18 6 2 8" xfId="27415" xr:uid="{CE5C768E-FF69-4475-8C03-1F45E50A982D}"/>
    <cellStyle name="Normal 2 18 6 2 9" xfId="27416" xr:uid="{D5110963-9DB6-4926-A006-B5A0F6DDDAA5}"/>
    <cellStyle name="Normal 2 18 6 2_Int on Cust Dep" xfId="27417" xr:uid="{228B7EDB-FDB3-40AD-810E-04D50938F54F}"/>
    <cellStyle name="Normal 2 18 6 3" xfId="27418" xr:uid="{DEFB79F4-9762-46AF-8EC9-65A1F3AC6781}"/>
    <cellStyle name="Normal 2 18 6 3 2" xfId="27419" xr:uid="{730A5491-EF1B-44F4-B67E-3D00D600C772}"/>
    <cellStyle name="Normal 2 18 6 3 3" xfId="27420" xr:uid="{E419D302-3809-4D74-BC9E-5E47D7175724}"/>
    <cellStyle name="Normal 2 18 6 3 4" xfId="27421" xr:uid="{228D4E19-7C16-4D4B-A717-F8985CCE7759}"/>
    <cellStyle name="Normal 2 18 6 4" xfId="27422" xr:uid="{2EC7493E-77ED-4E14-9B2F-BE9072D23C49}"/>
    <cellStyle name="Normal 2 18 6 5" xfId="27423" xr:uid="{B09E39F6-250E-48D3-8FD6-6A6338880133}"/>
    <cellStyle name="Normal 2 18 6 6" xfId="27424" xr:uid="{CC80AAAC-6548-47A7-9A61-43E03922ED4C}"/>
    <cellStyle name="Normal 2 18 6_INPUT Allocators" xfId="27425" xr:uid="{43464568-F4EE-4527-9412-9DBA2DCA1788}"/>
    <cellStyle name="Normal 2 18 7" xfId="27426" xr:uid="{1CAA9BDA-6E20-4CEC-BED2-943D5A49C9FB}"/>
    <cellStyle name="Normal 2 18 8" xfId="27427" xr:uid="{FB961FDD-5BA5-4BD8-978A-908B132686B2}"/>
    <cellStyle name="Normal 2 18 9" xfId="27428" xr:uid="{317907D2-D930-4A5D-8F1F-F71802B3961B}"/>
    <cellStyle name="Normal 2 18_INPUT Allocators" xfId="27429" xr:uid="{5F23AE05-FB5F-4A59-A439-8F911E4DC4AD}"/>
    <cellStyle name="Normal 2 180" xfId="27430" xr:uid="{7BCD0E7F-0EBC-4599-8CE8-F289259004CB}"/>
    <cellStyle name="Normal 2 181" xfId="27431" xr:uid="{1E5C7AAE-5BA9-4066-B6FC-8E6B7635B9B3}"/>
    <cellStyle name="Normal 2 182" xfId="27432" xr:uid="{0966D7C3-CECF-4C95-9DD2-88847FD7EC3E}"/>
    <cellStyle name="Normal 2 183" xfId="27433" xr:uid="{138F4ECE-181C-401D-89B1-C4CA00043CEF}"/>
    <cellStyle name="Normal 2 184" xfId="27434" xr:uid="{398CAFF6-FE11-453B-A321-A13064B76B84}"/>
    <cellStyle name="Normal 2 185" xfId="27435" xr:uid="{59D3CE92-0167-482A-BE7A-53784D04A2CB}"/>
    <cellStyle name="Normal 2 186" xfId="27436" xr:uid="{4865A98D-A75E-4A22-9F14-CB8D1C849A10}"/>
    <cellStyle name="Normal 2 187" xfId="27437" xr:uid="{0F4A1E20-8439-4CEE-AE44-28FF86F0003F}"/>
    <cellStyle name="Normal 2 188" xfId="27438" xr:uid="{BC78684E-7238-4965-901D-57530E4148B5}"/>
    <cellStyle name="Normal 2 189" xfId="27439" xr:uid="{9142CD8E-300A-4EEE-B6BF-C1057EB24749}"/>
    <cellStyle name="Normal 2 19" xfId="27440" xr:uid="{50A11D89-F610-4D67-91F2-7D5D47BCCF1D}"/>
    <cellStyle name="Normal 2 19 10" xfId="27441" xr:uid="{A067AF7F-4673-4B4E-BD14-B831E76D00E7}"/>
    <cellStyle name="Normal 2 19 11" xfId="27442" xr:uid="{8F6E4929-53DB-4E52-B246-AB7C46B0738F}"/>
    <cellStyle name="Normal 2 19 2" xfId="27443" xr:uid="{F6C72D4D-2149-41B4-8312-241FDC08B09E}"/>
    <cellStyle name="Normal 2 19 2 2" xfId="27444" xr:uid="{E3261357-8CE4-44C1-AA8B-E2CEB4E903E8}"/>
    <cellStyle name="Normal 2 19 2 2 10" xfId="27445" xr:uid="{841CEB87-A1D8-4187-8BD0-0C48F822149B}"/>
    <cellStyle name="Normal 2 19 2 2 11" xfId="27446" xr:uid="{BF1A23BC-CF49-4530-84D0-41B81677CC50}"/>
    <cellStyle name="Normal 2 19 2 2 12" xfId="27447" xr:uid="{27C09A8A-4D18-4AA3-8199-F37AD2E6C099}"/>
    <cellStyle name="Normal 2 19 2 2 13" xfId="27448" xr:uid="{E117D51E-2A8A-496D-8D96-7D352F76F151}"/>
    <cellStyle name="Normal 2 19 2 2 14" xfId="27449" xr:uid="{CBA2A726-2869-49E8-A588-45201FFA36ED}"/>
    <cellStyle name="Normal 2 19 2 2 15" xfId="27450" xr:uid="{A0D441C5-2BE0-4D18-B1CF-D41BD77F9A29}"/>
    <cellStyle name="Normal 2 19 2 2 2" xfId="27451" xr:uid="{8A2413BA-61F9-47CC-BD67-E7F84953860B}"/>
    <cellStyle name="Normal 2 19 2 2 2 2" xfId="27452" xr:uid="{C8B485F5-6FB0-446E-8FD5-29C0C23E41CF}"/>
    <cellStyle name="Normal 2 19 2 2 2 2 2" xfId="27453" xr:uid="{1B1207A1-9DAC-4174-829D-8DEC92011688}"/>
    <cellStyle name="Normal 2 19 2 2 2 2 3" xfId="27454" xr:uid="{9A4EEECA-6B9E-4391-A12D-547C2A570939}"/>
    <cellStyle name="Normal 2 19 2 2 2 2 4" xfId="27455" xr:uid="{EA5EFDA3-189C-4D91-9C9B-F4B720DA62AD}"/>
    <cellStyle name="Normal 2 19 2 2 2 2 5" xfId="27456" xr:uid="{BC2AC9BC-ABD6-4866-A15F-B913481531ED}"/>
    <cellStyle name="Normal 2 19 2 2 2 3" xfId="27457" xr:uid="{C66C9B65-BCFB-434C-A5FE-8D46B70B9911}"/>
    <cellStyle name="Normal 2 19 2 2 2 4" xfId="27458" xr:uid="{97429190-FC77-42F1-B4EC-E823972E6E62}"/>
    <cellStyle name="Normal 2 19 2 2 2 5" xfId="27459" xr:uid="{57A6FB74-D74F-41C4-ADBA-C5368E160BA7}"/>
    <cellStyle name="Normal 2 19 2 2 2 6" xfId="27460" xr:uid="{C2AFC526-4EB3-4568-A3DE-4A698C71BA12}"/>
    <cellStyle name="Normal 2 19 2 2 2 7" xfId="27461" xr:uid="{1F5FF3DB-0966-4170-B04D-686D67FB8275}"/>
    <cellStyle name="Normal 2 19 2 2 2 8" xfId="27462" xr:uid="{8908DE18-017D-471F-965D-73844D49CFC1}"/>
    <cellStyle name="Normal 2 19 2 2 2 9" xfId="27463" xr:uid="{01AEF80E-902B-4980-9429-36CBD0165591}"/>
    <cellStyle name="Normal 2 19 2 2 2_Int on Cust Dep" xfId="27464" xr:uid="{0EB40E20-E8C5-44DD-BDC0-B9556937AEA8}"/>
    <cellStyle name="Normal 2 19 2 2 3" xfId="27465" xr:uid="{8FF962DA-9C56-4C8F-B1BA-11074444D372}"/>
    <cellStyle name="Normal 2 19 2 2 3 2" xfId="27466" xr:uid="{AE349BCE-1E5B-410E-9BF1-B59F0CB53D95}"/>
    <cellStyle name="Normal 2 19 2 2 3 2 2" xfId="27467" xr:uid="{908B5A97-126D-4044-85DD-CC7C0C0D4B00}"/>
    <cellStyle name="Normal 2 19 2 2 3 2 3" xfId="27468" xr:uid="{FA466790-C7B6-4C06-B3B0-861E522D6E61}"/>
    <cellStyle name="Normal 2 19 2 2 3 2 4" xfId="27469" xr:uid="{7AC06F4D-6A19-4808-A3B5-D3FC76844DBD}"/>
    <cellStyle name="Normal 2 19 2 2 3 2 5" xfId="27470" xr:uid="{95AABEB5-B585-4E17-A1B4-65482CD5A9DA}"/>
    <cellStyle name="Normal 2 19 2 2 3 3" xfId="27471" xr:uid="{36DD2A17-D6A8-4876-843C-AB5DF6479F8B}"/>
    <cellStyle name="Normal 2 19 2 2 3 4" xfId="27472" xr:uid="{6696CC87-44F2-44DC-B6DC-9926DAF71137}"/>
    <cellStyle name="Normal 2 19 2 2 3 5" xfId="27473" xr:uid="{31A7BDF3-837F-4616-B432-136CD060EBE0}"/>
    <cellStyle name="Normal 2 19 2 2 3 6" xfId="27474" xr:uid="{10D8CE16-5DAB-4C0F-B193-BEE7FB2678ED}"/>
    <cellStyle name="Normal 2 19 2 2 3 7" xfId="27475" xr:uid="{2C1B3E2B-BAEB-4448-AD17-0879F3D1108C}"/>
    <cellStyle name="Normal 2 19 2 2 3 8" xfId="27476" xr:uid="{D712C59D-9B51-49D1-B2C3-C740A2B0A583}"/>
    <cellStyle name="Normal 2 19 2 2 3 9" xfId="27477" xr:uid="{EAA5CEEF-3CC1-4BC9-8761-5CAD30691376}"/>
    <cellStyle name="Normal 2 19 2 2 3_Int on Cust Dep" xfId="27478" xr:uid="{ADF01A28-DCA0-48D9-84CE-6E31022375C5}"/>
    <cellStyle name="Normal 2 19 2 2 4" xfId="27479" xr:uid="{B5A05D63-4E9D-4A0E-A582-019B19678AB8}"/>
    <cellStyle name="Normal 2 19 2 2 4 2" xfId="27480" xr:uid="{2E2C72F3-8BB4-4377-97C5-73A91D79C472}"/>
    <cellStyle name="Normal 2 19 2 2 4 3" xfId="27481" xr:uid="{825B84E3-D40B-44AE-9F15-5CEECCA9CDBF}"/>
    <cellStyle name="Normal 2 19 2 2 4 4" xfId="27482" xr:uid="{9A48F42F-D3A2-44B8-8B9A-682A5926FA5E}"/>
    <cellStyle name="Normal 2 19 2 2 4 5" xfId="27483" xr:uid="{CF672CC0-E3D5-4B19-9935-147EC43ADBAE}"/>
    <cellStyle name="Normal 2 19 2 2 5" xfId="27484" xr:uid="{87E84367-2035-4815-ACF2-1F005241D12C}"/>
    <cellStyle name="Normal 2 19 2 2 5 2" xfId="27485" xr:uid="{0BD5ACBD-A2C0-476F-A118-209D7ACA73C3}"/>
    <cellStyle name="Normal 2 19 2 2 5 3" xfId="27486" xr:uid="{BC4BD996-C24B-4B78-9086-94CC446F7848}"/>
    <cellStyle name="Normal 2 19 2 2 5 4" xfId="27487" xr:uid="{3A93734E-6C3B-4EE9-9479-6CAD5312D3AC}"/>
    <cellStyle name="Normal 2 19 2 2 6" xfId="27488" xr:uid="{298BF252-F44C-4EDB-A511-3F314D0F609C}"/>
    <cellStyle name="Normal 2 19 2 2 7" xfId="27489" xr:uid="{66F2A339-9F7E-443E-9D66-41E5746AB756}"/>
    <cellStyle name="Normal 2 19 2 2 8" xfId="27490" xr:uid="{A0088818-11F8-4327-871A-21C251A96790}"/>
    <cellStyle name="Normal 2 19 2 2 9" xfId="27491" xr:uid="{FFB25009-34E6-41B8-ABC9-B03B5FADA88E}"/>
    <cellStyle name="Normal 2 19 2 2_INPUT Allocators" xfId="27492" xr:uid="{28933740-BA68-4A27-B554-4067DCB85667}"/>
    <cellStyle name="Normal 2 19 2_INPUT Allocators" xfId="27493" xr:uid="{D41F7892-BB36-4879-B3EA-0E09ED3CFFF1}"/>
    <cellStyle name="Normal 2 19 3" xfId="27494" xr:uid="{70EAEE28-1395-4E9B-A659-E93CC74B70B1}"/>
    <cellStyle name="Normal 2 19 3 10" xfId="27495" xr:uid="{3A7E9829-34E9-423C-8443-2D08A64C1F40}"/>
    <cellStyle name="Normal 2 19 3 11" xfId="27496" xr:uid="{48F035B8-B210-4AF2-A929-EBF6BF996D23}"/>
    <cellStyle name="Normal 2 19 3 12" xfId="27497" xr:uid="{39B7A8C1-12AF-4A7A-B95E-73A20E518743}"/>
    <cellStyle name="Normal 2 19 3 13" xfId="27498" xr:uid="{A7EF715E-AA04-4552-9D4A-4AFA51BC6DF2}"/>
    <cellStyle name="Normal 2 19 3 14" xfId="27499" xr:uid="{2063C9E0-BCEF-4388-B1DC-8727A42A8300}"/>
    <cellStyle name="Normal 2 19 3 15" xfId="27500" xr:uid="{A22345E8-FDDB-40CD-A9DA-24165462643D}"/>
    <cellStyle name="Normal 2 19 3 2" xfId="27501" xr:uid="{283068DD-1FAB-46E1-B89B-ED8EDD630320}"/>
    <cellStyle name="Normal 2 19 3 2 2" xfId="27502" xr:uid="{1E8F0A8B-ECE5-465B-9DD2-D663C8156458}"/>
    <cellStyle name="Normal 2 19 3 2 2 2" xfId="27503" xr:uid="{30C7B1AD-CED2-45F3-8752-B4B0B4AB85EB}"/>
    <cellStyle name="Normal 2 19 3 2 2 3" xfId="27504" xr:uid="{6FD9BF87-C6A8-4FD0-892F-903862FF8EA1}"/>
    <cellStyle name="Normal 2 19 3 2 2 4" xfId="27505" xr:uid="{BB92C8BC-F3FB-4B3F-8D63-265C7359BA3F}"/>
    <cellStyle name="Normal 2 19 3 2 2 5" xfId="27506" xr:uid="{AC7FC7D5-5A05-44B1-BA10-3629DF75AFC9}"/>
    <cellStyle name="Normal 2 19 3 2 3" xfId="27507" xr:uid="{790D16C9-E310-420D-A567-A3FCB0CE594E}"/>
    <cellStyle name="Normal 2 19 3 2 4" xfId="27508" xr:uid="{A99327EE-575F-4F4D-9ECE-F3C0D260436F}"/>
    <cellStyle name="Normal 2 19 3 2 5" xfId="27509" xr:uid="{DA90847D-9A30-42F3-BB86-9E3F5697355D}"/>
    <cellStyle name="Normal 2 19 3 2 6" xfId="27510" xr:uid="{6899BBD9-57FF-4D73-BE9A-253A6CDC2B6F}"/>
    <cellStyle name="Normal 2 19 3 2 7" xfId="27511" xr:uid="{B35A67AB-D501-4022-868C-DDA11A3CB1C3}"/>
    <cellStyle name="Normal 2 19 3 2 8" xfId="27512" xr:uid="{9473E0A8-BAF0-4DBB-BBA2-AB3582B5F40A}"/>
    <cellStyle name="Normal 2 19 3 2 9" xfId="27513" xr:uid="{4EE6F1E4-B9D4-4955-8539-D59D990DFA59}"/>
    <cellStyle name="Normal 2 19 3 2_Int on Cust Dep" xfId="27514" xr:uid="{352D10CD-77E0-4DDA-8005-B7AD45475A1E}"/>
    <cellStyle name="Normal 2 19 3 3" xfId="27515" xr:uid="{88FC66B9-53A6-40B1-9550-23C6C0BF817D}"/>
    <cellStyle name="Normal 2 19 3 3 2" xfId="27516" xr:uid="{8C17967A-48B0-44C3-8BE9-2EE1C15E393B}"/>
    <cellStyle name="Normal 2 19 3 3 2 2" xfId="27517" xr:uid="{8B3EAD2A-BF61-46F2-91A8-469D707CC8FD}"/>
    <cellStyle name="Normal 2 19 3 3 2 3" xfId="27518" xr:uid="{BB397404-4007-4564-988E-09058EB0FF7A}"/>
    <cellStyle name="Normal 2 19 3 3 2 4" xfId="27519" xr:uid="{A9B09E6C-7674-4EA9-BDE8-3C23211F0CD1}"/>
    <cellStyle name="Normal 2 19 3 3 2 5" xfId="27520" xr:uid="{8C07F789-0C7A-43E0-8FB8-C715FE6D1409}"/>
    <cellStyle name="Normal 2 19 3 3 3" xfId="27521" xr:uid="{4051FE05-A39D-4082-B21D-AD94A8719E2F}"/>
    <cellStyle name="Normal 2 19 3 3 4" xfId="27522" xr:uid="{4E3ED974-B5C6-4A52-86A7-33DAA7646A97}"/>
    <cellStyle name="Normal 2 19 3 3 5" xfId="27523" xr:uid="{BCDCB6AE-CE15-4D07-AF7E-6FE32CF68E9A}"/>
    <cellStyle name="Normal 2 19 3 3 6" xfId="27524" xr:uid="{529258AD-4089-4694-B226-0F4780A69CD8}"/>
    <cellStyle name="Normal 2 19 3 3 7" xfId="27525" xr:uid="{D4D1FAB5-2233-4921-B323-BAF996385EC7}"/>
    <cellStyle name="Normal 2 19 3 3 8" xfId="27526" xr:uid="{CB65647E-922A-4374-A836-1EAF3C18EFB3}"/>
    <cellStyle name="Normal 2 19 3 3 9" xfId="27527" xr:uid="{698C6BD8-3A49-4A65-941B-56A6A3D6488E}"/>
    <cellStyle name="Normal 2 19 3 3_Int on Cust Dep" xfId="27528" xr:uid="{61613F0E-49FC-45EB-BC37-1DCB767172AF}"/>
    <cellStyle name="Normal 2 19 3 4" xfId="27529" xr:uid="{05809D20-E555-49D4-A93B-A6521DA58E87}"/>
    <cellStyle name="Normal 2 19 3 4 2" xfId="27530" xr:uid="{4866856F-7ED5-41E6-873B-60F6212EC730}"/>
    <cellStyle name="Normal 2 19 3 4 3" xfId="27531" xr:uid="{79012EF4-702A-4EF1-8BC7-3011209E54B9}"/>
    <cellStyle name="Normal 2 19 3 4 4" xfId="27532" xr:uid="{33D0D1B4-D0FE-4537-B09E-BCE3A189D812}"/>
    <cellStyle name="Normal 2 19 3 4 5" xfId="27533" xr:uid="{B5B925F9-0A4C-4BBC-A81F-72F1B6937342}"/>
    <cellStyle name="Normal 2 19 3 5" xfId="27534" xr:uid="{4B668DD9-0AB7-490D-A407-FBDF13A00A04}"/>
    <cellStyle name="Normal 2 19 3 5 2" xfId="27535" xr:uid="{8B935BB2-0875-47FE-8F6B-00EFA8EA58A6}"/>
    <cellStyle name="Normal 2 19 3 5 3" xfId="27536" xr:uid="{2D2FD0A2-9B9A-4A50-9F7F-43AEB6CD493F}"/>
    <cellStyle name="Normal 2 19 3 5 4" xfId="27537" xr:uid="{09C37BCB-7618-40E9-B05C-8FF791DB7ECD}"/>
    <cellStyle name="Normal 2 19 3 6" xfId="27538" xr:uid="{E85A596A-78FA-43A1-BF64-EE36E8D7974E}"/>
    <cellStyle name="Normal 2 19 3 7" xfId="27539" xr:uid="{9FF7D1B4-C21A-438D-8440-9368A0EAC3C8}"/>
    <cellStyle name="Normal 2 19 3 8" xfId="27540" xr:uid="{530BE9B1-D723-4F43-A00C-0B86169366ED}"/>
    <cellStyle name="Normal 2 19 3 9" xfId="27541" xr:uid="{03C11763-9540-4D4D-9434-7E0D83D7285F}"/>
    <cellStyle name="Normal 2 19 3_INPUT Allocators" xfId="27542" xr:uid="{22BDA66B-7309-43B4-8E9B-FEDBEF4CACE0}"/>
    <cellStyle name="Normal 2 19 4" xfId="27543" xr:uid="{C03BCFAE-3089-4CB9-A1D3-6777EB0D3497}"/>
    <cellStyle name="Normal 2 19 4 10" xfId="27544" xr:uid="{4D1C6FEE-77BA-4AC6-BFB3-3A8FF487A41F}"/>
    <cellStyle name="Normal 2 19 4 11" xfId="27545" xr:uid="{5780CECC-30D3-452F-8F07-5DE9928E360C}"/>
    <cellStyle name="Normal 2 19 4 12" xfId="27546" xr:uid="{97EC8480-BFD3-460E-8625-AC72E4323B05}"/>
    <cellStyle name="Normal 2 19 4 13" xfId="27547" xr:uid="{FBB79959-830A-4649-B60B-034C7DBB39A6}"/>
    <cellStyle name="Normal 2 19 4 14" xfId="27548" xr:uid="{66A383D3-5896-48A8-819F-DAAAB2DBB3EE}"/>
    <cellStyle name="Normal 2 19 4 15" xfId="27549" xr:uid="{E53BB2FC-341C-424A-B22D-11E09F393C48}"/>
    <cellStyle name="Normal 2 19 4 2" xfId="27550" xr:uid="{2127793D-2168-4325-B274-1EEB2628A425}"/>
    <cellStyle name="Normal 2 19 4 2 2" xfId="27551" xr:uid="{788C7B1C-8C56-4179-90F5-7464B7B34BEE}"/>
    <cellStyle name="Normal 2 19 4 2 2 2" xfId="27552" xr:uid="{AC05447B-261F-455A-9CCE-42AB5D2E7DC7}"/>
    <cellStyle name="Normal 2 19 4 2 2 3" xfId="27553" xr:uid="{FDE2CFA7-1E9A-45BB-B18B-D6A609A71FB1}"/>
    <cellStyle name="Normal 2 19 4 2 2 4" xfId="27554" xr:uid="{BAA85655-2476-4753-B7A8-F9CB793AA408}"/>
    <cellStyle name="Normal 2 19 4 2 2 5" xfId="27555" xr:uid="{D4FFAF84-95D9-4D45-BE51-6B8D64A02A70}"/>
    <cellStyle name="Normal 2 19 4 2 3" xfId="27556" xr:uid="{058324DE-AF6F-49E3-8F05-BFAB2426EB03}"/>
    <cellStyle name="Normal 2 19 4 2 4" xfId="27557" xr:uid="{ADAB9F6D-64CB-4D64-AFA8-2947B8E3A61E}"/>
    <cellStyle name="Normal 2 19 4 2 5" xfId="27558" xr:uid="{7C37A33E-29B9-49AB-84BA-F7FE19A2507C}"/>
    <cellStyle name="Normal 2 19 4 2 6" xfId="27559" xr:uid="{28447617-6D47-493E-A1C1-FB837D1A9E1F}"/>
    <cellStyle name="Normal 2 19 4 2 7" xfId="27560" xr:uid="{56DAA44B-0822-4ADE-93B8-7EFC40F9A8C0}"/>
    <cellStyle name="Normal 2 19 4 2 8" xfId="27561" xr:uid="{26A7B372-267A-44A5-9B1C-49621E9A011A}"/>
    <cellStyle name="Normal 2 19 4 2 9" xfId="27562" xr:uid="{E00DDC4B-3EEE-48A1-8B3C-7FB28DD00535}"/>
    <cellStyle name="Normal 2 19 4 2_Int on Cust Dep" xfId="27563" xr:uid="{8A690FF7-0809-4C37-BAA9-7DE27BEE8B05}"/>
    <cellStyle name="Normal 2 19 4 3" xfId="27564" xr:uid="{FA8FCA95-3858-4154-AEFE-32A1C74A88C2}"/>
    <cellStyle name="Normal 2 19 4 3 2" xfId="27565" xr:uid="{0BBBCFB7-4452-454A-8A1F-AA6DB6D89217}"/>
    <cellStyle name="Normal 2 19 4 3 2 2" xfId="27566" xr:uid="{22B30503-20D6-4E4D-940D-9686F3B20377}"/>
    <cellStyle name="Normal 2 19 4 3 2 3" xfId="27567" xr:uid="{2EA91A4F-2577-48F3-90A1-4E8F1FD7F766}"/>
    <cellStyle name="Normal 2 19 4 3 2 4" xfId="27568" xr:uid="{1312AEAB-9666-4A59-97F9-469213D4F21C}"/>
    <cellStyle name="Normal 2 19 4 3 2 5" xfId="27569" xr:uid="{774D083E-67A3-4A13-89D7-8D6FAFE901E3}"/>
    <cellStyle name="Normal 2 19 4 3 3" xfId="27570" xr:uid="{B6EFF29C-C8FA-4D7D-86E2-A82519AEB58E}"/>
    <cellStyle name="Normal 2 19 4 3 4" xfId="27571" xr:uid="{3E1BA9D5-3C70-4F12-BFBD-663F22915626}"/>
    <cellStyle name="Normal 2 19 4 3 5" xfId="27572" xr:uid="{F09B7A18-4821-432D-9D50-A1A2AC42868A}"/>
    <cellStyle name="Normal 2 19 4 3 6" xfId="27573" xr:uid="{EDAF1907-3E5B-4491-BD80-FCAADF81EFF7}"/>
    <cellStyle name="Normal 2 19 4 3 7" xfId="27574" xr:uid="{48A7DB43-03BA-42E6-AB0C-A2ECCA810883}"/>
    <cellStyle name="Normal 2 19 4 3 8" xfId="27575" xr:uid="{68D48956-9B05-4A23-9DB9-577CABE4319A}"/>
    <cellStyle name="Normal 2 19 4 3 9" xfId="27576" xr:uid="{1770765B-9BD1-4B8E-8F70-386A3AE788FB}"/>
    <cellStyle name="Normal 2 19 4 3_Int on Cust Dep" xfId="27577" xr:uid="{DA59BD26-0972-424B-904B-73CD9E782704}"/>
    <cellStyle name="Normal 2 19 4 4" xfId="27578" xr:uid="{64976BB5-CF3E-4CE9-A2D7-4326F7C4A686}"/>
    <cellStyle name="Normal 2 19 4 4 2" xfId="27579" xr:uid="{2B4F428B-F6E8-4E97-8CBA-842CD9C914ED}"/>
    <cellStyle name="Normal 2 19 4 4 3" xfId="27580" xr:uid="{F948C05C-6773-402C-8677-B826C24A03ED}"/>
    <cellStyle name="Normal 2 19 4 4 4" xfId="27581" xr:uid="{275757E4-9A5D-495D-8F66-9B120F56F6BC}"/>
    <cellStyle name="Normal 2 19 4 4 5" xfId="27582" xr:uid="{92734951-BAB0-4053-ADBF-2677B037E706}"/>
    <cellStyle name="Normal 2 19 4 5" xfId="27583" xr:uid="{6F7F54F7-8831-4BB8-A4E7-B1C37E556EFC}"/>
    <cellStyle name="Normal 2 19 4 5 2" xfId="27584" xr:uid="{296FBB6D-CB28-49CC-A5F7-E4F7CF150A91}"/>
    <cellStyle name="Normal 2 19 4 5 3" xfId="27585" xr:uid="{2B46BE18-53DF-4C2F-8377-B41E3F12BE55}"/>
    <cellStyle name="Normal 2 19 4 5 4" xfId="27586" xr:uid="{FC5B9196-2A79-478F-9462-A755AF94AF5E}"/>
    <cellStyle name="Normal 2 19 4 6" xfId="27587" xr:uid="{38E65373-3973-4872-8E9F-951245F30137}"/>
    <cellStyle name="Normal 2 19 4 7" xfId="27588" xr:uid="{8B6054EB-FEE7-4A08-A4FD-F9EBAD17037A}"/>
    <cellStyle name="Normal 2 19 4 8" xfId="27589" xr:uid="{8B0A5AB4-2D5B-44EE-A231-C354A5FC5FBB}"/>
    <cellStyle name="Normal 2 19 4 9" xfId="27590" xr:uid="{AB88EB45-B438-4848-8B20-427ACF635B43}"/>
    <cellStyle name="Normal 2 19 4_INPUT Allocators" xfId="27591" xr:uid="{496BFF27-F523-4299-B7FC-CB45198471D5}"/>
    <cellStyle name="Normal 2 19 5" xfId="27592" xr:uid="{667F3E16-0A9B-4B55-89C7-95B6F296E248}"/>
    <cellStyle name="Normal 2 19 5 2" xfId="27593" xr:uid="{759DFA66-CA65-42C9-8E5A-0797885F0DE3}"/>
    <cellStyle name="Normal 2 19 5 2 2" xfId="27594" xr:uid="{737DAF1F-EFF2-41F0-9F3F-E73473A7CA5F}"/>
    <cellStyle name="Normal 2 19 5 2 2 2" xfId="27595" xr:uid="{C93863A7-0CA0-48E4-83F1-A8DF3726011B}"/>
    <cellStyle name="Normal 2 19 5 2 2 3" xfId="27596" xr:uid="{2696DFC4-E315-4B40-8BFD-CC9096F2031B}"/>
    <cellStyle name="Normal 2 19 5 2 2 4" xfId="27597" xr:uid="{72D62AF7-8C1D-4E46-81DE-BEE7706E05E0}"/>
    <cellStyle name="Normal 2 19 5 2 2 5" xfId="27598" xr:uid="{B923A5CA-5FC9-4EB1-9FD9-4D8F12F1E2DC}"/>
    <cellStyle name="Normal 2 19 5 2 3" xfId="27599" xr:uid="{E9655B31-52B0-415C-B2D0-C17E362FC376}"/>
    <cellStyle name="Normal 2 19 5 2 4" xfId="27600" xr:uid="{CAD15F59-B7FC-49E7-9BCC-E5ECE55250A0}"/>
    <cellStyle name="Normal 2 19 5 2 5" xfId="27601" xr:uid="{9A02BF88-A459-4C9D-8DD2-D1E7B291C77C}"/>
    <cellStyle name="Normal 2 19 5 2 6" xfId="27602" xr:uid="{C2034A2F-068B-4FBA-98FB-CD6FE8092339}"/>
    <cellStyle name="Normal 2 19 5 2 7" xfId="27603" xr:uid="{2DC2A054-603B-40F4-BA72-54CBF078B3A5}"/>
    <cellStyle name="Normal 2 19 5 2 8" xfId="27604" xr:uid="{520E2DA4-B1E9-4A3A-B3A6-DAED545FDE6C}"/>
    <cellStyle name="Normal 2 19 5 2 9" xfId="27605" xr:uid="{60505608-FB6A-48E4-A3E8-7A607610E61A}"/>
    <cellStyle name="Normal 2 19 5 2_Int on Cust Dep" xfId="27606" xr:uid="{05D9AF1E-1EE1-47B8-AC59-A32942988CDE}"/>
    <cellStyle name="Normal 2 19 5 3" xfId="27607" xr:uid="{052E3F47-E6FD-4CA1-A89D-D6BD0B53FF6E}"/>
    <cellStyle name="Normal 2 19 5 3 2" xfId="27608" xr:uid="{71E18B46-8CDD-4952-8E0B-10F9444400FF}"/>
    <cellStyle name="Normal 2 19 5 3 3" xfId="27609" xr:uid="{AA641815-B985-44DB-942A-EDF1CFC24E4B}"/>
    <cellStyle name="Normal 2 19 5 3 4" xfId="27610" xr:uid="{625164D8-3BC8-47BD-B5E1-DCE156A5A541}"/>
    <cellStyle name="Normal 2 19 5 4" xfId="27611" xr:uid="{3E7AC121-7566-41A5-9481-A3E11D937893}"/>
    <cellStyle name="Normal 2 19 5 5" xfId="27612" xr:uid="{3E91F576-359B-4BCF-BBC5-3906B468C013}"/>
    <cellStyle name="Normal 2 19 5 6" xfId="27613" xr:uid="{80C07922-D14D-49F5-95A3-53BD71F283D0}"/>
    <cellStyle name="Normal 2 19 5_INPUT Allocators" xfId="27614" xr:uid="{602AE3DB-46F7-49A9-A6D7-3F2FE4A64707}"/>
    <cellStyle name="Normal 2 19 6" xfId="27615" xr:uid="{16C482AA-16AE-439D-B88F-E9ECBC79AD70}"/>
    <cellStyle name="Normal 2 19 6 2" xfId="27616" xr:uid="{84F6D376-99E1-4E9D-B55D-AB8E3224FE2B}"/>
    <cellStyle name="Normal 2 19 6 2 2" xfId="27617" xr:uid="{AC9467AA-52E1-4B06-A736-C811312738D1}"/>
    <cellStyle name="Normal 2 19 6 2 2 2" xfId="27618" xr:uid="{26CC70ED-290D-42B8-8C82-0764F8CBAE1E}"/>
    <cellStyle name="Normal 2 19 6 2 2 3" xfId="27619" xr:uid="{E50ED481-BA3E-49AD-A4F4-EB4135102782}"/>
    <cellStyle name="Normal 2 19 6 2 2 4" xfId="27620" xr:uid="{CDDFAB31-54C7-42C0-9BB2-772869B6BE4E}"/>
    <cellStyle name="Normal 2 19 6 2 2 5" xfId="27621" xr:uid="{701B7444-C555-4BCD-8887-7A9BE72F5ECA}"/>
    <cellStyle name="Normal 2 19 6 2 3" xfId="27622" xr:uid="{EE7B45CB-869D-49AF-A702-4CD1E9EFCA93}"/>
    <cellStyle name="Normal 2 19 6 2 4" xfId="27623" xr:uid="{386F0328-0F2F-4E49-A3EC-26295380C40A}"/>
    <cellStyle name="Normal 2 19 6 2 5" xfId="27624" xr:uid="{3B669CC1-38B0-4EBF-BDB6-C594B53BF004}"/>
    <cellStyle name="Normal 2 19 6 2 6" xfId="27625" xr:uid="{ADE045CA-B7D4-40E4-93A3-20CD085E4B20}"/>
    <cellStyle name="Normal 2 19 6 2 7" xfId="27626" xr:uid="{8299F4B5-7B7B-44BF-AA7F-14E08A9587C8}"/>
    <cellStyle name="Normal 2 19 6 2 8" xfId="27627" xr:uid="{30CED26E-F088-42EE-8CFE-61B1A6A0D71E}"/>
    <cellStyle name="Normal 2 19 6 2 9" xfId="27628" xr:uid="{48752863-C5D3-47EE-8920-D45204BA95B8}"/>
    <cellStyle name="Normal 2 19 6 2_Int on Cust Dep" xfId="27629" xr:uid="{1435F437-1FF3-4E36-B21E-EA5771174B6B}"/>
    <cellStyle name="Normal 2 19 6 3" xfId="27630" xr:uid="{DFA43B1C-EF0F-424E-88DA-CB273FB09B2D}"/>
    <cellStyle name="Normal 2 19 6 3 2" xfId="27631" xr:uid="{0A4B32CC-C963-4270-916A-25825EE77F14}"/>
    <cellStyle name="Normal 2 19 6 3 3" xfId="27632" xr:uid="{4D1F0679-EC70-430B-9C30-47D3A8E74B64}"/>
    <cellStyle name="Normal 2 19 6 3 4" xfId="27633" xr:uid="{E5146DEA-07EC-46EA-8CF8-50F5EB56E847}"/>
    <cellStyle name="Normal 2 19 6 4" xfId="27634" xr:uid="{A8580E9A-2741-4882-81DC-251DFC83740A}"/>
    <cellStyle name="Normal 2 19 6 5" xfId="27635" xr:uid="{58F7C412-06C9-4D63-B07E-9CD01B3EFBF0}"/>
    <cellStyle name="Normal 2 19 6 6" xfId="27636" xr:uid="{D29C87DC-8CBB-4277-8C60-B1D5A5B95ECB}"/>
    <cellStyle name="Normal 2 19 6_INPUT Allocators" xfId="27637" xr:uid="{153AFC42-E05D-4B40-AAA3-DF73FB386DE9}"/>
    <cellStyle name="Normal 2 19 7" xfId="27638" xr:uid="{9214EE46-F1BF-4A88-B182-B02607D9A0BC}"/>
    <cellStyle name="Normal 2 19 8" xfId="27639" xr:uid="{5EBB127A-28A0-4D9D-A220-7D77167A3601}"/>
    <cellStyle name="Normal 2 19 9" xfId="27640" xr:uid="{335D1A77-B521-4B2B-8344-547EDACB7A46}"/>
    <cellStyle name="Normal 2 19_INPUT Allocators" xfId="27641" xr:uid="{7867F2CF-4B78-4AB5-8BA1-34493E29B153}"/>
    <cellStyle name="Normal 2 190" xfId="27642" xr:uid="{8358444E-1576-453C-B9E7-A9C41957B165}"/>
    <cellStyle name="Normal 2 191" xfId="27643" xr:uid="{7F975DCA-94F7-4DF5-89A0-EA990D84BC0A}"/>
    <cellStyle name="Normal 2 192" xfId="27644" xr:uid="{EA1CE25F-5239-45EF-BE69-FFD25299F122}"/>
    <cellStyle name="Normal 2 193" xfId="27645" xr:uid="{70917DDC-A4B4-4F52-A094-A0FDD0634000}"/>
    <cellStyle name="Normal 2 194" xfId="27646" xr:uid="{460555E8-3003-49A8-A18B-BCD88A6E4B09}"/>
    <cellStyle name="Normal 2 195" xfId="27647" xr:uid="{05EC01B7-ACCE-41F3-9A03-A30AB8BB8285}"/>
    <cellStyle name="Normal 2 196" xfId="27648" xr:uid="{C2088256-D6F6-4A16-AF1B-C231FDC257C3}"/>
    <cellStyle name="Normal 2 197" xfId="27649" xr:uid="{69000E19-5424-4A90-8C35-0FE843904828}"/>
    <cellStyle name="Normal 2 198" xfId="27650" xr:uid="{84A5B5EC-875B-4111-9D06-BA6DA841A5C3}"/>
    <cellStyle name="Normal 2 199" xfId="27651" xr:uid="{5BECDE77-AB5F-4064-83BF-49653CF0B0EB}"/>
    <cellStyle name="Normal 2 2" xfId="11" xr:uid="{21261DB1-3AB1-413C-B63C-6E39A326D5A1}"/>
    <cellStyle name="Normal 2 2 10" xfId="27652" xr:uid="{DFAC1BD6-CD74-4F96-805F-9E277B2FA64E}"/>
    <cellStyle name="Normal 2 2 11" xfId="27653" xr:uid="{A502BDAC-4E0C-40CC-903C-DA115EA5D3E0}"/>
    <cellStyle name="Normal 2 2 12" xfId="27654" xr:uid="{67255B6B-7BE1-43CD-BF99-1A75F3FC3D51}"/>
    <cellStyle name="Normal 2 2 13" xfId="27655" xr:uid="{7EC027A8-0155-4427-AAD6-386528E2C569}"/>
    <cellStyle name="Normal 2 2 14" xfId="27656" xr:uid="{4A9B5375-2286-46EA-836C-2139A783618F}"/>
    <cellStyle name="Normal 2 2 15" xfId="27657" xr:uid="{C13AAFDB-6D30-4F30-B4C1-3B85B613FAD2}"/>
    <cellStyle name="Normal 2 2 16" xfId="27658" xr:uid="{8E1548C8-7C0C-49D7-B506-68A0C17A747A}"/>
    <cellStyle name="Normal 2 2 17" xfId="27659" xr:uid="{A1BAB02C-D8FA-4636-8316-2383F441CDDF}"/>
    <cellStyle name="Normal 2 2 18" xfId="27660" xr:uid="{3CC01AD8-5632-42F9-BF78-09701B4240E0}"/>
    <cellStyle name="Normal 2 2 19" xfId="27661" xr:uid="{38D129D0-E2B2-4FC0-963A-9747B2996A7C}"/>
    <cellStyle name="Normal 2 2 2" xfId="58" xr:uid="{C291592F-2504-4E59-94DD-380455A0FAAD}"/>
    <cellStyle name="Normal 2 2 2 10" xfId="27662" xr:uid="{8317417E-8656-4EC3-9847-60E3DB14FA8E}"/>
    <cellStyle name="Normal 2 2 2 11" xfId="27663" xr:uid="{9FADE07E-17D7-4481-9DF2-9D4D441B72BD}"/>
    <cellStyle name="Normal 2 2 2 2" xfId="27664" xr:uid="{7C980245-B1BA-4D2C-A09A-6A3341DD123D}"/>
    <cellStyle name="Normal 2 2 2 2 10" xfId="27665" xr:uid="{3D2A903A-48D9-4E23-A062-90EC27E08A10}"/>
    <cellStyle name="Normal 2 2 2 2 2" xfId="27666" xr:uid="{83BBE32D-F937-454E-9765-750475E91A3D}"/>
    <cellStyle name="Normal 2 2 2 2 2 2" xfId="27667" xr:uid="{988D17A6-040F-40FB-8E2F-D4BE8ED38F27}"/>
    <cellStyle name="Normal 2 2 2 2 2 2 2" xfId="27668" xr:uid="{C3F86DFB-1B4D-4407-8793-5A606DD8A561}"/>
    <cellStyle name="Normal 2 2 2 2 2 2 2 2" xfId="27669" xr:uid="{6D9DCB2B-A6D0-4E4E-838E-C76313680131}"/>
    <cellStyle name="Normal 2 2 2 2 2 2 2 3" xfId="27670" xr:uid="{635ACC63-4A59-46AC-9E02-5EDFA112A165}"/>
    <cellStyle name="Normal 2 2 2 2 2 2 2 4" xfId="27671" xr:uid="{2B5D51BC-32FF-4EA0-A246-BD7272823527}"/>
    <cellStyle name="Normal 2 2 2 2 2 2 2 5" xfId="27672" xr:uid="{83A3B9B4-E347-44A1-BAC6-84380035787B}"/>
    <cellStyle name="Normal 2 2 2 2 2 2 2 6" xfId="27673" xr:uid="{D4C6B6F4-BBE1-4069-BE59-1AA7484A01AA}"/>
    <cellStyle name="Normal 2 2 2 2 2 2 2 7" xfId="27674" xr:uid="{7F6BAC8C-841F-46BC-876B-639C50457533}"/>
    <cellStyle name="Normal 2 2 2 2 2 2 2 8" xfId="27675" xr:uid="{5217D190-F02C-40A4-924C-45C04ACC0530}"/>
    <cellStyle name="Normal 2 2 2 2 2 2 2_Int on Cust Dep" xfId="27676" xr:uid="{4843087E-E5FD-4124-B613-D87C764EBEE2}"/>
    <cellStyle name="Normal 2 2 2 2 2 2 3" xfId="27677" xr:uid="{A2B7BF1E-A17F-4C74-904E-B567B7D5EF57}"/>
    <cellStyle name="Normal 2 2 2 2 2 2 4" xfId="27678" xr:uid="{546C2CD3-EECE-41BC-BBB2-2AB471AE2B04}"/>
    <cellStyle name="Normal 2 2 2 2 2 2 5" xfId="27679" xr:uid="{BE21705A-7DC7-4063-901E-199B8D7BD120}"/>
    <cellStyle name="Normal 2 2 2 2 2 2 6" xfId="27680" xr:uid="{6E1ED0C6-6CA2-4334-BF8D-695ACB60FD03}"/>
    <cellStyle name="Normal 2 2 2 2 2 2 7" xfId="27681" xr:uid="{47316075-8A0D-4492-8224-13490F9A3EB7}"/>
    <cellStyle name="Normal 2 2 2 2 2 2 8" xfId="27682" xr:uid="{7872071D-310F-45CC-9E32-784482F24D8E}"/>
    <cellStyle name="Normal 2 2 2 2 2 2_Int on Cust Dep" xfId="27683" xr:uid="{5211476F-C07F-40C9-A527-94F1CE595B45}"/>
    <cellStyle name="Normal 2 2 2 2 2 3" xfId="27684" xr:uid="{B6E312C1-4676-426A-A8FB-4200A32128B4}"/>
    <cellStyle name="Normal 2 2 2 2 2 4" xfId="27685" xr:uid="{DC15B51C-0224-446B-8946-73E32E22C4BC}"/>
    <cellStyle name="Normal 2 2 2 2 2 5" xfId="27686" xr:uid="{2355B270-0B8B-4574-9224-9EAA1848D8C1}"/>
    <cellStyle name="Normal 2 2 2 2 2 6" xfId="27687" xr:uid="{43CCACA3-FB3D-487E-81DB-33BCE58D57D9}"/>
    <cellStyle name="Normal 2 2 2 2 2 7" xfId="27688" xr:uid="{C0A176EC-BEEF-4470-97FF-22DC994447D4}"/>
    <cellStyle name="Normal 2 2 2 2 2 8" xfId="27689" xr:uid="{E316509D-E24F-4552-AF6B-97EF9869370C}"/>
    <cellStyle name="Normal 2 2 2 2 2_INPUT Allocators" xfId="27690" xr:uid="{0C571C03-1D07-4F56-BD69-A36D0BE32859}"/>
    <cellStyle name="Normal 2 2 2 2 3" xfId="27691" xr:uid="{438C8D3D-EE4A-490D-BCE3-9489A9AD2B23}"/>
    <cellStyle name="Normal 2 2 2 2 4" xfId="27692" xr:uid="{0615E4C5-39A2-4697-944A-5A67CB785CE0}"/>
    <cellStyle name="Normal 2 2 2 2 5" xfId="27693" xr:uid="{62F457B4-D4FD-4085-8A17-9CAB72079CD6}"/>
    <cellStyle name="Normal 2 2 2 2 6" xfId="27694" xr:uid="{969150F9-390C-4411-B39D-6C9237462ADB}"/>
    <cellStyle name="Normal 2 2 2 2 7" xfId="27695" xr:uid="{7558D18F-FEB0-4653-890B-8A1008607F64}"/>
    <cellStyle name="Normal 2 2 2 2 8" xfId="27696" xr:uid="{CDC458EF-0717-4070-80B6-92D05CE04C05}"/>
    <cellStyle name="Normal 2 2 2 2 9" xfId="27697" xr:uid="{8396FBD6-E152-4036-8508-A143E1D64C34}"/>
    <cellStyle name="Normal 2 2 2 2_INPUT Allocators" xfId="27698" xr:uid="{348D9ABE-E63F-4096-80C2-17BFD546EF16}"/>
    <cellStyle name="Normal 2 2 2 3" xfId="27699" xr:uid="{D374C81A-C05F-4613-A30A-A63B8C991FCC}"/>
    <cellStyle name="Normal 2 2 2 4" xfId="27700" xr:uid="{6487AAE3-B29D-4092-B0FC-472F4EABFEA4}"/>
    <cellStyle name="Normal 2 2 2 5" xfId="27701" xr:uid="{8EC0060A-3A54-4708-B36C-9FEB470B98CE}"/>
    <cellStyle name="Normal 2 2 2 6" xfId="27702" xr:uid="{62546D72-242B-414C-AC5E-24D18CA1D507}"/>
    <cellStyle name="Normal 2 2 2 7" xfId="27703" xr:uid="{799930F6-6BDF-4A55-9CC3-08782EBC88D3}"/>
    <cellStyle name="Normal 2 2 2 8" xfId="27704" xr:uid="{C9A285D6-FDDA-49D0-9964-1F305AD84012}"/>
    <cellStyle name="Normal 2 2 2 9" xfId="27705" xr:uid="{666E9234-F51E-42F1-AE17-08344DB94B5C}"/>
    <cellStyle name="Normal 2 2 2_INPUT Allocators" xfId="27706" xr:uid="{4DBEED20-BD98-4518-8A7A-AB00B96BE031}"/>
    <cellStyle name="Normal 2 2 20" xfId="27707" xr:uid="{EBDECCFE-9120-4174-8EF8-FC96B8177D3D}"/>
    <cellStyle name="Normal 2 2 21" xfId="27708" xr:uid="{A5F8C6BE-E4DF-493E-A527-38EDB82F4AD3}"/>
    <cellStyle name="Normal 2 2 22" xfId="27709" xr:uid="{953DB41D-F161-4FF4-A29C-F054BB7C425A}"/>
    <cellStyle name="Normal 2 2 23" xfId="27710" xr:uid="{CF48042D-8C64-4280-B078-2EE8273A8F41}"/>
    <cellStyle name="Normal 2 2 3" xfId="27711" xr:uid="{E82CBA26-EEDD-47F9-8609-8B448A4DD36B}"/>
    <cellStyle name="Normal 2 2 3 2" xfId="27712" xr:uid="{791B6A30-FF1D-413A-B9DE-4AE6299FFF30}"/>
    <cellStyle name="Normal 2 2 3_INPUT Allocators" xfId="27713" xr:uid="{B39EAAB6-0E66-4427-86AC-230D36BE10C8}"/>
    <cellStyle name="Normal 2 2 4" xfId="27714" xr:uid="{E7E48E33-7C91-4B3B-A951-A64E40DF3C87}"/>
    <cellStyle name="Normal 2 2 4 2" xfId="27715" xr:uid="{81F4F75E-E01B-4360-8837-0F0AB3177FF8}"/>
    <cellStyle name="Normal 2 2 4_INPUT Allocators" xfId="27716" xr:uid="{DA296715-2E8A-4518-B21E-28E9AC2FB2A7}"/>
    <cellStyle name="Normal 2 2 5" xfId="27717" xr:uid="{6275608C-9533-43AD-B99F-A475A22DA43E}"/>
    <cellStyle name="Normal 2 2 6" xfId="27718" xr:uid="{44BE8EFB-8F49-4EE2-B641-EDC9593E1779}"/>
    <cellStyle name="Normal 2 2 7" xfId="27719" xr:uid="{2D3D0E5A-F10D-4E28-A878-5479945C2A92}"/>
    <cellStyle name="Normal 2 2 8" xfId="27720" xr:uid="{26B01A9B-437A-404C-856D-5ED49D5E5BB0}"/>
    <cellStyle name="Normal 2 2 9" xfId="27721" xr:uid="{5CCB9F5A-8C6F-4BC8-A9F1-09AC229BCB9B}"/>
    <cellStyle name="Normal 2 2_INPUT Allocators" xfId="27722" xr:uid="{4F6B391E-9FD9-4639-A662-FCBDB1782E57}"/>
    <cellStyle name="Normal 2 20" xfId="27723" xr:uid="{CFE7C584-4A0F-457B-B943-9579B684A97E}"/>
    <cellStyle name="Normal 2 20 10" xfId="27724" xr:uid="{0C4F6F7A-2B42-4DB7-B270-C9FEA2EF64E8}"/>
    <cellStyle name="Normal 2 20 11" xfId="27725" xr:uid="{F773C877-1C06-4D39-A458-FA0D52499577}"/>
    <cellStyle name="Normal 2 20 2" xfId="27726" xr:uid="{4CFA5A65-0FB8-48C1-9EB8-E38B713A0F56}"/>
    <cellStyle name="Normal 2 20 2 2" xfId="27727" xr:uid="{4BA62938-0A00-436B-83B4-334E04C7EEB5}"/>
    <cellStyle name="Normal 2 20 2 2 10" xfId="27728" xr:uid="{398AEEEE-0F09-477D-A1DF-27CF25395D8F}"/>
    <cellStyle name="Normal 2 20 2 2 11" xfId="27729" xr:uid="{44A8CCBB-FB98-4869-BB67-907A2BBF27D7}"/>
    <cellStyle name="Normal 2 20 2 2 12" xfId="27730" xr:uid="{723CD44C-2530-4FD2-B79D-3028B782E455}"/>
    <cellStyle name="Normal 2 20 2 2 13" xfId="27731" xr:uid="{1150BA23-DB35-479F-B5CA-41689E71DE17}"/>
    <cellStyle name="Normal 2 20 2 2 14" xfId="27732" xr:uid="{1BCD2ABA-B3AA-4242-B7D8-D89D829FA3BA}"/>
    <cellStyle name="Normal 2 20 2 2 15" xfId="27733" xr:uid="{43E28349-9019-4E0D-8A1F-405AB1B9195F}"/>
    <cellStyle name="Normal 2 20 2 2 2" xfId="27734" xr:uid="{0EE4A413-DD65-4A1C-A4D9-1667DF3208AF}"/>
    <cellStyle name="Normal 2 20 2 2 2 2" xfId="27735" xr:uid="{35BA1B8A-FD8D-4B52-A6DC-6694501CB273}"/>
    <cellStyle name="Normal 2 20 2 2 2 2 2" xfId="27736" xr:uid="{128F317E-45A4-4645-A4D9-09C879FBFAA1}"/>
    <cellStyle name="Normal 2 20 2 2 2 2 3" xfId="27737" xr:uid="{8008C831-5208-422D-BACA-BF70D2AF0AEE}"/>
    <cellStyle name="Normal 2 20 2 2 2 2 4" xfId="27738" xr:uid="{20D67464-CC09-4ECD-9BD7-C186C04A2979}"/>
    <cellStyle name="Normal 2 20 2 2 2 2 5" xfId="27739" xr:uid="{36F5D8BB-A2E0-45EB-8649-F49369E02601}"/>
    <cellStyle name="Normal 2 20 2 2 2 3" xfId="27740" xr:uid="{A3BA5D27-8DA1-48F2-8502-1B10D8E5B4F5}"/>
    <cellStyle name="Normal 2 20 2 2 2 4" xfId="27741" xr:uid="{3CF6C5B3-9EFC-4F5A-BD8A-5AC2A6BD0D50}"/>
    <cellStyle name="Normal 2 20 2 2 2 5" xfId="27742" xr:uid="{C7AF7106-33C6-48BC-9199-FFC17FD91770}"/>
    <cellStyle name="Normal 2 20 2 2 2 6" xfId="27743" xr:uid="{B7569864-A9F3-4B16-9E51-937F4F1C7010}"/>
    <cellStyle name="Normal 2 20 2 2 2 7" xfId="27744" xr:uid="{1B84D9D4-75A7-4381-8F06-DA9FB651E6C0}"/>
    <cellStyle name="Normal 2 20 2 2 2 8" xfId="27745" xr:uid="{D9E0EE9C-D090-4E7D-9C1C-05A058B42E3B}"/>
    <cellStyle name="Normal 2 20 2 2 2 9" xfId="27746" xr:uid="{6E5915C7-E023-4830-BDB7-49122A5E13F9}"/>
    <cellStyle name="Normal 2 20 2 2 2_Int on Cust Dep" xfId="27747" xr:uid="{6CDBC675-4208-43EF-92E7-C17C80BBA942}"/>
    <cellStyle name="Normal 2 20 2 2 3" xfId="27748" xr:uid="{CDAA96E8-3EA6-482D-9916-65B52A11B72C}"/>
    <cellStyle name="Normal 2 20 2 2 3 2" xfId="27749" xr:uid="{2C8D64A9-4F12-4284-BDC1-531375984EDF}"/>
    <cellStyle name="Normal 2 20 2 2 3 2 2" xfId="27750" xr:uid="{2F53AFA6-0F62-46C8-A18C-C402C6902167}"/>
    <cellStyle name="Normal 2 20 2 2 3 2 3" xfId="27751" xr:uid="{75BCCCCE-10CD-4E60-83B8-1A32EA16CA36}"/>
    <cellStyle name="Normal 2 20 2 2 3 2 4" xfId="27752" xr:uid="{D5CB1ABB-C4EE-49B5-A288-EBB104DE44E6}"/>
    <cellStyle name="Normal 2 20 2 2 3 2 5" xfId="27753" xr:uid="{59898ADF-F7D5-4E31-BC8F-22CBED9705AE}"/>
    <cellStyle name="Normal 2 20 2 2 3 3" xfId="27754" xr:uid="{FAB951A8-D9E8-47CD-A2A9-D74CA7F1BDA9}"/>
    <cellStyle name="Normal 2 20 2 2 3 4" xfId="27755" xr:uid="{215CC50E-7AE1-4D7F-A11B-4EE8FE2A956F}"/>
    <cellStyle name="Normal 2 20 2 2 3 5" xfId="27756" xr:uid="{1056E0A1-15E7-4F2D-BB60-EA9C83384E11}"/>
    <cellStyle name="Normal 2 20 2 2 3 6" xfId="27757" xr:uid="{8092E5E4-8294-4369-A9A5-F95A45FAE8AD}"/>
    <cellStyle name="Normal 2 20 2 2 3 7" xfId="27758" xr:uid="{79F50948-B367-4382-A321-192D9209C585}"/>
    <cellStyle name="Normal 2 20 2 2 3 8" xfId="27759" xr:uid="{6E7978FD-8DD4-476B-9ED0-1E11C710C8B9}"/>
    <cellStyle name="Normal 2 20 2 2 3 9" xfId="27760" xr:uid="{0A3956BE-4F3B-4A7A-81ED-7E641A237F92}"/>
    <cellStyle name="Normal 2 20 2 2 3_Int on Cust Dep" xfId="27761" xr:uid="{103A23E4-5BCF-4E39-B3FA-2E1C51D05F0B}"/>
    <cellStyle name="Normal 2 20 2 2 4" xfId="27762" xr:uid="{9E3BDAD9-03E2-4642-BF65-AE4375D5A715}"/>
    <cellStyle name="Normal 2 20 2 2 4 2" xfId="27763" xr:uid="{6A44DDBE-1C7D-431D-8135-B022FB2AE804}"/>
    <cellStyle name="Normal 2 20 2 2 4 3" xfId="27764" xr:uid="{D054B53B-4353-4F2B-AEBF-D52086D13AC4}"/>
    <cellStyle name="Normal 2 20 2 2 4 4" xfId="27765" xr:uid="{FCD38671-7E2E-4290-AFFF-64EA5879F395}"/>
    <cellStyle name="Normal 2 20 2 2 4 5" xfId="27766" xr:uid="{8A096424-75C5-412E-9BA6-C04262E8A626}"/>
    <cellStyle name="Normal 2 20 2 2 5" xfId="27767" xr:uid="{7F7C5938-01EE-4DF0-A4C7-5EEDEE99AE8E}"/>
    <cellStyle name="Normal 2 20 2 2 5 2" xfId="27768" xr:uid="{E3075826-1FF2-499E-80E8-5B19A05E86E9}"/>
    <cellStyle name="Normal 2 20 2 2 5 3" xfId="27769" xr:uid="{614BFEF0-457F-49F7-95E8-F8CEA7D437A9}"/>
    <cellStyle name="Normal 2 20 2 2 5 4" xfId="27770" xr:uid="{3CF66985-019D-4DC5-9376-B2FB7E3A3897}"/>
    <cellStyle name="Normal 2 20 2 2 6" xfId="27771" xr:uid="{31E4116F-492B-4356-9BA4-0C642BC048EE}"/>
    <cellStyle name="Normal 2 20 2 2 7" xfId="27772" xr:uid="{D896DEDB-8DB4-46FC-A8B0-04C6F06DFE46}"/>
    <cellStyle name="Normal 2 20 2 2 8" xfId="27773" xr:uid="{A4EB6EF7-F003-4F19-959A-48066707E8F1}"/>
    <cellStyle name="Normal 2 20 2 2 9" xfId="27774" xr:uid="{6FC55CB5-A0CF-45D3-9813-DBB4829BFBC0}"/>
    <cellStyle name="Normal 2 20 2 2_INPUT Allocators" xfId="27775" xr:uid="{337C76F9-3F82-4045-9391-878F993A77D2}"/>
    <cellStyle name="Normal 2 20 2_INPUT Allocators" xfId="27776" xr:uid="{E33F8687-4EA6-42B5-820C-C3DF4F3D262B}"/>
    <cellStyle name="Normal 2 20 3" xfId="27777" xr:uid="{ACBF9022-9F7C-43FB-870C-54DE9BEE918D}"/>
    <cellStyle name="Normal 2 20 3 10" xfId="27778" xr:uid="{8832D132-DA22-4085-A851-35702B4DB7E6}"/>
    <cellStyle name="Normal 2 20 3 11" xfId="27779" xr:uid="{391F65A0-4C2C-4D81-9562-5F61E4E5AF7E}"/>
    <cellStyle name="Normal 2 20 3 12" xfId="27780" xr:uid="{8D2A117B-5F75-4113-A0B3-AC6244C8E42A}"/>
    <cellStyle name="Normal 2 20 3 13" xfId="27781" xr:uid="{527286F4-67D7-47C1-92E5-DF70F02438B4}"/>
    <cellStyle name="Normal 2 20 3 14" xfId="27782" xr:uid="{E606FF15-14CA-4CDD-861B-4DB1F6D0A907}"/>
    <cellStyle name="Normal 2 20 3 15" xfId="27783" xr:uid="{6E24E446-ABFA-4DF1-BBBE-6F47FC22F20A}"/>
    <cellStyle name="Normal 2 20 3 2" xfId="27784" xr:uid="{D1DA38E4-3517-4B77-AE68-A8F076931872}"/>
    <cellStyle name="Normal 2 20 3 2 2" xfId="27785" xr:uid="{85E3CB1A-AC8F-4A3C-8BE0-92F48E051D11}"/>
    <cellStyle name="Normal 2 20 3 2 2 2" xfId="27786" xr:uid="{F93282B4-0301-4177-9D77-F63655F19A52}"/>
    <cellStyle name="Normal 2 20 3 2 2 3" xfId="27787" xr:uid="{520873BF-7C1F-4BF9-8E54-068C06862537}"/>
    <cellStyle name="Normal 2 20 3 2 2 4" xfId="27788" xr:uid="{14564E26-CEEA-418A-A6E6-F0ED3AFE5D03}"/>
    <cellStyle name="Normal 2 20 3 2 2 5" xfId="27789" xr:uid="{88737CE4-994C-4F81-A01F-F31C7B3ABFEA}"/>
    <cellStyle name="Normal 2 20 3 2 3" xfId="27790" xr:uid="{8C5F09DB-6F79-44A7-ACE2-00AF7161C26E}"/>
    <cellStyle name="Normal 2 20 3 2 4" xfId="27791" xr:uid="{B502A79B-E06E-4B5E-971F-55694FEEE80B}"/>
    <cellStyle name="Normal 2 20 3 2 5" xfId="27792" xr:uid="{A99968F5-35A9-48D3-AEB7-6758A4A34DD7}"/>
    <cellStyle name="Normal 2 20 3 2 6" xfId="27793" xr:uid="{549B9EE6-72FA-45D1-BDE3-199FFDA9F98E}"/>
    <cellStyle name="Normal 2 20 3 2 7" xfId="27794" xr:uid="{2F55C371-D6AE-438B-AFD3-1C85178D0C1D}"/>
    <cellStyle name="Normal 2 20 3 2 8" xfId="27795" xr:uid="{9401A721-750E-4731-A7F8-CAEC00F7E18B}"/>
    <cellStyle name="Normal 2 20 3 2 9" xfId="27796" xr:uid="{10393657-C985-4D2F-96D1-0F98FF2181BB}"/>
    <cellStyle name="Normal 2 20 3 2_Int on Cust Dep" xfId="27797" xr:uid="{1056A853-ED40-4D36-B54D-E76C66FAE5BE}"/>
    <cellStyle name="Normal 2 20 3 3" xfId="27798" xr:uid="{85B07F2C-61F2-4EB5-94FB-D90CB10330D1}"/>
    <cellStyle name="Normal 2 20 3 3 2" xfId="27799" xr:uid="{EC25015C-0865-434A-8031-54BECB2DD120}"/>
    <cellStyle name="Normal 2 20 3 3 2 2" xfId="27800" xr:uid="{D44E29B9-E9E3-45CB-B6E2-6ED92FCA997C}"/>
    <cellStyle name="Normal 2 20 3 3 2 3" xfId="27801" xr:uid="{ABFE51F0-14F5-46B6-95E2-24E666254D30}"/>
    <cellStyle name="Normal 2 20 3 3 2 4" xfId="27802" xr:uid="{C81C7CD7-F5E9-49F9-BDED-92E45B33403A}"/>
    <cellStyle name="Normal 2 20 3 3 2 5" xfId="27803" xr:uid="{034A9A9B-943F-4AE7-9B5C-793470D9AFCC}"/>
    <cellStyle name="Normal 2 20 3 3 3" xfId="27804" xr:uid="{CCC7AAE5-E4FC-4F8A-A2B3-3063E8B905C3}"/>
    <cellStyle name="Normal 2 20 3 3 4" xfId="27805" xr:uid="{4E1A2A21-E260-4487-9C59-5402006DAFC3}"/>
    <cellStyle name="Normal 2 20 3 3 5" xfId="27806" xr:uid="{3D259DA0-1390-4FC0-ADC4-80B92F57CAB3}"/>
    <cellStyle name="Normal 2 20 3 3 6" xfId="27807" xr:uid="{E745BE39-F53D-4166-BFDB-FD707A329592}"/>
    <cellStyle name="Normal 2 20 3 3 7" xfId="27808" xr:uid="{863AF5EE-1362-4027-99A6-67CB12B13F56}"/>
    <cellStyle name="Normal 2 20 3 3 8" xfId="27809" xr:uid="{2479780C-3EF6-48DB-A82F-DABC2D26D751}"/>
    <cellStyle name="Normal 2 20 3 3 9" xfId="27810" xr:uid="{F3F49642-7714-4EEF-B2CE-2B6CD2BB9DDD}"/>
    <cellStyle name="Normal 2 20 3 3_Int on Cust Dep" xfId="27811" xr:uid="{04C6E0B3-4160-4272-AE5F-D4D5260E6169}"/>
    <cellStyle name="Normal 2 20 3 4" xfId="27812" xr:uid="{B4B45320-2848-4E34-BEFD-6D73809DE295}"/>
    <cellStyle name="Normal 2 20 3 4 2" xfId="27813" xr:uid="{0CC1DCAA-477C-4B2A-BB04-B1C670291C94}"/>
    <cellStyle name="Normal 2 20 3 4 3" xfId="27814" xr:uid="{59DAECFF-EE16-4C91-9B1A-85E7E0E728F2}"/>
    <cellStyle name="Normal 2 20 3 4 4" xfId="27815" xr:uid="{55B9902C-FAE5-46B7-8797-87B368DBB3D0}"/>
    <cellStyle name="Normal 2 20 3 4 5" xfId="27816" xr:uid="{52830D00-8458-4572-8CD3-4EB24B47038F}"/>
    <cellStyle name="Normal 2 20 3 5" xfId="27817" xr:uid="{78834827-AB50-4761-9E54-9C09620E59A8}"/>
    <cellStyle name="Normal 2 20 3 5 2" xfId="27818" xr:uid="{FDA6BE57-FEE2-442F-9E4B-C999E64F92AA}"/>
    <cellStyle name="Normal 2 20 3 5 3" xfId="27819" xr:uid="{1944DCBE-17C8-41BF-A020-0749D5E651DF}"/>
    <cellStyle name="Normal 2 20 3 5 4" xfId="27820" xr:uid="{5C4AC6A8-41AE-4DD3-8231-071127F97F32}"/>
    <cellStyle name="Normal 2 20 3 6" xfId="27821" xr:uid="{E8C6C439-E326-4526-8FE9-F3E52D564B12}"/>
    <cellStyle name="Normal 2 20 3 7" xfId="27822" xr:uid="{47154015-F44E-4C2D-A0AB-857D72B6B353}"/>
    <cellStyle name="Normal 2 20 3 8" xfId="27823" xr:uid="{7C1EA3FC-9DCF-4023-A715-1DE08790454B}"/>
    <cellStyle name="Normal 2 20 3 9" xfId="27824" xr:uid="{9C7668CB-2071-4B0A-9A45-245E199BB37B}"/>
    <cellStyle name="Normal 2 20 3_INPUT Allocators" xfId="27825" xr:uid="{21FF2477-A2FF-4787-B211-9B0F9F24240F}"/>
    <cellStyle name="Normal 2 20 4" xfId="27826" xr:uid="{811A7B75-60D1-477F-B437-F89BFC7E5768}"/>
    <cellStyle name="Normal 2 20 4 10" xfId="27827" xr:uid="{A4943D3B-1624-4BDB-92F3-7EEACEC834E4}"/>
    <cellStyle name="Normal 2 20 4 11" xfId="27828" xr:uid="{C84D2A1F-AB90-4A9C-A521-92DD8AA48F9B}"/>
    <cellStyle name="Normal 2 20 4 12" xfId="27829" xr:uid="{F946788C-F524-43CF-9707-33C7B40A51B6}"/>
    <cellStyle name="Normal 2 20 4 13" xfId="27830" xr:uid="{97B4ADE2-FC42-4322-90A8-4B692B14A4BF}"/>
    <cellStyle name="Normal 2 20 4 14" xfId="27831" xr:uid="{5FCED8F3-8001-43CB-94D4-D608EECECAB0}"/>
    <cellStyle name="Normal 2 20 4 15" xfId="27832" xr:uid="{0BFC3128-FB87-407C-B745-985007DDBCFE}"/>
    <cellStyle name="Normal 2 20 4 2" xfId="27833" xr:uid="{AC6ECB6C-7966-4506-A2CD-828B6A6D447A}"/>
    <cellStyle name="Normal 2 20 4 2 2" xfId="27834" xr:uid="{AD47DD7B-4E5D-42E0-8C76-AD50EC87789D}"/>
    <cellStyle name="Normal 2 20 4 2 2 2" xfId="27835" xr:uid="{E68F8C79-9AA9-49D1-8B76-DF95D8965282}"/>
    <cellStyle name="Normal 2 20 4 2 2 3" xfId="27836" xr:uid="{6AF645D7-DE09-40AD-A333-C3D6DAADAE18}"/>
    <cellStyle name="Normal 2 20 4 2 2 4" xfId="27837" xr:uid="{A7137966-7E4D-4D7C-8CD0-0B8D68FC1788}"/>
    <cellStyle name="Normal 2 20 4 2 2 5" xfId="27838" xr:uid="{3F569588-E342-444B-BB68-8F6DFC56B0C1}"/>
    <cellStyle name="Normal 2 20 4 2 3" xfId="27839" xr:uid="{A1C22858-6107-4978-9794-1680940F9B8D}"/>
    <cellStyle name="Normal 2 20 4 2 4" xfId="27840" xr:uid="{210E12AF-C048-466B-A432-84B8319521A5}"/>
    <cellStyle name="Normal 2 20 4 2 5" xfId="27841" xr:uid="{E2EFD3A9-43A9-4BD6-A64A-2270FB2E46D5}"/>
    <cellStyle name="Normal 2 20 4 2 6" xfId="27842" xr:uid="{E6ED371A-193C-44A5-ACF3-98F9ADBEE0F9}"/>
    <cellStyle name="Normal 2 20 4 2 7" xfId="27843" xr:uid="{EB7EF2E0-BAC1-4B43-9908-C88E9EA93424}"/>
    <cellStyle name="Normal 2 20 4 2 8" xfId="27844" xr:uid="{9EBB5DD2-8C64-4C41-BBD4-ED52E88AD58C}"/>
    <cellStyle name="Normal 2 20 4 2 9" xfId="27845" xr:uid="{F04A8614-6E47-40EB-AAE4-69198B36FC90}"/>
    <cellStyle name="Normal 2 20 4 2_Int on Cust Dep" xfId="27846" xr:uid="{1F4FC17F-BB77-4408-BFDC-4E238BCCFAE0}"/>
    <cellStyle name="Normal 2 20 4 3" xfId="27847" xr:uid="{7CBDA9CD-9D02-4CEE-ACC1-30E75D7B18FF}"/>
    <cellStyle name="Normal 2 20 4 3 2" xfId="27848" xr:uid="{9F68FF3A-6EBD-4A80-B0FE-C21DC9B0B54B}"/>
    <cellStyle name="Normal 2 20 4 3 2 2" xfId="27849" xr:uid="{32CA631D-7E6A-4319-AFE3-35D20B8B3C6C}"/>
    <cellStyle name="Normal 2 20 4 3 2 3" xfId="27850" xr:uid="{017232A9-C346-4BEC-A7C1-0213B876EC96}"/>
    <cellStyle name="Normal 2 20 4 3 2 4" xfId="27851" xr:uid="{385C0832-C739-4233-9183-1D52814C7061}"/>
    <cellStyle name="Normal 2 20 4 3 2 5" xfId="27852" xr:uid="{D852A81F-1B2E-4426-8BD2-1DAF8DA40017}"/>
    <cellStyle name="Normal 2 20 4 3 3" xfId="27853" xr:uid="{102E73C2-B389-4CCE-A29F-2F57679EFBA5}"/>
    <cellStyle name="Normal 2 20 4 3 4" xfId="27854" xr:uid="{69AFD61C-0C7F-4D8B-927E-2247D68B5FD5}"/>
    <cellStyle name="Normal 2 20 4 3 5" xfId="27855" xr:uid="{10E5527B-77DC-45F2-AFAA-CF1AE4CE8079}"/>
    <cellStyle name="Normal 2 20 4 3 6" xfId="27856" xr:uid="{C4B50022-29B7-417E-914C-B9CFA2CCF2A8}"/>
    <cellStyle name="Normal 2 20 4 3 7" xfId="27857" xr:uid="{A34AA102-839A-4D89-B00A-B93B9E8D1B97}"/>
    <cellStyle name="Normal 2 20 4 3 8" xfId="27858" xr:uid="{D117103D-5D85-4B56-8AE7-83AF3D075008}"/>
    <cellStyle name="Normal 2 20 4 3 9" xfId="27859" xr:uid="{E08E01B3-2C5A-48DD-BF25-0C9B167C5314}"/>
    <cellStyle name="Normal 2 20 4 3_Int on Cust Dep" xfId="27860" xr:uid="{FFCCCB50-28D2-4138-855F-1497D59129F5}"/>
    <cellStyle name="Normal 2 20 4 4" xfId="27861" xr:uid="{8E184F12-56C9-46B1-927E-C8BFADA8A324}"/>
    <cellStyle name="Normal 2 20 4 4 2" xfId="27862" xr:uid="{E137E766-5C17-486A-A5DF-5FF7791F747E}"/>
    <cellStyle name="Normal 2 20 4 4 3" xfId="27863" xr:uid="{DF81671D-2E7E-42F3-AAFC-C9FBF6EF5260}"/>
    <cellStyle name="Normal 2 20 4 4 4" xfId="27864" xr:uid="{92923A9F-8E9F-48BE-AB8B-F53F1D071A2A}"/>
    <cellStyle name="Normal 2 20 4 4 5" xfId="27865" xr:uid="{614023CA-07C3-41D1-9CB0-19FB444888B9}"/>
    <cellStyle name="Normal 2 20 4 5" xfId="27866" xr:uid="{7EF49C16-1F98-4214-88C9-A4398CF5896B}"/>
    <cellStyle name="Normal 2 20 4 5 2" xfId="27867" xr:uid="{66E6BBB7-0E61-4AA2-9090-B7327AB5C212}"/>
    <cellStyle name="Normal 2 20 4 5 3" xfId="27868" xr:uid="{8F527E8D-DBFC-477A-A08E-EC0C73EDAC66}"/>
    <cellStyle name="Normal 2 20 4 5 4" xfId="27869" xr:uid="{5D1C7E5C-15DA-4A5A-8450-90E57212D64F}"/>
    <cellStyle name="Normal 2 20 4 6" xfId="27870" xr:uid="{5D0F84DC-C59A-4FE7-A3BC-B860816AD5F3}"/>
    <cellStyle name="Normal 2 20 4 7" xfId="27871" xr:uid="{6F58DBF4-45AB-43BF-8F26-05052BC9F1EF}"/>
    <cellStyle name="Normal 2 20 4 8" xfId="27872" xr:uid="{FF124CD5-0301-4B43-93F7-44332F7DCB4B}"/>
    <cellStyle name="Normal 2 20 4 9" xfId="27873" xr:uid="{F2780180-2DD7-418F-B022-A1D1B7A9C9B4}"/>
    <cellStyle name="Normal 2 20 4_INPUT Allocators" xfId="27874" xr:uid="{C3F049CA-67A1-41DC-990B-6079FF338DCF}"/>
    <cellStyle name="Normal 2 20 5" xfId="27875" xr:uid="{3E49F7A2-A756-464E-AA49-9A2D6E3CB232}"/>
    <cellStyle name="Normal 2 20 5 2" xfId="27876" xr:uid="{30EB6CB1-6026-4EE4-B3A0-7312FD72EE44}"/>
    <cellStyle name="Normal 2 20 5 2 2" xfId="27877" xr:uid="{9E40D631-1E77-42E8-8B31-DD179E5D826E}"/>
    <cellStyle name="Normal 2 20 5 2 2 2" xfId="27878" xr:uid="{8B11B346-4C72-4A44-A42D-AE7E0BB0EC54}"/>
    <cellStyle name="Normal 2 20 5 2 2 3" xfId="27879" xr:uid="{75AAC0C6-E2C4-4AFA-8E60-7D74A44A15E7}"/>
    <cellStyle name="Normal 2 20 5 2 2 4" xfId="27880" xr:uid="{DA7719A5-A3DA-4105-877E-60FBFF7CBB03}"/>
    <cellStyle name="Normal 2 20 5 2 2 5" xfId="27881" xr:uid="{325EC03E-0298-491D-B50E-AAD10BB16550}"/>
    <cellStyle name="Normal 2 20 5 2 3" xfId="27882" xr:uid="{90609954-5241-44FF-AA66-4B3C917FE4E2}"/>
    <cellStyle name="Normal 2 20 5 2 4" xfId="27883" xr:uid="{6D2EBB9A-6177-43C2-8DB6-D14DAE23D135}"/>
    <cellStyle name="Normal 2 20 5 2 5" xfId="27884" xr:uid="{AC8A5ED2-FAAC-4CA3-A7BD-3D4F5B8C72FA}"/>
    <cellStyle name="Normal 2 20 5 2 6" xfId="27885" xr:uid="{64C96A30-1503-4BDD-8B58-80B4A4A5E9DB}"/>
    <cellStyle name="Normal 2 20 5 2 7" xfId="27886" xr:uid="{0BA0F416-37EA-4BF5-A7B4-CE5C01F6A6AC}"/>
    <cellStyle name="Normal 2 20 5 2 8" xfId="27887" xr:uid="{7F4E2C8D-D82D-42A9-8987-D0EF0F4ECD86}"/>
    <cellStyle name="Normal 2 20 5 2 9" xfId="27888" xr:uid="{89C8233A-6CD0-4552-831C-BEB7459AF063}"/>
    <cellStyle name="Normal 2 20 5 2_Int on Cust Dep" xfId="27889" xr:uid="{95F48EB2-58DB-4672-BF61-D4B12F261CE4}"/>
    <cellStyle name="Normal 2 20 5 3" xfId="27890" xr:uid="{308920CA-C476-454F-B1CA-8E2E73B8ACA6}"/>
    <cellStyle name="Normal 2 20 5 3 2" xfId="27891" xr:uid="{8A8DA350-F4C5-4EDD-89B6-97C9A6EC0BC8}"/>
    <cellStyle name="Normal 2 20 5 3 3" xfId="27892" xr:uid="{1C27F508-85CC-4AEB-9C06-75A1902484F4}"/>
    <cellStyle name="Normal 2 20 5 3 4" xfId="27893" xr:uid="{49678C5A-2E2F-4D0A-AEAE-F3B4096DA455}"/>
    <cellStyle name="Normal 2 20 5 4" xfId="27894" xr:uid="{3A0C0531-5EAB-4B2E-AF3B-A9CE47B51CBE}"/>
    <cellStyle name="Normal 2 20 5 5" xfId="27895" xr:uid="{A6131FB1-A682-48D9-A6D6-DC95B9BF5DA7}"/>
    <cellStyle name="Normal 2 20 5 6" xfId="27896" xr:uid="{A4AF2C32-5B2C-4BA4-8101-3F182D7D1116}"/>
    <cellStyle name="Normal 2 20 5_INPUT Allocators" xfId="27897" xr:uid="{93C01FDC-91F7-468D-8D14-857DD60F8368}"/>
    <cellStyle name="Normal 2 20 6" xfId="27898" xr:uid="{4E777A3D-5628-4640-916F-78C361C8E078}"/>
    <cellStyle name="Normal 2 20 6 2" xfId="27899" xr:uid="{4F8274E1-5FEE-4102-9A48-0C0354C36E4C}"/>
    <cellStyle name="Normal 2 20 6 2 2" xfId="27900" xr:uid="{C15EFB51-A913-4ABA-A1E9-6D7E1DB3C48B}"/>
    <cellStyle name="Normal 2 20 6 2 2 2" xfId="27901" xr:uid="{A38A3F1F-54C2-44D6-933B-CDE63ABA4480}"/>
    <cellStyle name="Normal 2 20 6 2 2 3" xfId="27902" xr:uid="{8FC0A5EC-FD85-48F5-ADBB-7AF04CCA87B1}"/>
    <cellStyle name="Normal 2 20 6 2 2 4" xfId="27903" xr:uid="{847F1BE0-38A1-45DF-85D0-73B255BF3647}"/>
    <cellStyle name="Normal 2 20 6 2 2 5" xfId="27904" xr:uid="{589171DC-011A-478F-BA79-81F5E7C3D1ED}"/>
    <cellStyle name="Normal 2 20 6 2 3" xfId="27905" xr:uid="{58C6C9F8-200E-4ADA-BEE0-1257519C0D1F}"/>
    <cellStyle name="Normal 2 20 6 2 4" xfId="27906" xr:uid="{879E6BCC-BD88-4650-BD44-2DE730D96787}"/>
    <cellStyle name="Normal 2 20 6 2 5" xfId="27907" xr:uid="{743A4C84-8D63-480E-B159-D3173B81C91A}"/>
    <cellStyle name="Normal 2 20 6 2 6" xfId="27908" xr:uid="{EDB36328-FE50-4F79-BD79-A0E2E3D25E30}"/>
    <cellStyle name="Normal 2 20 6 2 7" xfId="27909" xr:uid="{FD0221EA-D788-4903-BCBC-656B817A6A37}"/>
    <cellStyle name="Normal 2 20 6 2 8" xfId="27910" xr:uid="{723DE199-6BF8-4D5D-90FF-8FF21250899B}"/>
    <cellStyle name="Normal 2 20 6 2 9" xfId="27911" xr:uid="{D92D07EB-679B-47C7-8D78-40FBD121F254}"/>
    <cellStyle name="Normal 2 20 6 2_Int on Cust Dep" xfId="27912" xr:uid="{9114C085-C101-4963-963B-87DEB0E23E56}"/>
    <cellStyle name="Normal 2 20 6 3" xfId="27913" xr:uid="{E043D6F8-A2BC-4357-8775-AAC4542A7A2C}"/>
    <cellStyle name="Normal 2 20 6 3 2" xfId="27914" xr:uid="{254B9343-6CA5-490E-98F7-FAD89A954E83}"/>
    <cellStyle name="Normal 2 20 6 3 3" xfId="27915" xr:uid="{6F8116BA-38B7-4B9E-99A6-66FA05CE7337}"/>
    <cellStyle name="Normal 2 20 6 3 4" xfId="27916" xr:uid="{BE21BA3B-A8EB-48B7-9BA8-CD95692AB08C}"/>
    <cellStyle name="Normal 2 20 6 4" xfId="27917" xr:uid="{A1820699-F4BC-41FC-8AE4-3C2065671CC1}"/>
    <cellStyle name="Normal 2 20 6 5" xfId="27918" xr:uid="{3BC6FBD5-716D-458E-9283-07D64970CAF4}"/>
    <cellStyle name="Normal 2 20 6 6" xfId="27919" xr:uid="{178B88D7-F0F8-40D4-90B0-0C28ED2B89DF}"/>
    <cellStyle name="Normal 2 20 6_INPUT Allocators" xfId="27920" xr:uid="{51C85185-4BEF-449D-BEDB-E302BCF7259C}"/>
    <cellStyle name="Normal 2 20 7" xfId="27921" xr:uid="{80266157-E321-4F7E-B4EA-76D7FEE28853}"/>
    <cellStyle name="Normal 2 20 8" xfId="27922" xr:uid="{3A3EEDE9-099C-403C-B4BF-038331340EF0}"/>
    <cellStyle name="Normal 2 20 9" xfId="27923" xr:uid="{6B5EA4D9-5A42-4BC8-90A8-650A5F4DD487}"/>
    <cellStyle name="Normal 2 20_INPUT Allocators" xfId="27924" xr:uid="{24A72F2F-24CA-497C-8D3D-5DB0DDFEB7F8}"/>
    <cellStyle name="Normal 2 200" xfId="27925" xr:uid="{F9D2E1FD-11F7-423B-B4DD-DE7D4AE73C20}"/>
    <cellStyle name="Normal 2 201" xfId="27926" xr:uid="{07A38E91-C3C4-4B39-A0B9-5012C0ABCA66}"/>
    <cellStyle name="Normal 2 202" xfId="27927" xr:uid="{1EA50AC3-A729-4D0C-B567-688CBABA8A99}"/>
    <cellStyle name="Normal 2 203" xfId="27928" xr:uid="{8E14A08E-6810-45BB-84B1-4C466799879C}"/>
    <cellStyle name="Normal 2 21" xfId="27929" xr:uid="{9DCF2F34-4253-43FD-9CE0-1BB2A69F2FB5}"/>
    <cellStyle name="Normal 2 21 10" xfId="27930" xr:uid="{37B14D34-CF69-4078-B498-F6A9559F3294}"/>
    <cellStyle name="Normal 2 21 11" xfId="27931" xr:uid="{F654BC32-5C9E-4A39-8914-1BEF2DF4FB80}"/>
    <cellStyle name="Normal 2 21 2" xfId="27932" xr:uid="{A0E1F6F5-EC39-4790-A69B-EB7ACBF1733A}"/>
    <cellStyle name="Normal 2 21 2 2" xfId="27933" xr:uid="{5BBD1AB9-9CB6-4183-8F33-B497E97B7970}"/>
    <cellStyle name="Normal 2 21 2 2 10" xfId="27934" xr:uid="{28827714-A964-4F7C-8B34-8F1DEEC62946}"/>
    <cellStyle name="Normal 2 21 2 2 11" xfId="27935" xr:uid="{F2255671-7A47-4800-9264-41E07FE78580}"/>
    <cellStyle name="Normal 2 21 2 2 12" xfId="27936" xr:uid="{9B17E954-DEC7-419A-9BAA-D330D92063DC}"/>
    <cellStyle name="Normal 2 21 2 2 13" xfId="27937" xr:uid="{D3945010-A9E7-4901-81DC-A3C5C9C06EB6}"/>
    <cellStyle name="Normal 2 21 2 2 14" xfId="27938" xr:uid="{5F12D122-A0E2-468E-B1B9-F6CF2992ECBB}"/>
    <cellStyle name="Normal 2 21 2 2 15" xfId="27939" xr:uid="{21CB98F0-CCBF-4E9C-94DC-3515B7EE43A9}"/>
    <cellStyle name="Normal 2 21 2 2 2" xfId="27940" xr:uid="{D716497E-81EC-44C8-9A2D-060650A1C129}"/>
    <cellStyle name="Normal 2 21 2 2 2 2" xfId="27941" xr:uid="{5B66F893-0EB4-4477-8ECE-A7F7D226245A}"/>
    <cellStyle name="Normal 2 21 2 2 2 2 2" xfId="27942" xr:uid="{77F0925C-DD5E-4AFE-97C9-022C61F2F8EC}"/>
    <cellStyle name="Normal 2 21 2 2 2 2 3" xfId="27943" xr:uid="{203E13F2-479F-45FA-A173-0AC68AB5693B}"/>
    <cellStyle name="Normal 2 21 2 2 2 2 4" xfId="27944" xr:uid="{DBD487ED-1C85-4ED8-B3B4-30266A1CB18F}"/>
    <cellStyle name="Normal 2 21 2 2 2 2 5" xfId="27945" xr:uid="{4FE7483D-424B-47CD-81F5-78307CC6E09D}"/>
    <cellStyle name="Normal 2 21 2 2 2 3" xfId="27946" xr:uid="{A6FD55D8-4C7E-4FB5-90C2-E8927D0870DF}"/>
    <cellStyle name="Normal 2 21 2 2 2 4" xfId="27947" xr:uid="{F1DF5537-C962-461B-A358-B0DF1A41A970}"/>
    <cellStyle name="Normal 2 21 2 2 2 5" xfId="27948" xr:uid="{987E55BB-08CA-4527-AE04-1D21E7F95090}"/>
    <cellStyle name="Normal 2 21 2 2 2 6" xfId="27949" xr:uid="{1141E2E6-7AA3-4772-A15B-1EB782F4C2B9}"/>
    <cellStyle name="Normal 2 21 2 2 2 7" xfId="27950" xr:uid="{2FD0B781-132D-463C-9859-3516267B38D0}"/>
    <cellStyle name="Normal 2 21 2 2 2 8" xfId="27951" xr:uid="{662183AF-92C3-4EED-A9E9-EA26DEA99CD6}"/>
    <cellStyle name="Normal 2 21 2 2 2 9" xfId="27952" xr:uid="{6F029D23-5A13-42D0-850A-AA726C93A074}"/>
    <cellStyle name="Normal 2 21 2 2 2_Int on Cust Dep" xfId="27953" xr:uid="{3C175B25-ADF1-48E6-B686-46660AF9CDC4}"/>
    <cellStyle name="Normal 2 21 2 2 3" xfId="27954" xr:uid="{8E7C965B-20A2-45D8-B9EE-A0C276036EB8}"/>
    <cellStyle name="Normal 2 21 2 2 3 2" xfId="27955" xr:uid="{5AE41454-694C-48C6-9BB0-2BE62DCE81EE}"/>
    <cellStyle name="Normal 2 21 2 2 3 2 2" xfId="27956" xr:uid="{DA0245D4-4CA3-42DD-9F03-CECF3CA72270}"/>
    <cellStyle name="Normal 2 21 2 2 3 2 3" xfId="27957" xr:uid="{C10C9581-7722-4738-B5C1-6342E0CFF6BC}"/>
    <cellStyle name="Normal 2 21 2 2 3 2 4" xfId="27958" xr:uid="{E2865F7C-1EDD-49B2-BD0A-2F6B11E9F15D}"/>
    <cellStyle name="Normal 2 21 2 2 3 2 5" xfId="27959" xr:uid="{3C11B7F3-E337-432C-B491-DE74C3B4CDC4}"/>
    <cellStyle name="Normal 2 21 2 2 3 3" xfId="27960" xr:uid="{F43589BE-D251-4038-8737-1789CC5523F6}"/>
    <cellStyle name="Normal 2 21 2 2 3 4" xfId="27961" xr:uid="{EA1DCDBA-B4F2-429C-93C1-C25A85C61230}"/>
    <cellStyle name="Normal 2 21 2 2 3 5" xfId="27962" xr:uid="{D641C90D-3E5F-48E3-B837-99FD0AA001F6}"/>
    <cellStyle name="Normal 2 21 2 2 3 6" xfId="27963" xr:uid="{657DCC27-4DEF-494F-AC7D-FAC9F2938FFD}"/>
    <cellStyle name="Normal 2 21 2 2 3 7" xfId="27964" xr:uid="{960264A1-5A38-49B8-B58C-A0F4AC6418F1}"/>
    <cellStyle name="Normal 2 21 2 2 3 8" xfId="27965" xr:uid="{CBC524A9-35D0-4147-A407-D42DD4BB5FF3}"/>
    <cellStyle name="Normal 2 21 2 2 3 9" xfId="27966" xr:uid="{546D8102-589D-4B27-9261-59250B44D507}"/>
    <cellStyle name="Normal 2 21 2 2 3_Int on Cust Dep" xfId="27967" xr:uid="{FB08FAE7-5859-457B-9BFA-C6977F530A32}"/>
    <cellStyle name="Normal 2 21 2 2 4" xfId="27968" xr:uid="{0DAC5A75-3E93-46E8-B377-AFBD5C03DD5F}"/>
    <cellStyle name="Normal 2 21 2 2 4 2" xfId="27969" xr:uid="{A2A47A48-3A2E-4F96-A2CE-CF21CB540B56}"/>
    <cellStyle name="Normal 2 21 2 2 4 3" xfId="27970" xr:uid="{2194FE3C-8BF2-4171-AB31-EF7C3F29B891}"/>
    <cellStyle name="Normal 2 21 2 2 4 4" xfId="27971" xr:uid="{AF162156-A96F-4A9F-B2FB-A598269C18B9}"/>
    <cellStyle name="Normal 2 21 2 2 4 5" xfId="27972" xr:uid="{CD321797-B246-4FBF-BB99-B57EF706D001}"/>
    <cellStyle name="Normal 2 21 2 2 5" xfId="27973" xr:uid="{90469502-7B10-430D-8DD6-CC23C0B1FA5D}"/>
    <cellStyle name="Normal 2 21 2 2 5 2" xfId="27974" xr:uid="{6EF04AAC-443D-442E-885E-C6453F88459C}"/>
    <cellStyle name="Normal 2 21 2 2 5 3" xfId="27975" xr:uid="{ECFB9F9D-139F-497D-88B2-98373468879A}"/>
    <cellStyle name="Normal 2 21 2 2 5 4" xfId="27976" xr:uid="{84D8BD6B-D51E-46A3-B8D6-7245931DAA69}"/>
    <cellStyle name="Normal 2 21 2 2 6" xfId="27977" xr:uid="{4BBCD8B0-85DF-4589-AE88-C4CC86638DF4}"/>
    <cellStyle name="Normal 2 21 2 2 7" xfId="27978" xr:uid="{383DBB79-7CEA-4493-8FE4-822259369A0D}"/>
    <cellStyle name="Normal 2 21 2 2 8" xfId="27979" xr:uid="{FA6C2166-DF96-4446-9526-4F95B1CDA3CE}"/>
    <cellStyle name="Normal 2 21 2 2 9" xfId="27980" xr:uid="{F4B4C0D2-F25F-4013-BF87-B8A037C3D27A}"/>
    <cellStyle name="Normal 2 21 2 2_INPUT Allocators" xfId="27981" xr:uid="{9BB2926A-DD3B-4599-9410-92D8896F1E14}"/>
    <cellStyle name="Normal 2 21 2_INPUT Allocators" xfId="27982" xr:uid="{9B5D9A66-C8B8-4841-BA13-FBC6D9889A52}"/>
    <cellStyle name="Normal 2 21 3" xfId="27983" xr:uid="{20FC666A-297C-4145-9E92-C04BD401716F}"/>
    <cellStyle name="Normal 2 21 3 10" xfId="27984" xr:uid="{2D487B63-462C-4774-91A2-F0E0FBF14C44}"/>
    <cellStyle name="Normal 2 21 3 11" xfId="27985" xr:uid="{CC494173-A459-4CB5-B4C1-11D94CA701B4}"/>
    <cellStyle name="Normal 2 21 3 12" xfId="27986" xr:uid="{AFBCA1B4-9B38-4A56-8879-08B128587179}"/>
    <cellStyle name="Normal 2 21 3 13" xfId="27987" xr:uid="{8187CEB2-429D-43FF-AA6F-4877604453CE}"/>
    <cellStyle name="Normal 2 21 3 14" xfId="27988" xr:uid="{01F42A05-C60E-45C0-9005-985D44256AC4}"/>
    <cellStyle name="Normal 2 21 3 15" xfId="27989" xr:uid="{7F990290-8520-4605-8AA2-2138FA062565}"/>
    <cellStyle name="Normal 2 21 3 2" xfId="27990" xr:uid="{D5A3771C-9B0C-42E8-85A1-09A194BA4DD6}"/>
    <cellStyle name="Normal 2 21 3 2 2" xfId="27991" xr:uid="{FDAC23BD-3C8E-4E9D-ADD6-3CCA565AF99D}"/>
    <cellStyle name="Normal 2 21 3 2 2 2" xfId="27992" xr:uid="{C10DC088-4A28-4E9C-80F9-AAE6F685A129}"/>
    <cellStyle name="Normal 2 21 3 2 2 3" xfId="27993" xr:uid="{07B691D6-0CBD-40CA-A55C-B2EBBB54D0C0}"/>
    <cellStyle name="Normal 2 21 3 2 2 4" xfId="27994" xr:uid="{9DC5D8FE-5F6C-43C7-850C-181D6C328840}"/>
    <cellStyle name="Normal 2 21 3 2 2 5" xfId="27995" xr:uid="{3D9D7F3A-EFC0-4111-BAAC-12845011EC08}"/>
    <cellStyle name="Normal 2 21 3 2 3" xfId="27996" xr:uid="{624FD338-BE0A-4130-8FEC-97D4B2A742D3}"/>
    <cellStyle name="Normal 2 21 3 2 4" xfId="27997" xr:uid="{ED8C75CE-3353-4683-B2D3-3E53CDCD41CF}"/>
    <cellStyle name="Normal 2 21 3 2 5" xfId="27998" xr:uid="{506472F0-1155-4EE7-B2BA-DFA052518103}"/>
    <cellStyle name="Normal 2 21 3 2 6" xfId="27999" xr:uid="{99E9255D-4FD8-4B33-A051-571CC055F401}"/>
    <cellStyle name="Normal 2 21 3 2 7" xfId="28000" xr:uid="{CF6BA4FF-85A0-496F-86D3-6A678B0D670E}"/>
    <cellStyle name="Normal 2 21 3 2 8" xfId="28001" xr:uid="{36D955FD-25CE-4CF0-98FC-0ACF45B6E802}"/>
    <cellStyle name="Normal 2 21 3 2 9" xfId="28002" xr:uid="{2DC0C8B9-528B-471E-8EF8-4768CB275111}"/>
    <cellStyle name="Normal 2 21 3 2_Int on Cust Dep" xfId="28003" xr:uid="{4A3FF575-F1F9-4624-98FC-AA8D4CBCE031}"/>
    <cellStyle name="Normal 2 21 3 3" xfId="28004" xr:uid="{0E4D3BE6-0EC3-4825-BEB9-E801A87CBE15}"/>
    <cellStyle name="Normal 2 21 3 3 2" xfId="28005" xr:uid="{BAC1B2D8-D8CD-4F0B-B91D-3518A2019347}"/>
    <cellStyle name="Normal 2 21 3 3 2 2" xfId="28006" xr:uid="{FDB9D900-9B4D-44E0-B3D7-F46386693765}"/>
    <cellStyle name="Normal 2 21 3 3 2 3" xfId="28007" xr:uid="{3C0E2D16-4B42-4071-92C1-8606558887F9}"/>
    <cellStyle name="Normal 2 21 3 3 2 4" xfId="28008" xr:uid="{4FB7B133-B8D8-442B-BAAF-20F0B958D224}"/>
    <cellStyle name="Normal 2 21 3 3 2 5" xfId="28009" xr:uid="{37909AEE-37B3-48D3-A99C-5EE65C50EC07}"/>
    <cellStyle name="Normal 2 21 3 3 3" xfId="28010" xr:uid="{9C25D232-2BA7-444A-8DD7-084F1912E134}"/>
    <cellStyle name="Normal 2 21 3 3 4" xfId="28011" xr:uid="{1A7B14A0-4F21-4CA6-A4EB-BA1DE9D1023E}"/>
    <cellStyle name="Normal 2 21 3 3 5" xfId="28012" xr:uid="{8C72060B-9CB6-4C63-8EBC-999D64597C72}"/>
    <cellStyle name="Normal 2 21 3 3 6" xfId="28013" xr:uid="{9B1385F4-309A-4936-9D95-2F94058B7BE8}"/>
    <cellStyle name="Normal 2 21 3 3 7" xfId="28014" xr:uid="{26D604A1-4A6C-4C67-B159-36C722B11BE7}"/>
    <cellStyle name="Normal 2 21 3 3 8" xfId="28015" xr:uid="{90D1A47D-3B77-400C-A230-5CDAD4A2ED7B}"/>
    <cellStyle name="Normal 2 21 3 3 9" xfId="28016" xr:uid="{46A639F5-10D6-42C3-B301-456A135B1F04}"/>
    <cellStyle name="Normal 2 21 3 3_Int on Cust Dep" xfId="28017" xr:uid="{89E2AFC3-B84C-4581-AF7A-541C63FAC201}"/>
    <cellStyle name="Normal 2 21 3 4" xfId="28018" xr:uid="{A367EB04-F444-4EDA-9BF3-EC65749F702C}"/>
    <cellStyle name="Normal 2 21 3 4 2" xfId="28019" xr:uid="{A17821BC-B969-4652-94A2-FE2850C4CF7A}"/>
    <cellStyle name="Normal 2 21 3 4 3" xfId="28020" xr:uid="{F58D0FB3-384E-4BD5-878C-6D468A98CCA7}"/>
    <cellStyle name="Normal 2 21 3 4 4" xfId="28021" xr:uid="{C26E73E8-9A6E-4DA2-81D7-9BAE4BB9E8B7}"/>
    <cellStyle name="Normal 2 21 3 4 5" xfId="28022" xr:uid="{F5777ACD-7523-4662-99C4-CBAF1F9BEA42}"/>
    <cellStyle name="Normal 2 21 3 5" xfId="28023" xr:uid="{B783CBFA-CEA3-4F8A-8111-C7A369826175}"/>
    <cellStyle name="Normal 2 21 3 5 2" xfId="28024" xr:uid="{5D5BC029-4FC2-40F1-A44B-6294729E847C}"/>
    <cellStyle name="Normal 2 21 3 5 3" xfId="28025" xr:uid="{4EE6E183-46FB-49B5-8A7D-D7AB7084AF66}"/>
    <cellStyle name="Normal 2 21 3 5 4" xfId="28026" xr:uid="{EDDD7D6D-D251-43C4-AAF3-0CB303FBD4C4}"/>
    <cellStyle name="Normal 2 21 3 6" xfId="28027" xr:uid="{2438D6B5-0D73-4516-993A-293421DB2344}"/>
    <cellStyle name="Normal 2 21 3 7" xfId="28028" xr:uid="{C4838B8E-C152-42D4-AADE-22C44B31A0E6}"/>
    <cellStyle name="Normal 2 21 3 8" xfId="28029" xr:uid="{329CBD52-BB15-43A1-8E71-93DA111AB79D}"/>
    <cellStyle name="Normal 2 21 3 9" xfId="28030" xr:uid="{4C490478-6BC2-4E3A-80BC-3F08971E5FC0}"/>
    <cellStyle name="Normal 2 21 3_INPUT Allocators" xfId="28031" xr:uid="{55DEEA67-3E0C-46DD-825A-801DEFF92EBB}"/>
    <cellStyle name="Normal 2 21 4" xfId="28032" xr:uid="{81D48870-0582-404D-BC63-561ED7E86513}"/>
    <cellStyle name="Normal 2 21 4 10" xfId="28033" xr:uid="{971BE140-A79E-4186-B518-19394A65967E}"/>
    <cellStyle name="Normal 2 21 4 11" xfId="28034" xr:uid="{ED69A93B-D814-4B50-AB3E-56DE44EF0BFB}"/>
    <cellStyle name="Normal 2 21 4 12" xfId="28035" xr:uid="{6F9F90EF-CD32-47C4-A8F2-3F4E665AD87D}"/>
    <cellStyle name="Normal 2 21 4 13" xfId="28036" xr:uid="{984B4DB8-08F7-4752-BDED-6B1058CD5A1F}"/>
    <cellStyle name="Normal 2 21 4 14" xfId="28037" xr:uid="{73E3F1F2-6D3E-4B92-9C6F-2F8D89FE4EB4}"/>
    <cellStyle name="Normal 2 21 4 15" xfId="28038" xr:uid="{FF7D463B-24C1-4A9B-BD3C-1BE0A823CB53}"/>
    <cellStyle name="Normal 2 21 4 2" xfId="28039" xr:uid="{AA602FF9-54A5-43AB-8A9F-CCAF689328EE}"/>
    <cellStyle name="Normal 2 21 4 2 2" xfId="28040" xr:uid="{CEDB66AF-82B6-406C-BBA0-21A25F676248}"/>
    <cellStyle name="Normal 2 21 4 2 2 2" xfId="28041" xr:uid="{9DAC61E2-CC50-46AD-9982-929AB3A72B62}"/>
    <cellStyle name="Normal 2 21 4 2 2 3" xfId="28042" xr:uid="{0BD58C85-2898-4E07-8CD9-564EECEF62D6}"/>
    <cellStyle name="Normal 2 21 4 2 2 4" xfId="28043" xr:uid="{C750B269-7843-49A1-A687-F8FDD921E59A}"/>
    <cellStyle name="Normal 2 21 4 2 2 5" xfId="28044" xr:uid="{57489554-D53C-46F8-BD6A-7A1FD9CFC670}"/>
    <cellStyle name="Normal 2 21 4 2 3" xfId="28045" xr:uid="{060DEFD1-B6D4-47D2-AACE-DB480EC3BDDF}"/>
    <cellStyle name="Normal 2 21 4 2 4" xfId="28046" xr:uid="{B4772FF2-C8C0-4727-BC76-53492BB551E3}"/>
    <cellStyle name="Normal 2 21 4 2 5" xfId="28047" xr:uid="{4FAF23AB-4970-4815-BEBC-CA1DB1B0B75B}"/>
    <cellStyle name="Normal 2 21 4 2 6" xfId="28048" xr:uid="{9C12AA2F-FE1E-4BCE-AF5A-696548C352FE}"/>
    <cellStyle name="Normal 2 21 4 2 7" xfId="28049" xr:uid="{4E7479E8-5161-4A18-8654-8E9AC5243EFD}"/>
    <cellStyle name="Normal 2 21 4 2 8" xfId="28050" xr:uid="{AA958C47-0314-4892-9ED2-F3259E30526F}"/>
    <cellStyle name="Normal 2 21 4 2 9" xfId="28051" xr:uid="{F57846F3-2776-4410-993F-1FAD99F5F4D8}"/>
    <cellStyle name="Normal 2 21 4 2_Int on Cust Dep" xfId="28052" xr:uid="{61797914-8840-479C-98E4-019A56DB9AD8}"/>
    <cellStyle name="Normal 2 21 4 3" xfId="28053" xr:uid="{50397159-3263-4407-BA52-605DDCBEAC1D}"/>
    <cellStyle name="Normal 2 21 4 3 2" xfId="28054" xr:uid="{8005B367-EF7F-4582-93C2-7B534E97CEA6}"/>
    <cellStyle name="Normal 2 21 4 3 2 2" xfId="28055" xr:uid="{7D205BB1-0147-4095-A5DC-2EABC7274F4D}"/>
    <cellStyle name="Normal 2 21 4 3 2 3" xfId="28056" xr:uid="{0FDB3032-201E-40E7-A7E0-F1B6DC876FBA}"/>
    <cellStyle name="Normal 2 21 4 3 2 4" xfId="28057" xr:uid="{D27C3D84-5A6C-4EC1-AB1A-14A3ED203DC0}"/>
    <cellStyle name="Normal 2 21 4 3 2 5" xfId="28058" xr:uid="{9FDF32EA-AC18-455C-AEAD-792F848E8A9A}"/>
    <cellStyle name="Normal 2 21 4 3 3" xfId="28059" xr:uid="{A703677B-08A8-4BC4-AE99-71DB9EC3F7C4}"/>
    <cellStyle name="Normal 2 21 4 3 4" xfId="28060" xr:uid="{4A6E4BE4-2AA9-4115-ADB5-672F41B03DA8}"/>
    <cellStyle name="Normal 2 21 4 3 5" xfId="28061" xr:uid="{5E4AF5DF-BF8F-4FBC-B7B5-1F2F71846151}"/>
    <cellStyle name="Normal 2 21 4 3 6" xfId="28062" xr:uid="{DD9BDB75-8E0B-4C5E-AE18-EDE896BD2CB4}"/>
    <cellStyle name="Normal 2 21 4 3 7" xfId="28063" xr:uid="{206EDAB8-6176-4EF7-A005-08A2362D8529}"/>
    <cellStyle name="Normal 2 21 4 3 8" xfId="28064" xr:uid="{90D2B527-7617-47FF-8D2E-78951D2655D0}"/>
    <cellStyle name="Normal 2 21 4 3 9" xfId="28065" xr:uid="{5CF46AA7-1245-4D50-9F27-EE9F73BF01B7}"/>
    <cellStyle name="Normal 2 21 4 3_Int on Cust Dep" xfId="28066" xr:uid="{B98BEA83-B169-4345-B471-B4E6CA1467D9}"/>
    <cellStyle name="Normal 2 21 4 4" xfId="28067" xr:uid="{087DA72E-6E11-427E-9A0E-265413F62F09}"/>
    <cellStyle name="Normal 2 21 4 4 2" xfId="28068" xr:uid="{8B013ABB-A43B-43DF-B6DB-4E9DB4DCCC92}"/>
    <cellStyle name="Normal 2 21 4 4 3" xfId="28069" xr:uid="{F37B80F6-703C-47DE-91B0-CD9040764EA1}"/>
    <cellStyle name="Normal 2 21 4 4 4" xfId="28070" xr:uid="{9211D0C8-4F03-4B6B-B416-132CD2E1B33A}"/>
    <cellStyle name="Normal 2 21 4 4 5" xfId="28071" xr:uid="{D9CD8D7D-1CB6-4EC6-BF0D-B8F0F5E754D5}"/>
    <cellStyle name="Normal 2 21 4 5" xfId="28072" xr:uid="{68990DE5-CBD7-4ABA-AF59-2E2E96232502}"/>
    <cellStyle name="Normal 2 21 4 5 2" xfId="28073" xr:uid="{20B18E09-CBD2-4F9D-8CF2-CBD8DDF6605F}"/>
    <cellStyle name="Normal 2 21 4 5 3" xfId="28074" xr:uid="{BF916661-8EC8-4C4A-B4A3-51CB669C292D}"/>
    <cellStyle name="Normal 2 21 4 5 4" xfId="28075" xr:uid="{7C3C12ED-3DEF-41B5-97BF-AB8427B0D73A}"/>
    <cellStyle name="Normal 2 21 4 6" xfId="28076" xr:uid="{4EAAFDB8-883E-4F94-A56B-EB9272F910B0}"/>
    <cellStyle name="Normal 2 21 4 7" xfId="28077" xr:uid="{0A8D4835-E5EA-400C-9C2F-02204CE3E29F}"/>
    <cellStyle name="Normal 2 21 4 8" xfId="28078" xr:uid="{0CAA2E22-800E-4316-B287-7F8771B5CFB2}"/>
    <cellStyle name="Normal 2 21 4 9" xfId="28079" xr:uid="{BD71731D-6169-4AFE-BEFD-C48E76B65877}"/>
    <cellStyle name="Normal 2 21 4_INPUT Allocators" xfId="28080" xr:uid="{2482220F-CA12-4A87-84BF-D3364EAE3F14}"/>
    <cellStyle name="Normal 2 21 5" xfId="28081" xr:uid="{D7EDF99F-7421-4498-97B0-EC2EC8E7E3E3}"/>
    <cellStyle name="Normal 2 21 5 2" xfId="28082" xr:uid="{005FCD08-AFCF-47C5-A53A-637B95B5F6F9}"/>
    <cellStyle name="Normal 2 21 5 2 2" xfId="28083" xr:uid="{3C6FDAF8-FBF1-400E-9065-C38106766172}"/>
    <cellStyle name="Normal 2 21 5 2 2 2" xfId="28084" xr:uid="{DBDB8D2A-B63E-43E0-B460-1B25DC11EBD8}"/>
    <cellStyle name="Normal 2 21 5 2 2 3" xfId="28085" xr:uid="{5D0B4F96-B06E-4B28-8140-7A27C745B88C}"/>
    <cellStyle name="Normal 2 21 5 2 2 4" xfId="28086" xr:uid="{27A8CFFB-B1A6-4338-90E0-08A50BC0CB73}"/>
    <cellStyle name="Normal 2 21 5 2 2 5" xfId="28087" xr:uid="{23D1EDCD-6029-4A8B-8384-135E710DE989}"/>
    <cellStyle name="Normal 2 21 5 2 3" xfId="28088" xr:uid="{70D8EC62-83C1-47F5-80E5-39206257681B}"/>
    <cellStyle name="Normal 2 21 5 2 4" xfId="28089" xr:uid="{0658B531-66E5-4C88-A732-94CDE3DF2637}"/>
    <cellStyle name="Normal 2 21 5 2 5" xfId="28090" xr:uid="{1ECA2CCC-2C77-4062-B148-729D5FFBC411}"/>
    <cellStyle name="Normal 2 21 5 2 6" xfId="28091" xr:uid="{47B5D3EA-6D6E-4E69-8D93-70E315BDC9D9}"/>
    <cellStyle name="Normal 2 21 5 2 7" xfId="28092" xr:uid="{5733991E-1EDC-47F7-9A80-D37A5B1F8448}"/>
    <cellStyle name="Normal 2 21 5 2 8" xfId="28093" xr:uid="{B119A29B-3D82-4C59-AB7D-6A6DF4FB6313}"/>
    <cellStyle name="Normal 2 21 5 2 9" xfId="28094" xr:uid="{1DAF4315-D422-4CDE-A463-E34DB11CB5D8}"/>
    <cellStyle name="Normal 2 21 5 2_Int on Cust Dep" xfId="28095" xr:uid="{FEFE0F16-EF4A-4E15-8A3D-681CCC3228BD}"/>
    <cellStyle name="Normal 2 21 5 3" xfId="28096" xr:uid="{5F04B88E-AB38-496C-83D5-DC2943729AB5}"/>
    <cellStyle name="Normal 2 21 5 3 2" xfId="28097" xr:uid="{30D5E6A4-5B6C-4462-AE26-935659566C64}"/>
    <cellStyle name="Normal 2 21 5 3 3" xfId="28098" xr:uid="{7B567916-3934-43C3-AEC0-F53BEA4C7067}"/>
    <cellStyle name="Normal 2 21 5 3 4" xfId="28099" xr:uid="{92EF466E-E58E-4C3D-8872-6F8CF6608DAB}"/>
    <cellStyle name="Normal 2 21 5 4" xfId="28100" xr:uid="{69751D6D-A7FE-4ACA-BB4E-4BA73A0FFB6C}"/>
    <cellStyle name="Normal 2 21 5 5" xfId="28101" xr:uid="{F7E3E3E8-29CA-4C44-8630-91AB59B3F14E}"/>
    <cellStyle name="Normal 2 21 5 6" xfId="28102" xr:uid="{E901B7E7-75B2-418D-A216-708AE6D94014}"/>
    <cellStyle name="Normal 2 21 5_INPUT Allocators" xfId="28103" xr:uid="{F3E2FA44-719C-42BC-98C3-B75764B2A217}"/>
    <cellStyle name="Normal 2 21 6" xfId="28104" xr:uid="{58E3F8A1-F79D-4BB7-9B20-F98672D7E5E2}"/>
    <cellStyle name="Normal 2 21 6 2" xfId="28105" xr:uid="{9CD3DB81-BC04-4791-8328-589A701C887B}"/>
    <cellStyle name="Normal 2 21 6 2 2" xfId="28106" xr:uid="{5B8EC745-D36C-44B0-A282-F6443AC4F370}"/>
    <cellStyle name="Normal 2 21 6 2 2 2" xfId="28107" xr:uid="{C06C8B2F-4605-44D4-AE02-D6AE3D463522}"/>
    <cellStyle name="Normal 2 21 6 2 2 3" xfId="28108" xr:uid="{41398FEE-A86C-4109-81A4-C1D951BA1E13}"/>
    <cellStyle name="Normal 2 21 6 2 2 4" xfId="28109" xr:uid="{20AD35FF-EF7B-44ED-A539-26D55732B055}"/>
    <cellStyle name="Normal 2 21 6 2 2 5" xfId="28110" xr:uid="{4225443D-1319-4BA0-9DA9-F73BAF9CDD4D}"/>
    <cellStyle name="Normal 2 21 6 2 3" xfId="28111" xr:uid="{7F7D7AB1-EDE7-46B7-AC3F-67D2DA23C1D1}"/>
    <cellStyle name="Normal 2 21 6 2 4" xfId="28112" xr:uid="{CBE78302-21EB-4EC3-8A0C-D83A8A7D1887}"/>
    <cellStyle name="Normal 2 21 6 2 5" xfId="28113" xr:uid="{56581CA7-80CD-4935-A1CF-AB3E2E56974B}"/>
    <cellStyle name="Normal 2 21 6 2 6" xfId="28114" xr:uid="{4DF9502C-7317-4AE0-91BD-9E3C38EFF4F6}"/>
    <cellStyle name="Normal 2 21 6 2 7" xfId="28115" xr:uid="{F911B590-52F4-4EB9-89F8-2089462B5F5B}"/>
    <cellStyle name="Normal 2 21 6 2 8" xfId="28116" xr:uid="{49201DEC-332C-4910-BDB2-53089DF9C0AC}"/>
    <cellStyle name="Normal 2 21 6 2 9" xfId="28117" xr:uid="{EF916AF6-E206-457D-B107-812E76FE1595}"/>
    <cellStyle name="Normal 2 21 6 2_Int on Cust Dep" xfId="28118" xr:uid="{B82A3CF5-43AE-441E-9B60-378BCC7953E5}"/>
    <cellStyle name="Normal 2 21 6 3" xfId="28119" xr:uid="{AC6B9742-CFA9-4BB5-B0FC-20B2DA037F77}"/>
    <cellStyle name="Normal 2 21 6 3 2" xfId="28120" xr:uid="{583D1E57-0850-4A28-A374-3AB514C0FFB1}"/>
    <cellStyle name="Normal 2 21 6 3 3" xfId="28121" xr:uid="{0BF28CB7-B917-4EB2-87B9-A163A7912645}"/>
    <cellStyle name="Normal 2 21 6 3 4" xfId="28122" xr:uid="{BB141F57-3C1B-40F4-8E58-E8C1DBB1CC0E}"/>
    <cellStyle name="Normal 2 21 6 4" xfId="28123" xr:uid="{5CA83CD1-1746-4B4F-9ABE-2185CD9B06CD}"/>
    <cellStyle name="Normal 2 21 6 5" xfId="28124" xr:uid="{251E9940-329A-48CB-843E-156110C67E38}"/>
    <cellStyle name="Normal 2 21 6 6" xfId="28125" xr:uid="{E5F20679-4F88-4422-B92F-B46C3DE4C73D}"/>
    <cellStyle name="Normal 2 21 6_INPUT Allocators" xfId="28126" xr:uid="{FBC224DB-0D00-4F19-A087-8D98FD841850}"/>
    <cellStyle name="Normal 2 21 7" xfId="28127" xr:uid="{46860BB4-F867-4CE9-A5BC-C5B4165CCFB1}"/>
    <cellStyle name="Normal 2 21 8" xfId="28128" xr:uid="{B27D0D96-3E78-4331-951D-D0794411270E}"/>
    <cellStyle name="Normal 2 21 9" xfId="28129" xr:uid="{2B7B69A2-1C1E-4025-A29B-7081F419F5A4}"/>
    <cellStyle name="Normal 2 21_INPUT Allocators" xfId="28130" xr:uid="{05E53604-3DE1-4F43-8440-F8B71E6CBEBD}"/>
    <cellStyle name="Normal 2 22" xfId="28131" xr:uid="{C5016416-5072-4D78-8132-4B0D5AFE9D09}"/>
    <cellStyle name="Normal 2 22 10" xfId="28132" xr:uid="{F11CEC9D-B4CF-4F3B-8AB6-F54B3AC508B0}"/>
    <cellStyle name="Normal 2 22 11" xfId="28133" xr:uid="{838DEDBF-C9C7-4575-ABE1-34552EF7BFFB}"/>
    <cellStyle name="Normal 2 22 2" xfId="28134" xr:uid="{1F8204C1-46D2-4663-9CC5-804A90569B5E}"/>
    <cellStyle name="Normal 2 22 2 2" xfId="28135" xr:uid="{62080F65-D446-4B9C-BACF-4E3727CAF6DD}"/>
    <cellStyle name="Normal 2 22 2 2 10" xfId="28136" xr:uid="{DBC6A3EF-0805-4FF5-BA8A-DD9A1C6BE46C}"/>
    <cellStyle name="Normal 2 22 2 2 11" xfId="28137" xr:uid="{F9CA5E04-3C0C-49C1-AA15-E3F207ABD6A2}"/>
    <cellStyle name="Normal 2 22 2 2 12" xfId="28138" xr:uid="{0DDA59B9-3421-448D-B524-1561B8F1F119}"/>
    <cellStyle name="Normal 2 22 2 2 13" xfId="28139" xr:uid="{4CD7B54A-FF09-456F-8F05-A97F3C9BBABE}"/>
    <cellStyle name="Normal 2 22 2 2 14" xfId="28140" xr:uid="{52929E2B-8334-4E2F-A005-D66AB58CCD91}"/>
    <cellStyle name="Normal 2 22 2 2 15" xfId="28141" xr:uid="{D1C65946-B58D-4353-BD7A-55D715EB0C5A}"/>
    <cellStyle name="Normal 2 22 2 2 2" xfId="28142" xr:uid="{FF9C3992-4A23-4362-A47F-5BACEC07BDB5}"/>
    <cellStyle name="Normal 2 22 2 2 2 2" xfId="28143" xr:uid="{2AE7B713-88E2-41CE-8D61-3E6215FA4633}"/>
    <cellStyle name="Normal 2 22 2 2 2 2 2" xfId="28144" xr:uid="{AD4100C2-352D-4FDD-8DA5-79B8EA1C219C}"/>
    <cellStyle name="Normal 2 22 2 2 2 2 3" xfId="28145" xr:uid="{5E7130AE-E296-4F9D-BF78-E968BC438CCC}"/>
    <cellStyle name="Normal 2 22 2 2 2 2 4" xfId="28146" xr:uid="{0A0F43E3-987B-4D42-9D46-FDAC4A8308CF}"/>
    <cellStyle name="Normal 2 22 2 2 2 2 5" xfId="28147" xr:uid="{A6622E15-D1A4-4DA3-9D6E-CAEA01830F83}"/>
    <cellStyle name="Normal 2 22 2 2 2 3" xfId="28148" xr:uid="{6C1AC61F-5221-4296-A0A8-A7932A44468B}"/>
    <cellStyle name="Normal 2 22 2 2 2 4" xfId="28149" xr:uid="{939B9DA3-A76F-479E-9A4A-08D474892FF1}"/>
    <cellStyle name="Normal 2 22 2 2 2 5" xfId="28150" xr:uid="{1D00A34E-4248-4474-9E3F-206D1BD58FC4}"/>
    <cellStyle name="Normal 2 22 2 2 2 6" xfId="28151" xr:uid="{15DB72C9-99CA-4F8E-87C7-CC5E15D09290}"/>
    <cellStyle name="Normal 2 22 2 2 2 7" xfId="28152" xr:uid="{B0CD6363-AB5A-4B6F-945B-A24188D6A83C}"/>
    <cellStyle name="Normal 2 22 2 2 2 8" xfId="28153" xr:uid="{01CDB517-F4FD-46FC-B1DD-0777E336EEFA}"/>
    <cellStyle name="Normal 2 22 2 2 2 9" xfId="28154" xr:uid="{0E3ED8EB-B859-418B-9397-AB142DA61FBC}"/>
    <cellStyle name="Normal 2 22 2 2 2_Int on Cust Dep" xfId="28155" xr:uid="{B32BF5EE-5B7D-4401-9A61-800FFAFC31FA}"/>
    <cellStyle name="Normal 2 22 2 2 3" xfId="28156" xr:uid="{7A36FB21-083B-4D5E-BEE0-143BBAFDB413}"/>
    <cellStyle name="Normal 2 22 2 2 3 2" xfId="28157" xr:uid="{497AD473-EAE2-4948-BED2-B484569F6AD1}"/>
    <cellStyle name="Normal 2 22 2 2 3 2 2" xfId="28158" xr:uid="{B5F72AF4-39BF-4935-B0C9-2AF63625F431}"/>
    <cellStyle name="Normal 2 22 2 2 3 2 3" xfId="28159" xr:uid="{735CC201-D930-46A0-B2EC-E366ACA74068}"/>
    <cellStyle name="Normal 2 22 2 2 3 2 4" xfId="28160" xr:uid="{CC7A4D5A-3BFD-4405-9586-6F07CEBDD0FF}"/>
    <cellStyle name="Normal 2 22 2 2 3 2 5" xfId="28161" xr:uid="{6F359E85-31E0-44F0-BB58-D395328A0FC8}"/>
    <cellStyle name="Normal 2 22 2 2 3 3" xfId="28162" xr:uid="{DE2B3ACD-64C6-4D0B-B5BA-AE18E56287C0}"/>
    <cellStyle name="Normal 2 22 2 2 3 4" xfId="28163" xr:uid="{3686E94D-C208-4284-A301-0B4A1BC2BF20}"/>
    <cellStyle name="Normal 2 22 2 2 3 5" xfId="28164" xr:uid="{A84CC9F8-DB78-4DD1-BFA1-0D2572974A13}"/>
    <cellStyle name="Normal 2 22 2 2 3 6" xfId="28165" xr:uid="{3ED07698-587E-411C-BFD5-D265115D0DB8}"/>
    <cellStyle name="Normal 2 22 2 2 3 7" xfId="28166" xr:uid="{C40E146E-A2FE-473F-ADEC-61E142BDC7E2}"/>
    <cellStyle name="Normal 2 22 2 2 3 8" xfId="28167" xr:uid="{F8B905D4-EBF6-4F37-9EB2-3DA916238097}"/>
    <cellStyle name="Normal 2 22 2 2 3 9" xfId="28168" xr:uid="{181BD920-2533-4002-9B56-7366D6EEA076}"/>
    <cellStyle name="Normal 2 22 2 2 3_Int on Cust Dep" xfId="28169" xr:uid="{A65EE34B-AEFE-4CD9-AA7F-27FBD95AE669}"/>
    <cellStyle name="Normal 2 22 2 2 4" xfId="28170" xr:uid="{E5EC8712-83E9-4ED4-8150-B059B0665E77}"/>
    <cellStyle name="Normal 2 22 2 2 4 2" xfId="28171" xr:uid="{2402F0CA-056B-4418-893F-7983AE00A343}"/>
    <cellStyle name="Normal 2 22 2 2 4 3" xfId="28172" xr:uid="{4887641C-F7AE-4AA0-AC4F-E4E4D3C64BD4}"/>
    <cellStyle name="Normal 2 22 2 2 4 4" xfId="28173" xr:uid="{CCC971BF-FAE6-4A61-BBB8-8E74DEB2092A}"/>
    <cellStyle name="Normal 2 22 2 2 4 5" xfId="28174" xr:uid="{CB227804-4423-4A4C-9E4F-C2B812D4DDE2}"/>
    <cellStyle name="Normal 2 22 2 2 5" xfId="28175" xr:uid="{4DD9BDFB-67EF-4891-BE76-AFC50BE69E0F}"/>
    <cellStyle name="Normal 2 22 2 2 5 2" xfId="28176" xr:uid="{1D40B79F-D5CE-4D86-8358-6FA7200D40B0}"/>
    <cellStyle name="Normal 2 22 2 2 5 3" xfId="28177" xr:uid="{527E05F1-6F37-417C-8193-D1C25CDA02E4}"/>
    <cellStyle name="Normal 2 22 2 2 5 4" xfId="28178" xr:uid="{E37C39A8-388A-47C2-8759-310C617D6866}"/>
    <cellStyle name="Normal 2 22 2 2 6" xfId="28179" xr:uid="{C190C728-6F6E-4E29-9797-306B442EC395}"/>
    <cellStyle name="Normal 2 22 2 2 7" xfId="28180" xr:uid="{C791A233-BC01-4777-B6F5-86015BAE9447}"/>
    <cellStyle name="Normal 2 22 2 2 8" xfId="28181" xr:uid="{EBA84522-BC91-4771-91D7-28A046AE34A9}"/>
    <cellStyle name="Normal 2 22 2 2 9" xfId="28182" xr:uid="{F37F0DCE-84D8-4B9B-96E0-AE7AA16CDCE4}"/>
    <cellStyle name="Normal 2 22 2 2_INPUT Allocators" xfId="28183" xr:uid="{59229C99-1C50-4F37-BD8D-42728BEBBB0E}"/>
    <cellStyle name="Normal 2 22 2_INPUT Allocators" xfId="28184" xr:uid="{10591B7C-D254-442D-8E2B-56F143F873A4}"/>
    <cellStyle name="Normal 2 22 3" xfId="28185" xr:uid="{C9EE72DC-F0DF-4D4D-BA21-60880AC8B8F5}"/>
    <cellStyle name="Normal 2 22 3 10" xfId="28186" xr:uid="{430CE43A-000C-4264-9663-7521A50F5756}"/>
    <cellStyle name="Normal 2 22 3 11" xfId="28187" xr:uid="{886B5F78-FDF6-4A4F-9EA4-F8FDB9373ACA}"/>
    <cellStyle name="Normal 2 22 3 12" xfId="28188" xr:uid="{86F841CA-520E-4143-BB93-F7859F3DCAB9}"/>
    <cellStyle name="Normal 2 22 3 13" xfId="28189" xr:uid="{924F506A-E3C9-4734-BC3A-D9526232F3CF}"/>
    <cellStyle name="Normal 2 22 3 14" xfId="28190" xr:uid="{DAD1CEA7-30B6-46A6-81E5-F5429E99259F}"/>
    <cellStyle name="Normal 2 22 3 15" xfId="28191" xr:uid="{4679D420-610F-42C0-8C6B-AA0F0E83B62B}"/>
    <cellStyle name="Normal 2 22 3 2" xfId="28192" xr:uid="{4DD1B5E8-36B0-4128-80E0-E322E5089168}"/>
    <cellStyle name="Normal 2 22 3 2 2" xfId="28193" xr:uid="{CFAEFBF0-09B2-4D7A-82B1-4C5B4F258A93}"/>
    <cellStyle name="Normal 2 22 3 2 2 2" xfId="28194" xr:uid="{FD4F2528-2C1D-4FB8-9BA9-B3404815FB49}"/>
    <cellStyle name="Normal 2 22 3 2 2 3" xfId="28195" xr:uid="{CA52D4D4-F3B7-459F-8729-12D1C31C19AB}"/>
    <cellStyle name="Normal 2 22 3 2 2 4" xfId="28196" xr:uid="{99DED3CF-5166-454E-877E-3D22851016BA}"/>
    <cellStyle name="Normal 2 22 3 2 2 5" xfId="28197" xr:uid="{EBAF7BD2-96A5-466F-9C97-22FF516987B9}"/>
    <cellStyle name="Normal 2 22 3 2 3" xfId="28198" xr:uid="{040D34B1-EE4A-4795-B5BC-FC4E083B176A}"/>
    <cellStyle name="Normal 2 22 3 2 4" xfId="28199" xr:uid="{7A998AD3-0A55-42E9-9395-EC08001F6EB8}"/>
    <cellStyle name="Normal 2 22 3 2 5" xfId="28200" xr:uid="{C0CFA017-9DC8-4025-8826-3B4AB88DDACE}"/>
    <cellStyle name="Normal 2 22 3 2 6" xfId="28201" xr:uid="{E533BE1F-5C9A-4146-9F74-171D56ADBACE}"/>
    <cellStyle name="Normal 2 22 3 2 7" xfId="28202" xr:uid="{9F657B9E-61E7-4F93-B666-0B7C5D193231}"/>
    <cellStyle name="Normal 2 22 3 2 8" xfId="28203" xr:uid="{3DEC6F44-FB59-4BF7-838C-8E58499E8583}"/>
    <cellStyle name="Normal 2 22 3 2 9" xfId="28204" xr:uid="{7E7F9524-B790-4DAD-93A8-BD6ADAC5F7D9}"/>
    <cellStyle name="Normal 2 22 3 2_Int on Cust Dep" xfId="28205" xr:uid="{B327DE0B-68C0-4AF5-BB61-735AB024B3D7}"/>
    <cellStyle name="Normal 2 22 3 3" xfId="28206" xr:uid="{A953F515-C86D-4FC0-B237-F9E9E3AAA61A}"/>
    <cellStyle name="Normal 2 22 3 3 2" xfId="28207" xr:uid="{4BD3068C-0170-4ADF-9422-552090BC7F31}"/>
    <cellStyle name="Normal 2 22 3 3 2 2" xfId="28208" xr:uid="{BA26223F-7E2C-4C8D-B3E6-1A21BB5F4239}"/>
    <cellStyle name="Normal 2 22 3 3 2 3" xfId="28209" xr:uid="{E01CA17B-18F0-4A6D-A537-EC4C0791D601}"/>
    <cellStyle name="Normal 2 22 3 3 2 4" xfId="28210" xr:uid="{5848C320-627B-4F6A-B603-9E18D70287DF}"/>
    <cellStyle name="Normal 2 22 3 3 2 5" xfId="28211" xr:uid="{38FAA6C4-3F34-43AE-9651-AD8870597347}"/>
    <cellStyle name="Normal 2 22 3 3 3" xfId="28212" xr:uid="{8C449C80-6941-4B2E-B10B-81EE50D042FD}"/>
    <cellStyle name="Normal 2 22 3 3 4" xfId="28213" xr:uid="{60355C3E-95B2-4E12-8999-597B8CD345D3}"/>
    <cellStyle name="Normal 2 22 3 3 5" xfId="28214" xr:uid="{BE2D33B9-12BC-44CA-9898-D8EA2CEFF750}"/>
    <cellStyle name="Normal 2 22 3 3 6" xfId="28215" xr:uid="{EEB33338-53F5-4598-AA7D-4097DDF25075}"/>
    <cellStyle name="Normal 2 22 3 3 7" xfId="28216" xr:uid="{CFECD333-D59D-4B71-B177-64FDE929B435}"/>
    <cellStyle name="Normal 2 22 3 3 8" xfId="28217" xr:uid="{C31354D2-6FD3-42A7-A573-B88777A3270F}"/>
    <cellStyle name="Normal 2 22 3 3 9" xfId="28218" xr:uid="{A67F688C-8AB3-4E48-9DAA-9FEDD3F8B700}"/>
    <cellStyle name="Normal 2 22 3 3_Int on Cust Dep" xfId="28219" xr:uid="{7A607B06-A971-45F3-BB0A-454C1FF50725}"/>
    <cellStyle name="Normal 2 22 3 4" xfId="28220" xr:uid="{E86AF571-CA42-4415-9CFC-8E73D3B1118C}"/>
    <cellStyle name="Normal 2 22 3 4 2" xfId="28221" xr:uid="{7F513C7F-9911-484E-8352-367893C85341}"/>
    <cellStyle name="Normal 2 22 3 4 3" xfId="28222" xr:uid="{C2510EE0-A2B6-4763-9028-81CBA2378E90}"/>
    <cellStyle name="Normal 2 22 3 4 4" xfId="28223" xr:uid="{94756B31-295E-4C57-A46F-6C2DB518D3E0}"/>
    <cellStyle name="Normal 2 22 3 4 5" xfId="28224" xr:uid="{6BF9583D-4486-46B6-AF87-EA2EB1CC939D}"/>
    <cellStyle name="Normal 2 22 3 5" xfId="28225" xr:uid="{FF8FF3D7-AD06-4388-8807-DF992234F011}"/>
    <cellStyle name="Normal 2 22 3 5 2" xfId="28226" xr:uid="{C072A406-372E-4447-B5DB-027F7E1D35C3}"/>
    <cellStyle name="Normal 2 22 3 5 3" xfId="28227" xr:uid="{56B06131-0AF2-489A-B50C-E4ED961AA59B}"/>
    <cellStyle name="Normal 2 22 3 5 4" xfId="28228" xr:uid="{5CA70C3F-A2E8-48E3-BDC5-5B21E92F01F8}"/>
    <cellStyle name="Normal 2 22 3 6" xfId="28229" xr:uid="{AE69A8C4-D5EE-425D-A089-64EB4116B431}"/>
    <cellStyle name="Normal 2 22 3 7" xfId="28230" xr:uid="{7C5971DC-4DDE-40A5-995C-C0B14A0A21BA}"/>
    <cellStyle name="Normal 2 22 3 8" xfId="28231" xr:uid="{2709E082-75EE-455B-AECC-7DD7F7787C4E}"/>
    <cellStyle name="Normal 2 22 3 9" xfId="28232" xr:uid="{4704AA1E-323C-491E-AB88-7B6D21FF69D0}"/>
    <cellStyle name="Normal 2 22 3_INPUT Allocators" xfId="28233" xr:uid="{A5A5DF8A-B58A-41AF-B385-0381E30FB285}"/>
    <cellStyle name="Normal 2 22 4" xfId="28234" xr:uid="{499325EB-B6F3-43D5-8970-7C57E89C699C}"/>
    <cellStyle name="Normal 2 22 4 10" xfId="28235" xr:uid="{2D752170-62C1-4FE8-8490-9EF8048F5CE1}"/>
    <cellStyle name="Normal 2 22 4 11" xfId="28236" xr:uid="{BFB312CF-2E19-4D83-9619-E83C23EC2B84}"/>
    <cellStyle name="Normal 2 22 4 12" xfId="28237" xr:uid="{0D81D3CB-3512-4AEC-BB1A-7773BE7056A5}"/>
    <cellStyle name="Normal 2 22 4 13" xfId="28238" xr:uid="{186AD858-3B2B-4A44-8DF9-42538AC69798}"/>
    <cellStyle name="Normal 2 22 4 14" xfId="28239" xr:uid="{23CF97AF-4543-4646-B64E-6A5172A102D8}"/>
    <cellStyle name="Normal 2 22 4 15" xfId="28240" xr:uid="{D5F931B3-1C42-4E09-8E5F-36574C32C4E7}"/>
    <cellStyle name="Normal 2 22 4 2" xfId="28241" xr:uid="{DE9EBFFB-D47F-4039-8AFF-671A5CD20FDE}"/>
    <cellStyle name="Normal 2 22 4 2 2" xfId="28242" xr:uid="{C81E2A40-0964-4FE3-B2C8-29D8E5F536F2}"/>
    <cellStyle name="Normal 2 22 4 2 2 2" xfId="28243" xr:uid="{4313811D-70E8-4BBE-9860-762E15DF9C08}"/>
    <cellStyle name="Normal 2 22 4 2 2 3" xfId="28244" xr:uid="{B2F3ABA2-55BD-45C6-B855-7A18A51F4A51}"/>
    <cellStyle name="Normal 2 22 4 2 2 4" xfId="28245" xr:uid="{03E1D760-C31C-4372-9D21-DA50DE7139CD}"/>
    <cellStyle name="Normal 2 22 4 2 2 5" xfId="28246" xr:uid="{DA740304-D82A-49D2-A2F5-50D5B869688C}"/>
    <cellStyle name="Normal 2 22 4 2 3" xfId="28247" xr:uid="{B2E3B123-5AAD-4CEC-9B63-1D6FDE3504BE}"/>
    <cellStyle name="Normal 2 22 4 2 4" xfId="28248" xr:uid="{5971BF38-F35C-4E48-B072-5050408B48C9}"/>
    <cellStyle name="Normal 2 22 4 2 5" xfId="28249" xr:uid="{C6FC7515-1FEC-4830-B13E-63C6AFFC3C06}"/>
    <cellStyle name="Normal 2 22 4 2 6" xfId="28250" xr:uid="{FB34FC61-29FF-4CCE-AD62-0BD1A7DF5EF1}"/>
    <cellStyle name="Normal 2 22 4 2 7" xfId="28251" xr:uid="{122B87A5-368A-4D49-9B4F-A45470F60258}"/>
    <cellStyle name="Normal 2 22 4 2 8" xfId="28252" xr:uid="{279D23F5-1C90-423A-8225-B4B360A38299}"/>
    <cellStyle name="Normal 2 22 4 2 9" xfId="28253" xr:uid="{FAE1F480-51B0-4A0A-9FB8-43C044E5ED6F}"/>
    <cellStyle name="Normal 2 22 4 2_Int on Cust Dep" xfId="28254" xr:uid="{77EC7BC3-B000-4CF6-8178-D4546AB1C0AD}"/>
    <cellStyle name="Normal 2 22 4 3" xfId="28255" xr:uid="{E759C295-6AAF-4193-9C32-D167D6F0E346}"/>
    <cellStyle name="Normal 2 22 4 3 2" xfId="28256" xr:uid="{0BE2C787-C9A8-4237-966D-0037B5A4558C}"/>
    <cellStyle name="Normal 2 22 4 3 2 2" xfId="28257" xr:uid="{6CAFD3BB-F318-47FB-B754-98E0D858E004}"/>
    <cellStyle name="Normal 2 22 4 3 2 3" xfId="28258" xr:uid="{754F2E57-1898-4D6E-91C7-C7FD8CBD263B}"/>
    <cellStyle name="Normal 2 22 4 3 2 4" xfId="28259" xr:uid="{1A925278-99BE-4722-B983-B94835DC7A38}"/>
    <cellStyle name="Normal 2 22 4 3 2 5" xfId="28260" xr:uid="{3786E8C4-782C-46CB-84E6-E3F6BAF33763}"/>
    <cellStyle name="Normal 2 22 4 3 3" xfId="28261" xr:uid="{FB19183B-5E06-40B1-AF31-6F401F04DE6B}"/>
    <cellStyle name="Normal 2 22 4 3 4" xfId="28262" xr:uid="{67C70618-5848-45F8-BB2C-6D5E01491E79}"/>
    <cellStyle name="Normal 2 22 4 3 5" xfId="28263" xr:uid="{11B89DFB-6340-4E84-A00C-FA7A12560127}"/>
    <cellStyle name="Normal 2 22 4 3 6" xfId="28264" xr:uid="{56D0A9E6-A1FE-4DF4-8729-538598B9ABAB}"/>
    <cellStyle name="Normal 2 22 4 3 7" xfId="28265" xr:uid="{1BD33F76-274E-4ECD-9E4F-D25A6399F8A4}"/>
    <cellStyle name="Normal 2 22 4 3 8" xfId="28266" xr:uid="{268724D5-6CEF-4484-AA07-884247610694}"/>
    <cellStyle name="Normal 2 22 4 3 9" xfId="28267" xr:uid="{0284775A-C239-473E-9C78-A6A8DFD78B20}"/>
    <cellStyle name="Normal 2 22 4 3_Int on Cust Dep" xfId="28268" xr:uid="{1900553A-55C3-440A-B3D6-9A6BFB8F5640}"/>
    <cellStyle name="Normal 2 22 4 4" xfId="28269" xr:uid="{A84231C8-50D3-4967-86B4-3C95C33768D2}"/>
    <cellStyle name="Normal 2 22 4 4 2" xfId="28270" xr:uid="{4E3AE608-21F0-4F98-8DAF-6AB69949C8FA}"/>
    <cellStyle name="Normal 2 22 4 4 3" xfId="28271" xr:uid="{95AA4124-369D-4E4C-AEBE-3EF83BFE3334}"/>
    <cellStyle name="Normal 2 22 4 4 4" xfId="28272" xr:uid="{FBE2298E-A2CA-4B3F-82E3-20CCD0D6780D}"/>
    <cellStyle name="Normal 2 22 4 4 5" xfId="28273" xr:uid="{C63E077F-CEEE-485E-84C7-3C8595A0562F}"/>
    <cellStyle name="Normal 2 22 4 5" xfId="28274" xr:uid="{DA84A3FA-EEA3-48A3-B822-9F4B6E11ACCB}"/>
    <cellStyle name="Normal 2 22 4 5 2" xfId="28275" xr:uid="{7D314629-9C29-477F-AE60-B81C0327EDD7}"/>
    <cellStyle name="Normal 2 22 4 5 3" xfId="28276" xr:uid="{06DE7874-815F-436B-87A8-FAF68117D257}"/>
    <cellStyle name="Normal 2 22 4 5 4" xfId="28277" xr:uid="{882EA572-20AC-4325-8D60-403A54816126}"/>
    <cellStyle name="Normal 2 22 4 6" xfId="28278" xr:uid="{B9462A04-031D-4D96-A350-2E62E406EF17}"/>
    <cellStyle name="Normal 2 22 4 7" xfId="28279" xr:uid="{2555AD74-79EA-4B49-AAAD-03C0F1279254}"/>
    <cellStyle name="Normal 2 22 4 8" xfId="28280" xr:uid="{EBB06E02-C1F5-435F-8F0B-5CD6378D9DE8}"/>
    <cellStyle name="Normal 2 22 4 9" xfId="28281" xr:uid="{44B615E1-C22E-4977-8F43-0EEE4B37F4E2}"/>
    <cellStyle name="Normal 2 22 4_INPUT Allocators" xfId="28282" xr:uid="{59AAABBC-C059-4F3E-B630-866550159DA9}"/>
    <cellStyle name="Normal 2 22 5" xfId="28283" xr:uid="{0846163B-18E3-4563-98B0-63122270479E}"/>
    <cellStyle name="Normal 2 22 5 2" xfId="28284" xr:uid="{C76D3996-607C-4EB4-85B0-3169BE6617AE}"/>
    <cellStyle name="Normal 2 22 5 2 2" xfId="28285" xr:uid="{133FCE7B-EE01-40D5-9F27-8FF52DAD5A59}"/>
    <cellStyle name="Normal 2 22 5 2 2 2" xfId="28286" xr:uid="{F2368277-A6E6-43F2-A0EF-2CEB27BC53A2}"/>
    <cellStyle name="Normal 2 22 5 2 2 3" xfId="28287" xr:uid="{56370FDF-040E-433B-A241-5092BD7865AB}"/>
    <cellStyle name="Normal 2 22 5 2 2 4" xfId="28288" xr:uid="{37458CDF-42FC-4375-A8C7-A84803D65A2A}"/>
    <cellStyle name="Normal 2 22 5 2 2 5" xfId="28289" xr:uid="{D7ECD91B-8B8C-4BD3-A423-5D9AA615449B}"/>
    <cellStyle name="Normal 2 22 5 2 3" xfId="28290" xr:uid="{D0AF759B-58DC-4D90-A1C3-7D233A79BE58}"/>
    <cellStyle name="Normal 2 22 5 2 4" xfId="28291" xr:uid="{F33D9CEA-7A26-4485-BD12-398EDD13E034}"/>
    <cellStyle name="Normal 2 22 5 2 5" xfId="28292" xr:uid="{EA1BA582-00B3-44AC-964A-9BBA9A685000}"/>
    <cellStyle name="Normal 2 22 5 2 6" xfId="28293" xr:uid="{1335EDF6-6C8B-4620-9429-FD98EE2CF919}"/>
    <cellStyle name="Normal 2 22 5 2 7" xfId="28294" xr:uid="{A549CA72-AFA3-4D39-A97A-8D3C6B5F3831}"/>
    <cellStyle name="Normal 2 22 5 2 8" xfId="28295" xr:uid="{D51FFE19-BE23-470E-958F-375D710E8ACA}"/>
    <cellStyle name="Normal 2 22 5 2 9" xfId="28296" xr:uid="{272A8BA4-2782-4371-9BAA-EAA428ABE20D}"/>
    <cellStyle name="Normal 2 22 5 2_Int on Cust Dep" xfId="28297" xr:uid="{B27A03C6-F87D-46E9-83C2-3FD6453593AC}"/>
    <cellStyle name="Normal 2 22 5 3" xfId="28298" xr:uid="{E4E8CF94-3756-4332-BBEC-1FBDC7C0C2DC}"/>
    <cellStyle name="Normal 2 22 5 3 2" xfId="28299" xr:uid="{AAEC24F0-99D6-41DB-93D5-69D77A40599D}"/>
    <cellStyle name="Normal 2 22 5 3 3" xfId="28300" xr:uid="{AAA0BC3C-398C-4E05-988E-09EB2CB77C9B}"/>
    <cellStyle name="Normal 2 22 5 3 4" xfId="28301" xr:uid="{5BDF7A85-1946-41B4-A636-48F4F0D898AB}"/>
    <cellStyle name="Normal 2 22 5 4" xfId="28302" xr:uid="{532EE133-2442-41D1-8DE8-4A69151AB57B}"/>
    <cellStyle name="Normal 2 22 5 5" xfId="28303" xr:uid="{0D02AD27-2C29-4BE4-8ACC-148B9059CB80}"/>
    <cellStyle name="Normal 2 22 5 6" xfId="28304" xr:uid="{E5A991E4-8C5B-4FE4-A5D3-2B353BF08FFF}"/>
    <cellStyle name="Normal 2 22 5_INPUT Allocators" xfId="28305" xr:uid="{B2C74310-CE9A-4D20-9CCC-10BE8CDC9395}"/>
    <cellStyle name="Normal 2 22 6" xfId="28306" xr:uid="{59EE15EF-91A3-45D0-B42B-6A69C56E79D2}"/>
    <cellStyle name="Normal 2 22 6 2" xfId="28307" xr:uid="{0BD176BE-0019-41B9-8DEE-73E821955BDD}"/>
    <cellStyle name="Normal 2 22 6 2 2" xfId="28308" xr:uid="{7226FFF5-8AF5-4382-B159-9CCBEA470B4A}"/>
    <cellStyle name="Normal 2 22 6 2 2 2" xfId="28309" xr:uid="{8A7EE926-979C-4263-8E18-A82B4A72B080}"/>
    <cellStyle name="Normal 2 22 6 2 2 3" xfId="28310" xr:uid="{3C4853A6-41EB-41CE-BEDE-56316DEF00E5}"/>
    <cellStyle name="Normal 2 22 6 2 2 4" xfId="28311" xr:uid="{BD2D3019-E7CE-4889-ADA9-0F7BC28241D8}"/>
    <cellStyle name="Normal 2 22 6 2 2 5" xfId="28312" xr:uid="{EEEFC413-A412-4121-8D03-119CE21B054B}"/>
    <cellStyle name="Normal 2 22 6 2 3" xfId="28313" xr:uid="{0511A78B-2FCA-4976-B6E0-D936AFFA5D48}"/>
    <cellStyle name="Normal 2 22 6 2 4" xfId="28314" xr:uid="{9228C67F-9058-4FF6-9FE3-0D87256CFF22}"/>
    <cellStyle name="Normal 2 22 6 2 5" xfId="28315" xr:uid="{0E71CDC2-6664-493B-A3AD-830B6B7779A9}"/>
    <cellStyle name="Normal 2 22 6 2 6" xfId="28316" xr:uid="{C0C30682-1EB8-42C6-A2BF-7400F3FA843A}"/>
    <cellStyle name="Normal 2 22 6 2 7" xfId="28317" xr:uid="{45C107AF-C8F1-4063-9561-CADD5F73699D}"/>
    <cellStyle name="Normal 2 22 6 2 8" xfId="28318" xr:uid="{2A12724E-C098-4027-946F-0282174BA614}"/>
    <cellStyle name="Normal 2 22 6 2 9" xfId="28319" xr:uid="{5743A492-474B-4F2B-AEB9-701B03F58149}"/>
    <cellStyle name="Normal 2 22 6 2_Int on Cust Dep" xfId="28320" xr:uid="{1B27901F-8C01-4BE0-BD1F-9F2F80DB0933}"/>
    <cellStyle name="Normal 2 22 6 3" xfId="28321" xr:uid="{830FB9F0-2856-41CF-B012-DE872769A26C}"/>
    <cellStyle name="Normal 2 22 6 3 2" xfId="28322" xr:uid="{E4FAE4BC-6F8F-4A54-B358-660BB21DFC55}"/>
    <cellStyle name="Normal 2 22 6 3 3" xfId="28323" xr:uid="{A7D76851-34A9-455C-9AA0-583545799AA6}"/>
    <cellStyle name="Normal 2 22 6 3 4" xfId="28324" xr:uid="{79ADB1BE-72D3-4F2C-8463-F50CE1ABF912}"/>
    <cellStyle name="Normal 2 22 6 4" xfId="28325" xr:uid="{FF3648D1-272B-4A13-B639-A56A9F772BCF}"/>
    <cellStyle name="Normal 2 22 6 5" xfId="28326" xr:uid="{324FBCD4-ACDD-4AF8-AD9A-4A7AC56BD0D8}"/>
    <cellStyle name="Normal 2 22 6 6" xfId="28327" xr:uid="{ADF2BA92-F109-4036-A51E-9102CFBFBE37}"/>
    <cellStyle name="Normal 2 22 6_INPUT Allocators" xfId="28328" xr:uid="{365A59D9-056F-4ADE-82BA-76FB44E7509E}"/>
    <cellStyle name="Normal 2 22 7" xfId="28329" xr:uid="{055A4A2A-EA5D-466A-9944-5763B0576D90}"/>
    <cellStyle name="Normal 2 22 8" xfId="28330" xr:uid="{25047F9A-CE19-4A6C-99C2-4C11DF052C4F}"/>
    <cellStyle name="Normal 2 22 9" xfId="28331" xr:uid="{CCDBEBD2-004B-498C-B28B-77774D2620B3}"/>
    <cellStyle name="Normal 2 22_INPUT Allocators" xfId="28332" xr:uid="{9C2650D9-F8D2-498E-97B2-6C3A9BE4F6A1}"/>
    <cellStyle name="Normal 2 23" xfId="28333" xr:uid="{9C3E8067-7D8F-4C3C-BEB8-056237C24192}"/>
    <cellStyle name="Normal 2 23 10" xfId="28334" xr:uid="{C44EE18D-E5A2-4E3A-B8BB-676E696D1BF3}"/>
    <cellStyle name="Normal 2 23 11" xfId="28335" xr:uid="{047D3175-9624-4519-A3D0-F5A1D15980E9}"/>
    <cellStyle name="Normal 2 23 2" xfId="28336" xr:uid="{45258ADC-EFCA-4232-8CCE-BC0A9032AA86}"/>
    <cellStyle name="Normal 2 23 2 2" xfId="28337" xr:uid="{912F7AF1-93B2-47AD-B6E5-AAA0504E1E12}"/>
    <cellStyle name="Normal 2 23 2_INPUT Allocators" xfId="28338" xr:uid="{46B9D05F-EF74-46E7-AA58-B6035C3932A8}"/>
    <cellStyle name="Normal 2 23 3" xfId="28339" xr:uid="{6E59EC05-A2B8-40F7-9909-CA9AAD05536E}"/>
    <cellStyle name="Normal 2 23 4" xfId="28340" xr:uid="{EFD929FA-6176-44FD-B49F-05236A85B015}"/>
    <cellStyle name="Normal 2 23 5" xfId="28341" xr:uid="{9466C41F-8679-40C4-ACAA-7C58B410F429}"/>
    <cellStyle name="Normal 2 23 6" xfId="28342" xr:uid="{C72E81A7-2902-4E77-A50F-FFF5AE8266AC}"/>
    <cellStyle name="Normal 2 23 7" xfId="28343" xr:uid="{BE2EA5C9-63AD-4052-8754-016454CADBDC}"/>
    <cellStyle name="Normal 2 23 8" xfId="28344" xr:uid="{E30AEA70-7A09-4BF7-A5E7-0EAF35300D5F}"/>
    <cellStyle name="Normal 2 23 9" xfId="28345" xr:uid="{AFE0B967-E0A7-4EB8-ACBD-E7A1761DB5CD}"/>
    <cellStyle name="Normal 2 23_INPUT Allocators" xfId="28346" xr:uid="{B4152682-179F-446E-8F72-83FA561042C0}"/>
    <cellStyle name="Normal 2 24" xfId="28347" xr:uid="{8A823D4F-BBA3-471A-B7C0-F41A1BF2D76E}"/>
    <cellStyle name="Normal 2 24 10" xfId="28348" xr:uid="{AE2684CB-6A43-4CEB-8B84-444F496559FE}"/>
    <cellStyle name="Normal 2 24 11" xfId="28349" xr:uid="{D0887918-0CAC-4E60-A49D-CB1837A207CC}"/>
    <cellStyle name="Normal 2 24 2" xfId="28350" xr:uid="{21ED5F81-54F4-4BA0-88D6-E405F5983714}"/>
    <cellStyle name="Normal 2 24 2 2" xfId="28351" xr:uid="{C9009FD8-2EC8-4DD5-9A22-CA1CDF8033E5}"/>
    <cellStyle name="Normal 2 24 2_INPUT Allocators" xfId="28352" xr:uid="{4F8B1CB7-8BDC-48AB-8DCA-D90AC15568C2}"/>
    <cellStyle name="Normal 2 24 3" xfId="28353" xr:uid="{BE1F261C-63AB-487B-A0DE-C8833AB48ED4}"/>
    <cellStyle name="Normal 2 24 4" xfId="28354" xr:uid="{44F7DC76-64F7-499F-A6FB-CD1917E15377}"/>
    <cellStyle name="Normal 2 24 5" xfId="28355" xr:uid="{A2A9FF12-58B9-4B88-A120-BAAF3C15D391}"/>
    <cellStyle name="Normal 2 24 6" xfId="28356" xr:uid="{AE127092-796B-4E1E-B061-9213618B6906}"/>
    <cellStyle name="Normal 2 24 7" xfId="28357" xr:uid="{DFBE3487-6B26-4613-B801-3FA4B856F44F}"/>
    <cellStyle name="Normal 2 24 8" xfId="28358" xr:uid="{31406F92-CA59-4ECE-86DF-D8524D859172}"/>
    <cellStyle name="Normal 2 24 9" xfId="28359" xr:uid="{FA7BDA51-968A-4272-B0E2-E86C32B9D647}"/>
    <cellStyle name="Normal 2 24_INPUT Allocators" xfId="28360" xr:uid="{1B5570F8-EAE1-461C-9615-54D937FDCFF5}"/>
    <cellStyle name="Normal 2 25" xfId="28361" xr:uid="{834FAF5D-668D-497E-9589-4A7779729718}"/>
    <cellStyle name="Normal 2 25 10" xfId="28362" xr:uid="{5A234128-C8AC-4A13-AC24-6071A0E51211}"/>
    <cellStyle name="Normal 2 25 11" xfId="28363" xr:uid="{3CDE9079-34A9-4049-A82D-B778588F3CB0}"/>
    <cellStyle name="Normal 2 25 2" xfId="28364" xr:uid="{CCE5DB96-ED87-4909-A74C-68739C850DDD}"/>
    <cellStyle name="Normal 2 25 2 2" xfId="28365" xr:uid="{D31F568B-97EA-4D74-87B8-AE20D758C377}"/>
    <cellStyle name="Normal 2 25 2_INPUT Allocators" xfId="28366" xr:uid="{8CD2432C-088C-4F8E-BEDB-748D908E83C9}"/>
    <cellStyle name="Normal 2 25 3" xfId="28367" xr:uid="{48D14FDD-01C2-4836-B9F7-07430C35FDE3}"/>
    <cellStyle name="Normal 2 25 4" xfId="28368" xr:uid="{91751905-6D00-407B-A6A2-CB38BA39CF02}"/>
    <cellStyle name="Normal 2 25 5" xfId="28369" xr:uid="{5F55F04C-B225-43AD-A63D-C99643C14E1F}"/>
    <cellStyle name="Normal 2 25 6" xfId="28370" xr:uid="{FA654B83-A286-41EE-8227-A3051738D9CE}"/>
    <cellStyle name="Normal 2 25 7" xfId="28371" xr:uid="{D9F5131A-8070-4BD8-9C18-FF5FBE8AE1A8}"/>
    <cellStyle name="Normal 2 25 8" xfId="28372" xr:uid="{B70898CF-42E7-4785-B02A-0D676316310B}"/>
    <cellStyle name="Normal 2 25 9" xfId="28373" xr:uid="{E0D59A04-B4A7-4C61-9480-86F15230DF7F}"/>
    <cellStyle name="Normal 2 25_INPUT Allocators" xfId="28374" xr:uid="{F0E42024-1FF4-4048-B029-E42D6A5916C1}"/>
    <cellStyle name="Normal 2 26" xfId="28375" xr:uid="{D9584015-8C4E-4AED-9F89-A65850D5460C}"/>
    <cellStyle name="Normal 2 26 10" xfId="28376" xr:uid="{DF03E058-1487-48E0-9A05-A5DFB47BA831}"/>
    <cellStyle name="Normal 2 26 11" xfId="28377" xr:uid="{B17663B8-6454-4723-B867-BDC9A0BFBC95}"/>
    <cellStyle name="Normal 2 26 2" xfId="28378" xr:uid="{09CE06FB-3479-4C10-A689-F337C58A5D58}"/>
    <cellStyle name="Normal 2 26 2 2" xfId="28379" xr:uid="{5873895D-EE49-4DD1-8763-CD71CD6AA360}"/>
    <cellStyle name="Normal 2 26 2_INPUT Allocators" xfId="28380" xr:uid="{558E4E00-E6CC-418F-BEA8-24A8BE04BF67}"/>
    <cellStyle name="Normal 2 26 3" xfId="28381" xr:uid="{FA973523-FCB3-4DA6-8830-72A7E95F9488}"/>
    <cellStyle name="Normal 2 26 4" xfId="28382" xr:uid="{370267BE-FAE5-4D06-9F89-31EAA6EFA97D}"/>
    <cellStyle name="Normal 2 26 5" xfId="28383" xr:uid="{F707A88A-40F4-4454-9F0E-426E64708E88}"/>
    <cellStyle name="Normal 2 26 6" xfId="28384" xr:uid="{4495C839-FDA2-41C6-A081-64F6C61E7A04}"/>
    <cellStyle name="Normal 2 26 7" xfId="28385" xr:uid="{F1FBD5A6-C3EB-4339-9C98-0A4C7852F962}"/>
    <cellStyle name="Normal 2 26 8" xfId="28386" xr:uid="{5B6A0A64-5AF1-47C5-B532-881DFAF82CD6}"/>
    <cellStyle name="Normal 2 26 9" xfId="28387" xr:uid="{385826B0-5DFB-41B6-8EE1-5A258BEF3E45}"/>
    <cellStyle name="Normal 2 26_INPUT Allocators" xfId="28388" xr:uid="{3927634E-64BF-408C-848C-224030A8F30B}"/>
    <cellStyle name="Normal 2 27" xfId="28389" xr:uid="{A4F1F8A1-ED11-4103-B4CA-F4E69D36F7D7}"/>
    <cellStyle name="Normal 2 27 10" xfId="28390" xr:uid="{172B42E5-CF39-4A46-8F53-0728203D87B7}"/>
    <cellStyle name="Normal 2 27 11" xfId="28391" xr:uid="{10CD3B7C-98C1-4C0C-907B-65ACFAFE4382}"/>
    <cellStyle name="Normal 2 27 2" xfId="28392" xr:uid="{71F554BE-B634-443C-9324-809287EFE4C4}"/>
    <cellStyle name="Normal 2 27 2 2" xfId="28393" xr:uid="{581B547E-CCB1-4331-98CA-E3472CC1E82D}"/>
    <cellStyle name="Normal 2 27 2_INPUT Allocators" xfId="28394" xr:uid="{00956449-F1EE-4977-A884-A14EEDFF2848}"/>
    <cellStyle name="Normal 2 27 3" xfId="28395" xr:uid="{9372FE17-0EAD-419D-BE3F-0351513F513B}"/>
    <cellStyle name="Normal 2 27 4" xfId="28396" xr:uid="{88E91FFF-38F0-4EE6-BEE1-EF809FC47A74}"/>
    <cellStyle name="Normal 2 27 5" xfId="28397" xr:uid="{B385B213-E0E7-447B-AD45-755915F44D47}"/>
    <cellStyle name="Normal 2 27 6" xfId="28398" xr:uid="{1E49E591-33EF-4670-AA4C-E6350F970FAD}"/>
    <cellStyle name="Normal 2 27 7" xfId="28399" xr:uid="{F21A9788-3BF8-4E93-9F4F-9D4E57980725}"/>
    <cellStyle name="Normal 2 27 8" xfId="28400" xr:uid="{CC807D2E-D01D-43EA-9D2B-5ADBDC2383D3}"/>
    <cellStyle name="Normal 2 27 9" xfId="28401" xr:uid="{E92A724A-07DB-4733-8C81-186E6B4D669C}"/>
    <cellStyle name="Normal 2 27_INPUT Allocators" xfId="28402" xr:uid="{74A8CE67-74C9-40DF-A3B6-0F14A0FC44C3}"/>
    <cellStyle name="Normal 2 28" xfId="28403" xr:uid="{ED9DF77D-B843-4469-884F-9B686D786839}"/>
    <cellStyle name="Normal 2 28 10" xfId="28404" xr:uid="{6593D8DC-0284-4172-A57A-499CCBA1A1C0}"/>
    <cellStyle name="Normal 2 28 11" xfId="28405" xr:uid="{70E6ECB4-67CB-4496-90D5-F913DD5334C2}"/>
    <cellStyle name="Normal 2 28 2" xfId="28406" xr:uid="{F05F35CF-BFA7-4099-B774-64A38FEBD59B}"/>
    <cellStyle name="Normal 2 28 2 2" xfId="28407" xr:uid="{6755E769-22A0-4AC7-95FE-830017DB6528}"/>
    <cellStyle name="Normal 2 28 2_INPUT Allocators" xfId="28408" xr:uid="{BFFCAACE-7A9F-4740-9515-45A8B6DAEBBC}"/>
    <cellStyle name="Normal 2 28 3" xfId="28409" xr:uid="{8D2F866E-9F36-4040-A726-F303A7B03EC5}"/>
    <cellStyle name="Normal 2 28 4" xfId="28410" xr:uid="{690F96AE-7374-4A9A-AE33-2C9CDFD279CC}"/>
    <cellStyle name="Normal 2 28 5" xfId="28411" xr:uid="{3FEB21A6-8C38-4674-A32E-ACFA135FA22F}"/>
    <cellStyle name="Normal 2 28 6" xfId="28412" xr:uid="{1ED614C5-97CE-42C5-A25A-DC8155AD1C4B}"/>
    <cellStyle name="Normal 2 28 7" xfId="28413" xr:uid="{4C3DC099-503B-48D8-853B-267284797110}"/>
    <cellStyle name="Normal 2 28 8" xfId="28414" xr:uid="{416AEA0F-9A54-49DB-9E7C-7C0AB0767DC2}"/>
    <cellStyle name="Normal 2 28 9" xfId="28415" xr:uid="{680B4E9D-D976-46BE-BD1B-3DD37866CD29}"/>
    <cellStyle name="Normal 2 28_INPUT Allocators" xfId="28416" xr:uid="{279C0659-BF31-4423-B6A6-61AA59E04E3F}"/>
    <cellStyle name="Normal 2 29" xfId="28417" xr:uid="{CB6F4B4F-7426-40E9-9921-E234569DAF3F}"/>
    <cellStyle name="Normal 2 29 10" xfId="28418" xr:uid="{90EFCBE8-CC81-4030-93E0-CC1A03CA4440}"/>
    <cellStyle name="Normal 2 29 11" xfId="28419" xr:uid="{4EF76801-4C6A-414D-8673-821D039A4A9B}"/>
    <cellStyle name="Normal 2 29 12" xfId="28420" xr:uid="{26208D32-3EB6-4869-95DF-E12885C8D821}"/>
    <cellStyle name="Normal 2 29 13" xfId="28421" xr:uid="{5E4ACECD-BA6B-4DC4-9579-E8136ABFBF59}"/>
    <cellStyle name="Normal 2 29 2" xfId="28422" xr:uid="{3A858B56-8EB8-4AA6-B692-BE6217C22B9D}"/>
    <cellStyle name="Normal 2 29 2 2" xfId="28423" xr:uid="{AB55A383-3341-4886-9E91-E33CC0D618C1}"/>
    <cellStyle name="Normal 2 29 2 2 2" xfId="28424" xr:uid="{0A736D40-8FC9-4EBD-9235-BF86B862361D}"/>
    <cellStyle name="Normal 2 29 2 2 2 2" xfId="28425" xr:uid="{02B51354-AF97-4C60-809B-88C6239A5F3B}"/>
    <cellStyle name="Normal 2 29 2 2 2_INPUT Allocators" xfId="28426" xr:uid="{9CBA9941-CD9E-4B30-AC1F-0664037DABCD}"/>
    <cellStyle name="Normal 2 29 2 2 3" xfId="28427" xr:uid="{03F6BD14-603B-49DC-A435-242E37C4B536}"/>
    <cellStyle name="Normal 2 29 2 2 4" xfId="28428" xr:uid="{8BBF0B52-E360-4FFA-9461-F917500FD2B6}"/>
    <cellStyle name="Normal 2 29 2 2_INPUT Allocators" xfId="28429" xr:uid="{6A042039-9431-4DD7-B1C4-8C4EEA12405B}"/>
    <cellStyle name="Normal 2 29 2 3" xfId="28430" xr:uid="{82E7FD88-09D7-41B1-9AD6-9AB88A94A089}"/>
    <cellStyle name="Normal 2 29 2 3 2" xfId="28431" xr:uid="{7B9BC588-CA33-4C09-94A0-8996EE99E0A2}"/>
    <cellStyle name="Normal 2 29 2 3_INPUT Allocators" xfId="28432" xr:uid="{84ECD5C7-A88D-43E1-885E-CD26D04445B2}"/>
    <cellStyle name="Normal 2 29 2 4" xfId="28433" xr:uid="{8DC14067-A19D-485F-88FC-A1F189ACCAD9}"/>
    <cellStyle name="Normal 2 29 2_INPUT Allocators" xfId="28434" xr:uid="{8AE24DF0-331F-4C87-BAA4-FA9B8D522259}"/>
    <cellStyle name="Normal 2 29 3" xfId="28435" xr:uid="{DD669983-4EE6-4627-90DC-CC15567D5705}"/>
    <cellStyle name="Normal 2 29 4" xfId="28436" xr:uid="{B12C61D2-C4C0-4116-9FE3-282475761581}"/>
    <cellStyle name="Normal 2 29 5" xfId="28437" xr:uid="{55AA33A7-EF4A-4DF7-8154-A0342C722409}"/>
    <cellStyle name="Normal 2 29 5 2" xfId="28438" xr:uid="{CDB46225-3D81-482B-BBF5-4E1B22C7DF76}"/>
    <cellStyle name="Normal 2 29 5_INPUT Allocators" xfId="28439" xr:uid="{B49F1B50-9B59-45B3-B3C2-6413A74DCBFE}"/>
    <cellStyle name="Normal 2 29 6" xfId="28440" xr:uid="{B4F77E0D-5FBF-44D9-9239-75D1032781C3}"/>
    <cellStyle name="Normal 2 29 7" xfId="28441" xr:uid="{BE588D07-E511-44CF-9310-879FC0FDC888}"/>
    <cellStyle name="Normal 2 29 8" xfId="28442" xr:uid="{06D592E0-F8C6-4DE9-AD29-1BBBBC09F02D}"/>
    <cellStyle name="Normal 2 29 9" xfId="28443" xr:uid="{2A608F33-D971-4B88-A1F1-C4E4F13AD7CC}"/>
    <cellStyle name="Normal 2 29_INPUT Allocators" xfId="28444" xr:uid="{E94F9C67-77D1-4358-A730-E750F1728F7E}"/>
    <cellStyle name="Normal 2 3" xfId="12" xr:uid="{835F8C1E-8B1D-4F29-9124-BF6EE433C0E4}"/>
    <cellStyle name="Normal 2 3 10" xfId="28445" xr:uid="{009270FA-A1CF-4A6A-AD5D-DE25B7CE3B77}"/>
    <cellStyle name="Normal 2 3 11" xfId="28446" xr:uid="{A8D5C838-F89B-4558-8ADA-DD3D18A9E58D}"/>
    <cellStyle name="Normal 2 3 12" xfId="28447" xr:uid="{0DD4EA74-CF8A-4B26-98AD-5F80B88E7AEB}"/>
    <cellStyle name="Normal 2 3 13" xfId="28448" xr:uid="{90F63378-04E8-46E9-8D4B-4E70E84A5AF1}"/>
    <cellStyle name="Normal 2 3 14" xfId="28449" xr:uid="{5397230D-B657-4B6E-8229-8A901EEDB411}"/>
    <cellStyle name="Normal 2 3 2" xfId="28450" xr:uid="{80EC0CCC-CAA7-4323-AF09-634747D8D18B}"/>
    <cellStyle name="Normal 2 3 2 2" xfId="28451" xr:uid="{070EE48A-31DE-437E-A60D-62EFA2D67F59}"/>
    <cellStyle name="Normal 2 3 2_INPUT Allocators" xfId="28452" xr:uid="{ED82C3DC-A698-4E72-9756-C1BDDD1C4637}"/>
    <cellStyle name="Normal 2 3 3" xfId="28453" xr:uid="{7DB07C09-EB3D-4FB6-8730-A7B9373BDBB9}"/>
    <cellStyle name="Normal 2 3 4" xfId="28454" xr:uid="{9D16C367-6975-45A0-A42A-575BD0F6B88B}"/>
    <cellStyle name="Normal 2 3 5" xfId="28455" xr:uid="{5CBAA4C4-F58C-4DBE-BA94-010B3EF8B51A}"/>
    <cellStyle name="Normal 2 3 6" xfId="28456" xr:uid="{0C9D8B6C-31D6-4D10-B5D7-592D59D82D3C}"/>
    <cellStyle name="Normal 2 3 7" xfId="28457" xr:uid="{0D76B86D-573E-4AA3-8C2E-8BD5911F3D50}"/>
    <cellStyle name="Normal 2 3 8" xfId="28458" xr:uid="{49BD60DB-7641-42C5-99FB-3C0883C7FE1F}"/>
    <cellStyle name="Normal 2 3 9" xfId="28459" xr:uid="{2BB2DE3A-015A-418C-9844-139F8242E7AB}"/>
    <cellStyle name="Normal 2 3_INPUT Allocators" xfId="28460" xr:uid="{2870A944-5C73-4AF4-8493-590AEDB70B2D}"/>
    <cellStyle name="Normal 2 30" xfId="28461" xr:uid="{29819E49-87D6-415F-8017-0FCAD5C1FD51}"/>
    <cellStyle name="Normal 2 30 10" xfId="28462" xr:uid="{7914A87E-F538-451D-85F1-E12F8BC553DC}"/>
    <cellStyle name="Normal 2 30 11" xfId="28463" xr:uid="{FB778BA6-8402-4C3D-B54A-C2E7867069C8}"/>
    <cellStyle name="Normal 2 30 12" xfId="28464" xr:uid="{CC3AF551-73AA-4B32-A968-4EC91652F133}"/>
    <cellStyle name="Normal 2 30 2" xfId="28465" xr:uid="{F7090348-48C8-46E8-8456-3573211E610B}"/>
    <cellStyle name="Normal 2 30 2 2" xfId="28466" xr:uid="{F1037CA2-C5B7-4258-8306-551399879794}"/>
    <cellStyle name="Normal 2 30 2 2 2" xfId="28467" xr:uid="{51B71B7C-2552-4329-9483-DBD45ADE0EFD}"/>
    <cellStyle name="Normal 2 30 2 2_INPUT Allocators" xfId="28468" xr:uid="{7F3EEDCB-320C-4288-8AB0-A50015A52B08}"/>
    <cellStyle name="Normal 2 30 2 3" xfId="28469" xr:uid="{235A9490-6306-47A8-8F0F-0963B51CC404}"/>
    <cellStyle name="Normal 2 30 2 4" xfId="28470" xr:uid="{1B3C566B-65A5-4473-92B4-AF3E57AFF0AB}"/>
    <cellStyle name="Normal 2 30 2_INPUT Allocators" xfId="28471" xr:uid="{68D5E06D-9B09-4930-B644-95D0FEF5CAF1}"/>
    <cellStyle name="Normal 2 30 3" xfId="28472" xr:uid="{5125F3D8-DBEA-448C-BB0C-4940AF58BFB0}"/>
    <cellStyle name="Normal 2 30 3 2" xfId="28473" xr:uid="{29CBA48A-1E5B-4A94-BFF5-ADC6648D64F2}"/>
    <cellStyle name="Normal 2 30 3_INPUT Allocators" xfId="28474" xr:uid="{4B8BC9F3-BBBF-4142-BDE3-EE02AB0AB739}"/>
    <cellStyle name="Normal 2 30 4" xfId="28475" xr:uid="{B76391E0-8CBD-41B9-B0E9-0A60950FE826}"/>
    <cellStyle name="Normal 2 30 5" xfId="28476" xr:uid="{D824042B-907B-48E2-BFC7-D8A2E5EDE03A}"/>
    <cellStyle name="Normal 2 30 6" xfId="28477" xr:uid="{60F5B621-3450-4A46-83C6-9D6E3C0846CA}"/>
    <cellStyle name="Normal 2 30 7" xfId="28478" xr:uid="{DB9DBB31-C93F-4B95-B854-6550A0670015}"/>
    <cellStyle name="Normal 2 30 8" xfId="28479" xr:uid="{095E507D-3A48-4BA3-A2AA-E5A345733544}"/>
    <cellStyle name="Normal 2 30 9" xfId="28480" xr:uid="{A29B7D29-B609-4ECE-9902-978E16496A21}"/>
    <cellStyle name="Normal 2 30_INPUT Allocators" xfId="28481" xr:uid="{6B2AC7B1-667E-4C9F-8859-84344BAEDD25}"/>
    <cellStyle name="Normal 2 31" xfId="28482" xr:uid="{815FB09A-0336-4944-8364-6E1D1B887901}"/>
    <cellStyle name="Normal 2 31 10" xfId="28483" xr:uid="{EC72BF99-6A2A-4ABC-857C-AA73928853BE}"/>
    <cellStyle name="Normal 2 31 11" xfId="28484" xr:uid="{33D972AC-1227-43EF-84BC-7137DB8750BD}"/>
    <cellStyle name="Normal 2 31 2" xfId="28485" xr:uid="{235032E2-36B5-4518-9112-5D026AFFA0E2}"/>
    <cellStyle name="Normal 2 31 2 2" xfId="28486" xr:uid="{E3212854-5E1F-4130-B615-AC4115E54CFC}"/>
    <cellStyle name="Normal 2 31 2_INPUT Allocators" xfId="28487" xr:uid="{133400B2-E840-4372-A152-0054128E1BF4}"/>
    <cellStyle name="Normal 2 31 3" xfId="28488" xr:uid="{59AA546A-AA42-4ECD-97AD-F4EAC9BF7165}"/>
    <cellStyle name="Normal 2 31 4" xfId="28489" xr:uid="{912163F9-B78C-43EB-AA44-25D02E41ADA0}"/>
    <cellStyle name="Normal 2 31 5" xfId="28490" xr:uid="{CBD311CC-202E-4AAD-8C77-3B01DD56FFC9}"/>
    <cellStyle name="Normal 2 31 6" xfId="28491" xr:uid="{34847E3C-5F68-488A-93FB-454C0F3E2FFA}"/>
    <cellStyle name="Normal 2 31 7" xfId="28492" xr:uid="{B714931E-90CC-4A1E-BA9E-451CCFBD7CFF}"/>
    <cellStyle name="Normal 2 31 8" xfId="28493" xr:uid="{D3741216-0C2A-4969-A3A9-6196CFBB25F3}"/>
    <cellStyle name="Normal 2 31 9" xfId="28494" xr:uid="{5BE6A7D1-3DFE-46B4-8868-C837CF3767AC}"/>
    <cellStyle name="Normal 2 31_INPUT Allocators" xfId="28495" xr:uid="{6264A657-0A60-47CD-8824-EA943BA7A73F}"/>
    <cellStyle name="Normal 2 32" xfId="28496" xr:uid="{A42580F7-A95B-4D3E-9E59-BE1092DAECF3}"/>
    <cellStyle name="Normal 2 32 2" xfId="28497" xr:uid="{1F490EAE-9EB4-4ACA-9895-95EE900FC74B}"/>
    <cellStyle name="Normal 2 32 3" xfId="28498" xr:uid="{0D3108C5-25AB-4B90-991C-DD0D63270E8B}"/>
    <cellStyle name="Normal 2 32 4" xfId="28499" xr:uid="{8F71F9AA-5853-425B-A442-08BDA3E96F68}"/>
    <cellStyle name="Normal 2 32 5" xfId="28500" xr:uid="{CB2A8F25-C817-4825-B2B5-22D8EEAF8DC1}"/>
    <cellStyle name="Normal 2 32 6" xfId="28501" xr:uid="{9AC3AD14-D530-438B-B093-88B100AAAA4B}"/>
    <cellStyle name="Normal 2 32 7" xfId="28502" xr:uid="{F782B4E1-9875-4F7D-B7A6-8F5EE4941A32}"/>
    <cellStyle name="Normal 2 32 8" xfId="28503" xr:uid="{5D12DA12-673B-404E-8A91-35EEDF40990E}"/>
    <cellStyle name="Normal 2 32_INPUT Allocators" xfId="28504" xr:uid="{B29ADDC3-1CA7-4C69-8E70-5CD3ED9B5014}"/>
    <cellStyle name="Normal 2 33" xfId="28505" xr:uid="{AC140CAB-54B6-489A-A18F-59A34A8E1973}"/>
    <cellStyle name="Normal 2 33 2" xfId="28506" xr:uid="{819C50B5-BFF7-474B-B961-4D3A5D78314D}"/>
    <cellStyle name="Normal 2 33 3" xfId="28507" xr:uid="{71243476-DC58-42C3-A0B7-79812F181C1B}"/>
    <cellStyle name="Normal 2 33 4" xfId="28508" xr:uid="{87DC5F4F-7C28-40DA-8CBB-306FD7FAF97A}"/>
    <cellStyle name="Normal 2 33 5" xfId="28509" xr:uid="{1210AE73-C18E-4D43-BE97-8632DB87568D}"/>
    <cellStyle name="Normal 2 33 6" xfId="28510" xr:uid="{6876EC9E-FC48-43F1-A363-6D3FCB4F0708}"/>
    <cellStyle name="Normal 2 33 7" xfId="28511" xr:uid="{6BD9ABDE-D480-4B67-B4E3-7E7428A25EB1}"/>
    <cellStyle name="Normal 2 33 8" xfId="28512" xr:uid="{990EC534-61D1-4E8E-A105-BAD698E62828}"/>
    <cellStyle name="Normal 2 33_INPUT Allocators" xfId="28513" xr:uid="{1E93FD27-FC1C-44C6-B094-5D56869C5B20}"/>
    <cellStyle name="Normal 2 34" xfId="28514" xr:uid="{AA2390E8-5ADE-44A2-A663-75B7F8E4BD3C}"/>
    <cellStyle name="Normal 2 35" xfId="28515" xr:uid="{13A590B2-A5E2-40B4-B8C5-370A08DDBBE4}"/>
    <cellStyle name="Normal 2 36" xfId="28516" xr:uid="{D6091D2D-3F1E-47B7-A74B-186A9B3D98EA}"/>
    <cellStyle name="Normal 2 37" xfId="28517" xr:uid="{3CB76C5C-F8CE-4717-8C20-C6D6A60C052C}"/>
    <cellStyle name="Normal 2 38" xfId="28518" xr:uid="{8FE445DA-DF64-4840-8186-B674D9BC5E6D}"/>
    <cellStyle name="Normal 2 39" xfId="28519" xr:uid="{D25DA95B-5670-4D3C-858B-6F5510201841}"/>
    <cellStyle name="Normal 2 4" xfId="85" xr:uid="{8D3C8E8A-55CE-4801-A998-B9D8F3B45314}"/>
    <cellStyle name="Normal 2 4 10" xfId="28520" xr:uid="{E0C9373C-F325-4FE6-A467-3C528863EA81}"/>
    <cellStyle name="Normal 2 4 11" xfId="28521" xr:uid="{FFACF026-B1AC-4ECA-BB9B-39C7595376DC}"/>
    <cellStyle name="Normal 2 4 12" xfId="28522" xr:uid="{E348739C-DE1E-42AE-BFB7-8F3E23889186}"/>
    <cellStyle name="Normal 2 4 13" xfId="28523" xr:uid="{B89C81D6-506D-492C-8413-8C9AEDF3153F}"/>
    <cellStyle name="Normal 2 4 2" xfId="28524" xr:uid="{659D7933-E6B8-46BC-A393-B7F059BC4BDB}"/>
    <cellStyle name="Normal 2 4 2 2" xfId="28525" xr:uid="{D00EAF7E-1C6B-4A73-9BD8-688233C66E33}"/>
    <cellStyle name="Normal 2 4 2_INPUT Allocators" xfId="28526" xr:uid="{47F2D2AC-9592-4195-888A-ABAFF00CB067}"/>
    <cellStyle name="Normal 2 4 3" xfId="28527" xr:uid="{A155978D-5EB0-4541-9BCD-DDFA3B9E3038}"/>
    <cellStyle name="Normal 2 4 4" xfId="28528" xr:uid="{AAA076C8-095A-4B41-8EEF-61F96A1BBCA0}"/>
    <cellStyle name="Normal 2 4 5" xfId="28529" xr:uid="{A76F252C-E885-4C4D-8AD6-C165DC6744F4}"/>
    <cellStyle name="Normal 2 4 6" xfId="28530" xr:uid="{6112763E-7EF1-4ACE-B8C6-DBD775B54F86}"/>
    <cellStyle name="Normal 2 4 7" xfId="28531" xr:uid="{C57CB28E-C34C-4CF5-BB43-3E77BA16C437}"/>
    <cellStyle name="Normal 2 4 8" xfId="28532" xr:uid="{602D31C6-82AF-4FDB-94A0-1A145EFAE732}"/>
    <cellStyle name="Normal 2 4 9" xfId="28533" xr:uid="{6D2F75F4-F8CC-4F91-B75E-FE1ACB94EDFA}"/>
    <cellStyle name="Normal 2 4_INPUT Allocators" xfId="28534" xr:uid="{32BADC61-C3D0-4902-A306-0462CB3B8FE5}"/>
    <cellStyle name="Normal 2 40" xfId="28535" xr:uid="{C8487A8D-C303-48FA-8832-039E0571E8B8}"/>
    <cellStyle name="Normal 2 41" xfId="28536" xr:uid="{60C1A940-4064-4FAB-9C18-4A8CE2ACD892}"/>
    <cellStyle name="Normal 2 42" xfId="28537" xr:uid="{59329A16-26D7-422A-A551-D1657F3FDEA4}"/>
    <cellStyle name="Normal 2 43" xfId="28538" xr:uid="{F5A2E708-FFCA-4C61-AFA2-682F1CFD4B57}"/>
    <cellStyle name="Normal 2 44" xfId="28539" xr:uid="{19038168-F6E8-496C-BA5A-57B1E931691E}"/>
    <cellStyle name="Normal 2 45" xfId="28540" xr:uid="{2BA9AF5F-6A17-4AFF-AA4E-5D508EE2B665}"/>
    <cellStyle name="Normal 2 46" xfId="28541" xr:uid="{4416BC7F-11B8-43D4-96E0-D4B02C8F5320}"/>
    <cellStyle name="Normal 2 47" xfId="28542" xr:uid="{3A89ECCA-84AB-482D-A0E1-8D0C9541C8AB}"/>
    <cellStyle name="Normal 2 48" xfId="28543" xr:uid="{C5EA1B8B-3B53-4A3B-ADB1-6887EC6C1712}"/>
    <cellStyle name="Normal 2 49" xfId="28544" xr:uid="{EB177307-7673-4836-809F-724877C8188C}"/>
    <cellStyle name="Normal 2 5" xfId="28545" xr:uid="{472AF82F-6F78-4B29-92BD-D86057232288}"/>
    <cellStyle name="Normal 2 5 10" xfId="28546" xr:uid="{F2B92717-5EFE-4C00-9E08-A984DFED7A63}"/>
    <cellStyle name="Normal 2 5 11" xfId="28547" xr:uid="{6FA392E1-CDD2-4D9B-8F32-4E7026F96094}"/>
    <cellStyle name="Normal 2 5 2" xfId="28548" xr:uid="{BD4B4E3A-EF24-4C3F-8769-66A612BF0439}"/>
    <cellStyle name="Normal 2 5 2 2" xfId="28549" xr:uid="{E491DB26-407B-46B6-BB8B-99221D2B5030}"/>
    <cellStyle name="Normal 2 5 2_INPUT Allocators" xfId="28550" xr:uid="{16876886-0454-4AD5-98CE-A1B421215156}"/>
    <cellStyle name="Normal 2 5 3" xfId="28551" xr:uid="{FC2E1BCD-CF89-4B85-B47C-5D4355235609}"/>
    <cellStyle name="Normal 2 5 4" xfId="28552" xr:uid="{EB174132-48D5-48D9-BC7A-340E72498766}"/>
    <cellStyle name="Normal 2 5 5" xfId="28553" xr:uid="{36FBA8DD-7DD1-4E67-99D6-7F15C3F26E36}"/>
    <cellStyle name="Normal 2 5 6" xfId="28554" xr:uid="{BB6D1B81-DCC0-4FD5-A9C8-E01E1A2428A4}"/>
    <cellStyle name="Normal 2 5 7" xfId="28555" xr:uid="{D1363E2D-3206-467C-9533-27E75808310C}"/>
    <cellStyle name="Normal 2 5 8" xfId="28556" xr:uid="{01E3BC75-6674-4511-B58B-3C7CF031142F}"/>
    <cellStyle name="Normal 2 5 9" xfId="28557" xr:uid="{B76B6254-ED57-4173-9E65-8C4CA0516FD4}"/>
    <cellStyle name="Normal 2 5_INPUT Allocators" xfId="28558" xr:uid="{FAA21102-2363-4407-98CE-76C2F83983DA}"/>
    <cellStyle name="Normal 2 50" xfId="28559" xr:uid="{01CD19DB-8737-4F37-BD7B-0F1A7C7521AD}"/>
    <cellStyle name="Normal 2 51" xfId="28560" xr:uid="{A85A7A51-8A5B-4F63-9E6B-5D5CBF461604}"/>
    <cellStyle name="Normal 2 52" xfId="28561" xr:uid="{0B957082-DE0F-4F70-8EF1-5504DF38E265}"/>
    <cellStyle name="Normal 2 53" xfId="28562" xr:uid="{14D6D661-F440-43AE-91D1-53C05490AC2D}"/>
    <cellStyle name="Normal 2 54" xfId="28563" xr:uid="{8099481D-0885-4DD8-834E-78DD23983B5B}"/>
    <cellStyle name="Normal 2 55" xfId="28564" xr:uid="{ADACDD71-7EC4-49A4-AABB-E7236F6974F4}"/>
    <cellStyle name="Normal 2 56" xfId="28565" xr:uid="{B1E81F60-46C1-40B6-BBD5-85C249398F04}"/>
    <cellStyle name="Normal 2 57" xfId="28566" xr:uid="{E76FAA6F-B23C-42C4-B0D4-436B01D0092D}"/>
    <cellStyle name="Normal 2 58" xfId="28567" xr:uid="{96D7C02F-4E6C-4705-9764-BFFE28DAF019}"/>
    <cellStyle name="Normal 2 59" xfId="28568" xr:uid="{3BBB8E42-C424-4687-A805-F9C7E3B8452A}"/>
    <cellStyle name="Normal 2 6" xfId="28569" xr:uid="{91D7C22D-53C1-4970-94D4-19B9B02B7BF8}"/>
    <cellStyle name="Normal 2 6 10" xfId="28570" xr:uid="{39A36EBF-C38D-4517-A629-B0E33F440767}"/>
    <cellStyle name="Normal 2 6 11" xfId="28571" xr:uid="{A6B83093-9375-42A6-8DF9-606F41020AD5}"/>
    <cellStyle name="Normal 2 6 2" xfId="28572" xr:uid="{E0A2F43E-51BE-463F-9C38-F1207593A26B}"/>
    <cellStyle name="Normal 2 6 2 2" xfId="28573" xr:uid="{01C3FD62-E00F-4CE4-AA63-A05D99181B07}"/>
    <cellStyle name="Normal 2 6 2_INPUT Allocators" xfId="28574" xr:uid="{672BF2A9-4E83-442E-903E-8AA25343FF3B}"/>
    <cellStyle name="Normal 2 6 3" xfId="28575" xr:uid="{3863CFE2-F2EB-48B2-AD26-D69308F0E13A}"/>
    <cellStyle name="Normal 2 6 4" xfId="28576" xr:uid="{14677A02-50B1-4B02-A1C8-B53306E1D7CB}"/>
    <cellStyle name="Normal 2 6 5" xfId="28577" xr:uid="{04C462F0-9543-44A6-B5F5-7F92DF09C734}"/>
    <cellStyle name="Normal 2 6 6" xfId="28578" xr:uid="{EF230A46-2728-45AB-8D0E-2677FA0439A4}"/>
    <cellStyle name="Normal 2 6 7" xfId="28579" xr:uid="{0A512C95-6E4B-49BE-9C18-827F18F4625F}"/>
    <cellStyle name="Normal 2 6 8" xfId="28580" xr:uid="{5403647D-2D96-4BF9-BF49-8ECCBCC92537}"/>
    <cellStyle name="Normal 2 6 9" xfId="28581" xr:uid="{10392F9B-070A-4F30-A70D-078FDAEB2D59}"/>
    <cellStyle name="Normal 2 6_INPUT Allocators" xfId="28582" xr:uid="{5B3419E1-BECE-42A6-970A-D442400E0029}"/>
    <cellStyle name="Normal 2 60" xfId="28583" xr:uid="{3EF37DCE-D07D-4317-92BC-D1AF35921CE7}"/>
    <cellStyle name="Normal 2 61" xfId="28584" xr:uid="{BCF60DE5-9A25-40B0-90F5-0915099B8028}"/>
    <cellStyle name="Normal 2 62" xfId="28585" xr:uid="{5F6731D4-3383-4071-A0D2-AD2043E40DB1}"/>
    <cellStyle name="Normal 2 63" xfId="28586" xr:uid="{A9DC7CF5-83EB-4614-8123-9F70CFB98648}"/>
    <cellStyle name="Normal 2 64" xfId="28587" xr:uid="{3E889D62-452F-4F78-9D9A-3BC1051C1432}"/>
    <cellStyle name="Normal 2 65" xfId="28588" xr:uid="{8D64EC2E-EF7D-4AB8-97EB-A7D2AB1B7B61}"/>
    <cellStyle name="Normal 2 66" xfId="28589" xr:uid="{3C1C118B-9ED1-478F-9DEC-93BEA502970D}"/>
    <cellStyle name="Normal 2 67" xfId="28590" xr:uid="{C52696D5-7B5C-47EC-88BE-FC4C902709D5}"/>
    <cellStyle name="Normal 2 68" xfId="28591" xr:uid="{F56FBEDC-2B3D-4EEF-96C0-504A23602A44}"/>
    <cellStyle name="Normal 2 69" xfId="28592" xr:uid="{D7C4CB42-5731-4183-944C-0083419664F6}"/>
    <cellStyle name="Normal 2 7" xfId="28593" xr:uid="{7DC90076-25E1-40CD-A579-EB337EDF3C6C}"/>
    <cellStyle name="Normal 2 7 10" xfId="28594" xr:uid="{545375E2-A143-4F6D-AA87-3827BAB0A1FB}"/>
    <cellStyle name="Normal 2 7 11" xfId="28595" xr:uid="{2D82B67D-3882-40CC-AFC1-9F520E744345}"/>
    <cellStyle name="Normal 2 7 2" xfId="28596" xr:uid="{1729D126-0D48-423C-ABE8-203EA1445CF6}"/>
    <cellStyle name="Normal 2 7 2 2" xfId="28597" xr:uid="{821DF271-1175-449C-9E5B-219759E06160}"/>
    <cellStyle name="Normal 2 7 2_INPUT Allocators" xfId="28598" xr:uid="{C9C5297C-FF89-4173-BBA1-8DD4ECCD5628}"/>
    <cellStyle name="Normal 2 7 3" xfId="28599" xr:uid="{C450DFCA-4B34-4956-8399-E7E003F419A2}"/>
    <cellStyle name="Normal 2 7 4" xfId="28600" xr:uid="{15623A0F-E6C9-4B28-B818-328B772EAF6B}"/>
    <cellStyle name="Normal 2 7 5" xfId="28601" xr:uid="{F8E42970-3666-4B77-860F-88955B5898DE}"/>
    <cellStyle name="Normal 2 7 6" xfId="28602" xr:uid="{1C95B412-E46E-45DA-A608-588F3AF47C2C}"/>
    <cellStyle name="Normal 2 7 7" xfId="28603" xr:uid="{0E6DA926-3A50-4B40-97AE-2B703998FF47}"/>
    <cellStyle name="Normal 2 7 8" xfId="28604" xr:uid="{CAA63C5F-B318-48BB-8005-FFE98733B3BE}"/>
    <cellStyle name="Normal 2 7 9" xfId="28605" xr:uid="{9C8A5CF0-4016-4E94-A801-32DB5E9DC8EE}"/>
    <cellStyle name="Normal 2 7_INPUT Allocators" xfId="28606" xr:uid="{3C5CDFAA-CFE9-44F3-A5E4-C34F238263C6}"/>
    <cellStyle name="Normal 2 70" xfId="28607" xr:uid="{2245B8C1-2DF5-4094-AD27-522F3429E9BE}"/>
    <cellStyle name="Normal 2 71" xfId="28608" xr:uid="{D9CFE262-1781-4953-BC02-DEDDAB206634}"/>
    <cellStyle name="Normal 2 72" xfId="28609" xr:uid="{5C2A89D9-96DA-4F23-A949-36ABBB066F5F}"/>
    <cellStyle name="Normal 2 73" xfId="28610" xr:uid="{4F40F17C-0664-4772-A9BF-286D4EDC7E42}"/>
    <cellStyle name="Normal 2 74" xfId="28611" xr:uid="{A7806273-6AB9-4851-8232-0C6D21A11C53}"/>
    <cellStyle name="Normal 2 75" xfId="28612" xr:uid="{EFAD682E-D911-4181-85AD-74DB177CFB09}"/>
    <cellStyle name="Normal 2 76" xfId="28613" xr:uid="{B024E672-5BB7-4C59-A6AF-4737A3783E9C}"/>
    <cellStyle name="Normal 2 77" xfId="28614" xr:uid="{32832CE5-92B0-4074-9BE0-67F49A5A9C7D}"/>
    <cellStyle name="Normal 2 78" xfId="28615" xr:uid="{10F992ED-17B0-4584-ABC6-1E0411EF0010}"/>
    <cellStyle name="Normal 2 79" xfId="28616" xr:uid="{D8BEA37B-B75A-4BA9-B550-671B5633A010}"/>
    <cellStyle name="Normal 2 8" xfId="28617" xr:uid="{E72A039E-D989-49A9-8A13-679C2DDD3731}"/>
    <cellStyle name="Normal 2 8 10" xfId="28618" xr:uid="{2B73A48D-D47B-409F-9387-0F03985AB0EF}"/>
    <cellStyle name="Normal 2 8 11" xfId="28619" xr:uid="{A9434A58-BE56-4986-AEBF-4C0B0E7834B1}"/>
    <cellStyle name="Normal 2 8 2" xfId="28620" xr:uid="{224A99F6-543E-4E14-B53A-0EB822F51A09}"/>
    <cellStyle name="Normal 2 8 2 2" xfId="28621" xr:uid="{7172E4C9-B3E8-4755-B4CB-E0958E66C05F}"/>
    <cellStyle name="Normal 2 8 2_INPUT Allocators" xfId="28622" xr:uid="{7AA0ABC6-BC4E-40FC-AE2C-B7F5869905C3}"/>
    <cellStyle name="Normal 2 8 3" xfId="28623" xr:uid="{0CD54413-261B-44C0-A138-3AA5C27F76AF}"/>
    <cellStyle name="Normal 2 8 4" xfId="28624" xr:uid="{A77F2359-8910-4049-AFB8-D545D557C8FF}"/>
    <cellStyle name="Normal 2 8 5" xfId="28625" xr:uid="{F38166D0-01C3-4A0C-85A2-EBA14C935A8E}"/>
    <cellStyle name="Normal 2 8 6" xfId="28626" xr:uid="{CC307527-C523-4889-A559-88C52B94A014}"/>
    <cellStyle name="Normal 2 8 7" xfId="28627" xr:uid="{44EBBDD9-9498-4CA8-83A0-D0A7A9FA32F5}"/>
    <cellStyle name="Normal 2 8 8" xfId="28628" xr:uid="{F491295E-347C-47FF-9492-2531E646061B}"/>
    <cellStyle name="Normal 2 8 9" xfId="28629" xr:uid="{2B2387D4-AFD1-4656-BC21-6811B638EE6E}"/>
    <cellStyle name="Normal 2 8_INPUT Allocators" xfId="28630" xr:uid="{887F145F-B29D-42D1-81D5-601AB7243C9A}"/>
    <cellStyle name="Normal 2 80" xfId="28631" xr:uid="{A8E4D668-D684-42D1-966D-8D831A15C8F1}"/>
    <cellStyle name="Normal 2 81" xfId="28632" xr:uid="{6FC017DA-719D-4D4C-A671-2E84C89740F5}"/>
    <cellStyle name="Normal 2 82" xfId="28633" xr:uid="{4118628F-A564-49EA-8C8F-5CD8B9240585}"/>
    <cellStyle name="Normal 2 83" xfId="28634" xr:uid="{C282BB54-72AA-4C41-AA3B-AF5D2251677E}"/>
    <cellStyle name="Normal 2 84" xfId="28635" xr:uid="{572994CF-C013-4FBD-8C37-14617A8EA398}"/>
    <cellStyle name="Normal 2 85" xfId="28636" xr:uid="{1AEA4960-FED3-48E1-B9E7-D310D3CC8741}"/>
    <cellStyle name="Normal 2 86" xfId="28637" xr:uid="{B9A40B59-67A7-4A82-93FE-90ED9D6461A7}"/>
    <cellStyle name="Normal 2 87" xfId="28638" xr:uid="{66408DEB-2A75-4CE4-9FF4-B48406FE0150}"/>
    <cellStyle name="Normal 2 88" xfId="28639" xr:uid="{E289B222-8C3A-48DC-BB7D-12F26098A780}"/>
    <cellStyle name="Normal 2 89" xfId="28640" xr:uid="{5F05BB58-BBE2-4CFA-8251-6E028AF75F0D}"/>
    <cellStyle name="Normal 2 9" xfId="28641" xr:uid="{61676875-1CE0-4C0A-B09D-9658C6151D8E}"/>
    <cellStyle name="Normal 2 9 10" xfId="28642" xr:uid="{15822AB4-226E-4088-B4DF-731BC2294004}"/>
    <cellStyle name="Normal 2 9 11" xfId="28643" xr:uid="{F36F740B-40F8-4DC6-8157-CF8E1AFF3A38}"/>
    <cellStyle name="Normal 2 9 2" xfId="28644" xr:uid="{04EA8806-7AF6-496A-B374-E65BB8265884}"/>
    <cellStyle name="Normal 2 9 2 2" xfId="28645" xr:uid="{5778E5C9-F661-4C2A-9A36-B863B3537D48}"/>
    <cellStyle name="Normal 2 9 2_INPUT Allocators" xfId="28646" xr:uid="{731BDAE7-B4B8-466E-9A89-A24C619335F0}"/>
    <cellStyle name="Normal 2 9 3" xfId="28647" xr:uid="{3DEAC294-784C-456A-BF9E-2A9803CF1405}"/>
    <cellStyle name="Normal 2 9 4" xfId="28648" xr:uid="{FAB2DACD-2CA5-4ABB-8E5C-490EAB2DCEB7}"/>
    <cellStyle name="Normal 2 9 5" xfId="28649" xr:uid="{23E7FCD9-E93C-41D0-A690-E7E0F402AACA}"/>
    <cellStyle name="Normal 2 9 6" xfId="28650" xr:uid="{77AD2A02-CE9D-4003-A726-F017FC0E5278}"/>
    <cellStyle name="Normal 2 9 7" xfId="28651" xr:uid="{A9FD9781-2F90-4D08-AB20-19A014EE3FA4}"/>
    <cellStyle name="Normal 2 9 8" xfId="28652" xr:uid="{EB2FD81D-E62A-467A-A406-35772A3E1F94}"/>
    <cellStyle name="Normal 2 9 9" xfId="28653" xr:uid="{1E733F6D-31FA-4218-AB4F-415A04B79298}"/>
    <cellStyle name="Normal 2 9_INPUT Allocators" xfId="28654" xr:uid="{BD4D366E-6C33-4E8F-A09A-8900A3844A25}"/>
    <cellStyle name="Normal 2 90" xfId="28655" xr:uid="{A103F2B2-B444-43B7-82D1-56B1FEFF6BCE}"/>
    <cellStyle name="Normal 2 91" xfId="28656" xr:uid="{55A63716-BC2D-4471-91E4-7CC08D29124C}"/>
    <cellStyle name="Normal 2 92" xfId="28657" xr:uid="{CFE7D7CD-DF03-4303-902C-8D2FC91B1E3F}"/>
    <cellStyle name="Normal 2 93" xfId="28658" xr:uid="{8DD0AE5E-AA45-43C9-919B-DF3AB9AE30DE}"/>
    <cellStyle name="Normal 2 94" xfId="28659" xr:uid="{C856D734-7AD8-4215-9D2F-370CDF7E366D}"/>
    <cellStyle name="Normal 2 95" xfId="28660" xr:uid="{8CB71120-6949-4B17-89BA-DEFA7AC4A38A}"/>
    <cellStyle name="Normal 2 96" xfId="28661" xr:uid="{5BC26851-D554-4ABE-B1AD-64DA43B02483}"/>
    <cellStyle name="Normal 2 97" xfId="28662" xr:uid="{5B3E04AD-8AAC-448F-958C-1755289314B3}"/>
    <cellStyle name="Normal 2 98" xfId="28663" xr:uid="{469C3D93-1463-474C-A481-B23BE8D4CDA2}"/>
    <cellStyle name="Normal 2 99" xfId="28664" xr:uid="{5E2BB4EF-3425-4DBE-A7D2-A40674FD9464}"/>
    <cellStyle name="Normal 2_Int on Cust Dep" xfId="28665" xr:uid="{28E70CEC-8212-4CDB-9F53-19AD0D141061}"/>
    <cellStyle name="Normal 20" xfId="28666" xr:uid="{1BD460A9-B160-462B-8582-4E6751259928}"/>
    <cellStyle name="Normal 20 10" xfId="28667" xr:uid="{8C067D34-F5E5-4B42-BD4D-A8958BBDC087}"/>
    <cellStyle name="Normal 20 11" xfId="28668" xr:uid="{12DC4A72-4922-46A1-9410-E048AA6FB28B}"/>
    <cellStyle name="Normal 20 12" xfId="28669" xr:uid="{55530638-DBA4-489E-A8F3-2D541604AF39}"/>
    <cellStyle name="Normal 20 2" xfId="28670" xr:uid="{C3407F12-C676-4843-830F-CA87B662A0D7}"/>
    <cellStyle name="Normal 20 2 2" xfId="28671" xr:uid="{421CBEFE-7EA5-4727-8526-33EEABF4B332}"/>
    <cellStyle name="Normal 20 2 3" xfId="28672" xr:uid="{CB54A0AF-707D-46E0-8C0C-EF72D8F14B55}"/>
    <cellStyle name="Normal 20 2 4" xfId="28673" xr:uid="{C77DBC2D-6E2C-4079-8AC8-C2B636F1CBAA}"/>
    <cellStyle name="Normal 20 2 5" xfId="28674" xr:uid="{BB64D508-5B00-4113-BA0E-DC117055F7DF}"/>
    <cellStyle name="Normal 20 2 6" xfId="28675" xr:uid="{E1CDD295-E8CC-41B1-8BD8-0000FBF70909}"/>
    <cellStyle name="Normal 20 2_INPUT Allocators" xfId="28676" xr:uid="{57AF8D12-273C-4393-A563-6F771645F2AD}"/>
    <cellStyle name="Normal 20 3" xfId="28677" xr:uid="{0E169FA8-CAA5-4C0C-9C26-B66B0B168AA0}"/>
    <cellStyle name="Normal 20 3 2" xfId="28678" xr:uid="{E9F63404-FA89-45F4-8DB9-87E8404CC0FD}"/>
    <cellStyle name="Normal 20 3 3" xfId="28679" xr:uid="{5DE419E8-1D71-458C-B9BC-0AC7F54412B9}"/>
    <cellStyle name="Normal 20 3 4" xfId="28680" xr:uid="{81E5289B-8A3A-4A00-9913-EF4E781B5BDF}"/>
    <cellStyle name="Normal 20 3 5" xfId="28681" xr:uid="{53B4FE12-3F25-4BD6-91D2-AE1D6A81AF8D}"/>
    <cellStyle name="Normal 20 3 6" xfId="28682" xr:uid="{B4AFB3AA-C1E1-439A-BA0D-0FF7C92169C0}"/>
    <cellStyle name="Normal 20 3_INPUT Allocators" xfId="28683" xr:uid="{5DDD9AA1-3B4B-4657-92A3-7597E513C4B3}"/>
    <cellStyle name="Normal 20 4" xfId="28684" xr:uid="{CD4D1BEA-E8DC-44C5-A9B2-0D68733B5DD2}"/>
    <cellStyle name="Normal 20 4 2" xfId="28685" xr:uid="{EBDA629B-ED73-4E9B-A106-25BB565837BE}"/>
    <cellStyle name="Normal 20 4 3" xfId="28686" xr:uid="{DC9EEB20-4C7E-43E1-9340-4984ECDAF5F9}"/>
    <cellStyle name="Normal 20 4 4" xfId="28687" xr:uid="{E4E6CEE2-19D4-4B87-992E-E969453109A7}"/>
    <cellStyle name="Normal 20 4 5" xfId="28688" xr:uid="{86332C5B-165D-4971-A844-77B305665203}"/>
    <cellStyle name="Normal 20 4 6" xfId="28689" xr:uid="{D136FB08-82D4-405B-BFC2-B457321B9551}"/>
    <cellStyle name="Normal 20 4_INPUT Allocators" xfId="28690" xr:uid="{F2CE786D-F1EB-4414-A01B-17C72389571E}"/>
    <cellStyle name="Normal 20 5" xfId="28691" xr:uid="{E12C4CF5-30B1-446A-AC23-01CF22D79220}"/>
    <cellStyle name="Normal 20 5 2" xfId="28692" xr:uid="{4A91F194-CA1B-4693-80B3-B2F1081B0596}"/>
    <cellStyle name="Normal 20 5 3" xfId="28693" xr:uid="{2F0684EC-360D-4E24-BA21-55BCD8046F97}"/>
    <cellStyle name="Normal 20 5 4" xfId="28694" xr:uid="{E7116134-0DC2-4361-ADB3-FE88B227086A}"/>
    <cellStyle name="Normal 20 5 5" xfId="28695" xr:uid="{14CE8BC5-6FF7-4F97-B8E0-6A8740DB3A55}"/>
    <cellStyle name="Normal 20 5 6" xfId="28696" xr:uid="{0A38B79E-CD93-499F-A272-F3154104967D}"/>
    <cellStyle name="Normal 20 5_INPUT Allocators" xfId="28697" xr:uid="{B970AF03-D9B4-443D-8A15-064CD29912DA}"/>
    <cellStyle name="Normal 20 6" xfId="28698" xr:uid="{CED83BA0-3332-4F5C-A20E-1F17A622D86E}"/>
    <cellStyle name="Normal 20 6 2" xfId="28699" xr:uid="{61AC7C8B-202A-4303-AED0-EA552B9104A1}"/>
    <cellStyle name="Normal 20 6 3" xfId="28700" xr:uid="{8C2A2860-03AD-4FD4-82AC-441130D7B31C}"/>
    <cellStyle name="Normal 20 6 4" xfId="28701" xr:uid="{036FCAA6-A052-4813-A3F1-E55A9E7C817E}"/>
    <cellStyle name="Normal 20 6_INPUT Allocators" xfId="28702" xr:uid="{B94DAA83-4A1B-4485-95A5-FB57B7F0C87C}"/>
    <cellStyle name="Normal 20 7" xfId="28703" xr:uid="{8B79440F-6C3E-47EC-A8A3-B3836A94086F}"/>
    <cellStyle name="Normal 20 8" xfId="28704" xr:uid="{01E1225F-3820-4398-96C5-F8A948FF5145}"/>
    <cellStyle name="Normal 20 9" xfId="28705" xr:uid="{33DEF20A-34A3-498B-AD5B-30F4F7F03462}"/>
    <cellStyle name="Normal 20_INPUT Allocators" xfId="28706" xr:uid="{2900ADEF-553E-4DD6-92F6-1EDCF5C77110}"/>
    <cellStyle name="Normal 200" xfId="28707" xr:uid="{91CBCC8A-763A-46F9-B232-C5D28BB46404}"/>
    <cellStyle name="Normal 201" xfId="28708" xr:uid="{97774B08-F2B6-42C7-BDE2-EAACF350AEB3}"/>
    <cellStyle name="Normal 202" xfId="28709" xr:uid="{B70BF166-756D-4F03-99F7-7A9A91C9C59B}"/>
    <cellStyle name="Normal 203" xfId="28710" xr:uid="{F7A8A60E-A780-40BC-9C36-87FBCFE907F3}"/>
    <cellStyle name="Normal 203 2" xfId="28711" xr:uid="{F6E88CE3-1545-488C-956F-2836225F4FDA}"/>
    <cellStyle name="Normal 204" xfId="28712" xr:uid="{4758E45C-52E0-4B9D-8A53-9C17FA0AE742}"/>
    <cellStyle name="Normal 205" xfId="28713" xr:uid="{70D428EC-3954-4CED-8AF5-8DF38F2C74DC}"/>
    <cellStyle name="Normal 206" xfId="28714" xr:uid="{35E30B67-D560-48AD-9C5F-8A836CAECB72}"/>
    <cellStyle name="Normal 207" xfId="28715" xr:uid="{DB01074B-DEB9-447B-A467-E7594E317C4C}"/>
    <cellStyle name="Normal 208" xfId="28716" xr:uid="{4A154E9B-9684-4ADA-B52B-8BC993690F6E}"/>
    <cellStyle name="Normal 209" xfId="28717" xr:uid="{831A8E02-968F-41F4-AAC6-A2D2CB57CF3C}"/>
    <cellStyle name="Normal 21" xfId="28718" xr:uid="{C8886194-0974-4E56-97D8-4371B704761E}"/>
    <cellStyle name="Normal 21 2" xfId="28719" xr:uid="{8859BACC-F3F0-4089-9CE9-1EC92899283C}"/>
    <cellStyle name="Normal 21 2 2" xfId="28720" xr:uid="{4F2B5532-55D2-49B2-8A31-14D67FBEBA1F}"/>
    <cellStyle name="Normal 21 2 3" xfId="28721" xr:uid="{F649F845-1F40-42E5-8923-58CD0B9AC382}"/>
    <cellStyle name="Normal 21 2 4" xfId="28722" xr:uid="{23743ECE-EF1F-4356-AD28-7CC8E743B91F}"/>
    <cellStyle name="Normal 21 2 5" xfId="28723" xr:uid="{42136529-4238-43CD-BD76-3D776DCD5EAC}"/>
    <cellStyle name="Normal 21 2 6" xfId="28724" xr:uid="{DEAF6919-43F8-4703-B598-C6B09CDF9383}"/>
    <cellStyle name="Normal 21 2_INPUT Allocators" xfId="28725" xr:uid="{F69C4687-7B90-4DE5-BC6E-7998ABEF0673}"/>
    <cellStyle name="Normal 21 3" xfId="28726" xr:uid="{DBAED053-ABC1-4405-B013-3D32BE70EAA6}"/>
    <cellStyle name="Normal 21 3 2" xfId="28727" xr:uid="{88197296-C0E4-404C-BAEA-7A660F20E0F3}"/>
    <cellStyle name="Normal 21 3 3" xfId="28728" xr:uid="{332268FA-98FF-4257-8D96-069F94A938D3}"/>
    <cellStyle name="Normal 21 3 4" xfId="28729" xr:uid="{4B3BBBAE-6982-4839-A4F1-C231014B9566}"/>
    <cellStyle name="Normal 21 3 5" xfId="28730" xr:uid="{D139A3E5-4BF6-4A71-91D2-3D99361A188D}"/>
    <cellStyle name="Normal 21 3 6" xfId="28731" xr:uid="{69D3F779-9F3A-48EC-8D8A-DF8B013906DB}"/>
    <cellStyle name="Normal 21 3_INPUT Allocators" xfId="28732" xr:uid="{3449403E-B17C-4B25-898D-E1910963D2F8}"/>
    <cellStyle name="Normal 21 4" xfId="28733" xr:uid="{49BF4DF4-06AE-4831-BD5A-4AA07D5E246A}"/>
    <cellStyle name="Normal 21 4 2" xfId="28734" xr:uid="{F616E4E5-2055-43E2-A6D2-B18D892C8312}"/>
    <cellStyle name="Normal 21 4 3" xfId="28735" xr:uid="{DE3A89BD-DC74-422B-8E48-1D1D1F9AC318}"/>
    <cellStyle name="Normal 21 4 4" xfId="28736" xr:uid="{D0F4924F-BC02-4A72-AF52-6F62A6C98226}"/>
    <cellStyle name="Normal 21 4 5" xfId="28737" xr:uid="{8EDE6037-5BBC-40A5-8BA6-8ADE2A393855}"/>
    <cellStyle name="Normal 21 4 6" xfId="28738" xr:uid="{3B09B350-A2E6-42B9-887E-14EA6FEDD433}"/>
    <cellStyle name="Normal 21 4_INPUT Allocators" xfId="28739" xr:uid="{BC8910DE-1AE8-41D6-99D7-70D41DE42A6B}"/>
    <cellStyle name="Normal 21 5" xfId="28740" xr:uid="{C62B4DF8-1E40-4E0B-8B80-C51A13344F29}"/>
    <cellStyle name="Normal 21 5 2" xfId="28741" xr:uid="{72687D27-B458-4C64-837B-B2228BD72C77}"/>
    <cellStyle name="Normal 21 5 3" xfId="28742" xr:uid="{CB7A727D-30DC-48F5-AE05-C6B14CF7AFB3}"/>
    <cellStyle name="Normal 21 5 4" xfId="28743" xr:uid="{5CD87437-9407-45BB-8B57-DC5F17CA275C}"/>
    <cellStyle name="Normal 21 5 5" xfId="28744" xr:uid="{C8972DF1-02E4-4ED8-B9EA-434177965131}"/>
    <cellStyle name="Normal 21 5 6" xfId="28745" xr:uid="{06D4FAAF-9BB2-4CA3-B6EB-BED3267DF19F}"/>
    <cellStyle name="Normal 21 5_INPUT Allocators" xfId="28746" xr:uid="{D73F901D-8274-451F-92C4-A4CABC6CF33C}"/>
    <cellStyle name="Normal 21 6" xfId="28747" xr:uid="{46DC34DE-1ABE-491D-B6AC-11B65844863B}"/>
    <cellStyle name="Normal 21 7" xfId="28748" xr:uid="{5B6CE4D2-70F2-46B0-8812-AD1A3A6EF835}"/>
    <cellStyle name="Normal 21 8" xfId="28749" xr:uid="{E0DFABBD-CF86-4196-844F-B64A48E2E361}"/>
    <cellStyle name="Normal 21 9" xfId="28750" xr:uid="{C1141951-0CE1-46BE-893D-3DCBA00E8BD6}"/>
    <cellStyle name="Normal 21_INPUT Allocators" xfId="28751" xr:uid="{A6AAD297-D467-4242-A7D1-7F08976C63AE}"/>
    <cellStyle name="Normal 210" xfId="28752" xr:uid="{E6FC1260-2500-471B-83FD-32521824EC32}"/>
    <cellStyle name="Normal 211" xfId="28753" xr:uid="{6C82AEAD-B655-4799-8359-5A51FD20F062}"/>
    <cellStyle name="Normal 211 2" xfId="56659" xr:uid="{E3148059-E3AA-4CAF-927C-22C5A9FA105A}"/>
    <cellStyle name="Normal 212" xfId="28754" xr:uid="{29E3FFF1-D2F1-4281-80C1-A58E1F8A734D}"/>
    <cellStyle name="Normal 213" xfId="28755" xr:uid="{992A6FD0-0245-4A73-90C2-3387EA1C6E18}"/>
    <cellStyle name="Normal 214" xfId="28756" xr:uid="{7641C606-8408-44F9-A332-60B8EF513650}"/>
    <cellStyle name="Normal 215" xfId="28757" xr:uid="{DD705C29-6BCE-47BB-B12F-8B84659343C3}"/>
    <cellStyle name="Normal 216" xfId="28758" xr:uid="{1C9F4393-4B5E-47D9-9A82-0EC0BEEAF763}"/>
    <cellStyle name="Normal 217" xfId="28759" xr:uid="{3D5D37F7-BB1E-4D88-9D3B-0D01DCC54058}"/>
    <cellStyle name="Normal 217 2" xfId="56650" xr:uid="{B368125B-4461-4C52-986B-A7CF9834BEBD}"/>
    <cellStyle name="Normal 217 3" xfId="56663" xr:uid="{F0C1A5D5-E538-4659-86FA-A39DE99B7F08}"/>
    <cellStyle name="Normal 218" xfId="28760" xr:uid="{2377B8BF-D4D5-40C9-816D-40CC6C6EB368}"/>
    <cellStyle name="Normal 219" xfId="28761" xr:uid="{6EC7D0A3-8CF8-43A9-B224-5E4FAD75A239}"/>
    <cellStyle name="Normal 22" xfId="28762" xr:uid="{DB6D1DA4-324D-4472-9F5C-2AD1D405482D}"/>
    <cellStyle name="Normal 22 10" xfId="28763" xr:uid="{7D854A78-59B3-4B94-B7F5-D36861EB4DC3}"/>
    <cellStyle name="Normal 22 11" xfId="28764" xr:uid="{12369E0A-C1FE-49D1-9174-C741AF2BB901}"/>
    <cellStyle name="Normal 22 12" xfId="28765" xr:uid="{E3E299EE-B33C-4A9A-AE38-B4E02A3B64C8}"/>
    <cellStyle name="Normal 22 2" xfId="28766" xr:uid="{72AE19AB-1312-4978-A3BB-454DFA2C7E64}"/>
    <cellStyle name="Normal 22 2 2" xfId="28767" xr:uid="{7EB4A1BB-9F2C-42C3-A9E9-FB5E930539C7}"/>
    <cellStyle name="Normal 22 2 3" xfId="28768" xr:uid="{4BC62FD4-5279-47E2-AE4A-70A983AAB141}"/>
    <cellStyle name="Normal 22 2 4" xfId="28769" xr:uid="{DBB760FB-9B51-431E-ABDA-F05688C8F748}"/>
    <cellStyle name="Normal 22 2 5" xfId="28770" xr:uid="{0758A160-7916-4D59-913A-9876E2CB3A0F}"/>
    <cellStyle name="Normal 22 2 6" xfId="28771" xr:uid="{C3D3C971-3222-4928-A3A8-841B7AA3F039}"/>
    <cellStyle name="Normal 22 2_INPUT Allocators" xfId="28772" xr:uid="{266D281F-4804-4A60-BEA6-36701574ACF3}"/>
    <cellStyle name="Normal 22 3" xfId="28773" xr:uid="{F9E03662-DA67-45CE-A0D3-E9ACDD512676}"/>
    <cellStyle name="Normal 22 3 2" xfId="28774" xr:uid="{9A43A399-527B-4A58-B34E-BBE9B832572B}"/>
    <cellStyle name="Normal 22 3 3" xfId="28775" xr:uid="{F5EE4F4B-2F29-4B9A-8B57-06BE51322F0D}"/>
    <cellStyle name="Normal 22 3 4" xfId="28776" xr:uid="{8041184F-BE79-48B3-842B-C146BEB4F2B3}"/>
    <cellStyle name="Normal 22 3 5" xfId="28777" xr:uid="{B7464782-79F7-43D6-9DC9-47EC28218609}"/>
    <cellStyle name="Normal 22 3 6" xfId="28778" xr:uid="{9A215C0F-574D-4033-80AD-4F639E500E43}"/>
    <cellStyle name="Normal 22 3_INPUT Allocators" xfId="28779" xr:uid="{E2F2A9C5-D3C4-4DDD-8197-D7E0D10756F3}"/>
    <cellStyle name="Normal 22 4" xfId="28780" xr:uid="{A605F70D-AF3A-4201-ADCF-C608DBECF954}"/>
    <cellStyle name="Normal 22 4 2" xfId="28781" xr:uid="{778C849B-9949-4625-8B3C-8C15E486A821}"/>
    <cellStyle name="Normal 22 4 3" xfId="28782" xr:uid="{94039C8C-2D0C-474F-8BCE-72BD578D0B2A}"/>
    <cellStyle name="Normal 22 4 4" xfId="28783" xr:uid="{BCDBCCB7-660D-4D7E-9B36-DEEDF2769E9C}"/>
    <cellStyle name="Normal 22 4 5" xfId="28784" xr:uid="{8D7DC1B9-5E87-4D6E-A616-5491DF260D1A}"/>
    <cellStyle name="Normal 22 4 6" xfId="28785" xr:uid="{F3CECC2A-0615-49E9-9D6E-535B61A9F821}"/>
    <cellStyle name="Normal 22 4_INPUT Allocators" xfId="28786" xr:uid="{B7BA5721-F5A2-4CAC-87E5-EDD306D505A6}"/>
    <cellStyle name="Normal 22 5" xfId="28787" xr:uid="{10A3B3A4-0E06-4BA5-8405-E817B7D6BACC}"/>
    <cellStyle name="Normal 22 5 2" xfId="28788" xr:uid="{0FD6181E-2E5A-4017-9E2A-77F6400DFBD3}"/>
    <cellStyle name="Normal 22 5 3" xfId="28789" xr:uid="{9C3A0F9A-287B-453F-9083-07924CEA5E78}"/>
    <cellStyle name="Normal 22 5 4" xfId="28790" xr:uid="{6FE41156-D881-4AFE-BE6B-27F70B4F04FC}"/>
    <cellStyle name="Normal 22 5 5" xfId="28791" xr:uid="{989A2B52-D023-48BA-A7DF-6583E11EE3F1}"/>
    <cellStyle name="Normal 22 5 6" xfId="28792" xr:uid="{9C23C677-D9F4-470D-9E26-2A33A63424F4}"/>
    <cellStyle name="Normal 22 5_INPUT Allocators" xfId="28793" xr:uid="{53138A1D-C1FD-47DE-90DD-8917B428B1F7}"/>
    <cellStyle name="Normal 22 6" xfId="28794" xr:uid="{AB5B5281-840F-4711-8A32-26A8F42FC581}"/>
    <cellStyle name="Normal 22 6 2" xfId="28795" xr:uid="{E97DE7E9-01F1-4F06-A841-469528213AA3}"/>
    <cellStyle name="Normal 22 6 3" xfId="28796" xr:uid="{B7EC4F14-D047-491C-AC35-1ED6DFD8B70E}"/>
    <cellStyle name="Normal 22 6 4" xfId="28797" xr:uid="{2E7C5B78-0694-4C32-8085-B5F15BD052AE}"/>
    <cellStyle name="Normal 22 6_INPUT Allocators" xfId="28798" xr:uid="{9D2B7EF2-2F32-4185-B5D2-9342ECBA61C7}"/>
    <cellStyle name="Normal 22 7" xfId="28799" xr:uid="{EAB0C61A-6F1D-4636-A10A-ADF0281ACCDC}"/>
    <cellStyle name="Normal 22 8" xfId="28800" xr:uid="{74EFFC90-8688-4405-8E33-46E97D31C86E}"/>
    <cellStyle name="Normal 22 9" xfId="28801" xr:uid="{D7F1CF40-43A1-48CB-8020-3A01D69BD9B7}"/>
    <cellStyle name="Normal 22_INPUT Allocators" xfId="28802" xr:uid="{0E60B120-2C82-46E0-8359-152655B69768}"/>
    <cellStyle name="Normal 220" xfId="28803" xr:uid="{439163F5-E20A-4506-B5CA-1B667BFD1B4D}"/>
    <cellStyle name="Normal 221" xfId="28804" xr:uid="{6DE94E5D-7209-47D8-8E49-D7495889FD99}"/>
    <cellStyle name="Normal 222" xfId="28805" xr:uid="{B97156F7-B4E9-49FE-BA0D-6688FCDACC0C}"/>
    <cellStyle name="Normal 223" xfId="28806" xr:uid="{413EF5D2-B721-49C8-B7C4-BCAD53D6C15E}"/>
    <cellStyle name="Normal 224" xfId="28807" xr:uid="{521B6354-AD4A-41F3-AC03-50A1C6027450}"/>
    <cellStyle name="Normal 225" xfId="56652" xr:uid="{FE3CB571-3D51-4646-A004-2A971D0F9E76}"/>
    <cellStyle name="Normal 225 2" xfId="56655" xr:uid="{9F7F78E8-495A-43E7-A31D-0C106EF492A9}"/>
    <cellStyle name="Normal 226" xfId="56667" xr:uid="{139E53EF-E39C-4346-9618-CB1FFA8695B9}"/>
    <cellStyle name="Normal 23" xfId="28808" xr:uid="{95CBD497-862C-4649-851D-EC5384598972}"/>
    <cellStyle name="Normal 23 2" xfId="28809" xr:uid="{1C783D3E-E49A-4C88-BFA7-A38CC2ADDB97}"/>
    <cellStyle name="Normal 23 3" xfId="28810" xr:uid="{1C71FEE5-F444-4B21-B8F3-EABEA8568F6F}"/>
    <cellStyle name="Normal 23_INPUT Allocators" xfId="28811" xr:uid="{49D307F9-3451-46EC-94AA-2E1A7ABA3C36}"/>
    <cellStyle name="Normal 24" xfId="28812" xr:uid="{9077A0D6-3ADC-4A37-8AA4-81EA8011F277}"/>
    <cellStyle name="Normal 24 2" xfId="28813" xr:uid="{061ED2E3-6EC1-4B76-B7CE-B5E7F7E97BF0}"/>
    <cellStyle name="Normal 24 3" xfId="28814" xr:uid="{4E675393-5956-459F-BF6E-7B9EB8D92133}"/>
    <cellStyle name="Normal 24_INPUT Allocators" xfId="28815" xr:uid="{25D48748-8145-4146-BF58-DC6D177B5E72}"/>
    <cellStyle name="Normal 25" xfId="28816" xr:uid="{DC9C7BD4-9D2E-4593-9F6B-870294B77BCA}"/>
    <cellStyle name="Normal 25 2" xfId="28817" xr:uid="{A95A68F0-D2A4-45D1-BFF7-DBB578CE7BED}"/>
    <cellStyle name="Normal 25 2 2" xfId="28818" xr:uid="{1F521BFA-CC43-4538-A54D-C54C2D400D7A}"/>
    <cellStyle name="Normal 25 2_INPUT Allocators" xfId="28819" xr:uid="{96BF6053-EEDF-4983-8082-1525A1D4050B}"/>
    <cellStyle name="Normal 25 3" xfId="28820" xr:uid="{84437DF2-C685-4402-8C92-DF7E6743C66A}"/>
    <cellStyle name="Normal 25 3 2" xfId="28821" xr:uid="{0E3D6E58-6518-49F5-AA40-B74C047397D9}"/>
    <cellStyle name="Normal 25 3_INPUT Allocators" xfId="28822" xr:uid="{85872042-B679-453D-B51A-596B74A2C8FA}"/>
    <cellStyle name="Normal 25 4" xfId="28823" xr:uid="{C0A8B645-02CD-4B39-939C-E0A42D99C361}"/>
    <cellStyle name="Normal 25_INPUT Allocators" xfId="28824" xr:uid="{B61BD48F-E605-405F-9D00-A52124045461}"/>
    <cellStyle name="Normal 26" xfId="28825" xr:uid="{B72A6325-C36F-4E0E-A695-1C7A692EFEA7}"/>
    <cellStyle name="Normal 26 10" xfId="28826" xr:uid="{686E228B-4427-4A39-B506-456F9D0EDD5E}"/>
    <cellStyle name="Normal 26 10 2" xfId="28827" xr:uid="{7B35C659-BBD3-4BCD-B831-B006AA51427A}"/>
    <cellStyle name="Normal 26 10 3" xfId="28828" xr:uid="{379B112E-3BBB-4F18-8437-6E13B2FF8364}"/>
    <cellStyle name="Normal 26 10 4" xfId="28829" xr:uid="{A241AF8E-0A57-4ADD-BE9A-36A663A24B63}"/>
    <cellStyle name="Normal 26 11" xfId="28830" xr:uid="{EE57D3F8-E8B6-4CFF-AD2B-F67A1676B9A6}"/>
    <cellStyle name="Normal 26 12" xfId="28831" xr:uid="{2CFBC8A6-594E-4F9F-B815-1B70F7A4DC4B}"/>
    <cellStyle name="Normal 26 13" xfId="28832" xr:uid="{52E9430E-FE98-4B98-8763-4AF3E358FC8D}"/>
    <cellStyle name="Normal 26 14" xfId="28833" xr:uid="{FC1544C1-AFB5-4955-AE0F-F0CE1F883445}"/>
    <cellStyle name="Normal 26 15" xfId="28834" xr:uid="{8AA82345-42D3-4600-B6D9-2FFF02DE8A62}"/>
    <cellStyle name="Normal 26 16" xfId="28835" xr:uid="{7127EFE0-C846-429B-9A46-887D2CE96D3B}"/>
    <cellStyle name="Normal 26 17" xfId="28836" xr:uid="{EA543052-1407-4462-B948-F23CCE4A2BF0}"/>
    <cellStyle name="Normal 26 18" xfId="28837" xr:uid="{D2D6050D-B8E8-4CF9-95B0-F0C521565D0B}"/>
    <cellStyle name="Normal 26 19" xfId="28838" xr:uid="{9724C544-9E6C-4B10-AA2A-6AE4E5DB0113}"/>
    <cellStyle name="Normal 26 2" xfId="28839" xr:uid="{A65F002B-0D26-4AF3-B101-DE30267F1FF5}"/>
    <cellStyle name="Normal 26 20" xfId="28840" xr:uid="{130C88B3-0577-4454-86FE-839823094831}"/>
    <cellStyle name="Normal 26 3" xfId="28841" xr:uid="{38D42FB4-518C-46FE-B70E-3317E7F88268}"/>
    <cellStyle name="Normal 26 4" xfId="28842" xr:uid="{D36ACB3B-6289-4257-AA71-34F313A5193A}"/>
    <cellStyle name="Normal 26 4 2" xfId="28843" xr:uid="{A2179C9B-C154-41A7-9F6F-2B3AC210271E}"/>
    <cellStyle name="Normal 26 4 2 2" xfId="28844" xr:uid="{730CCA37-6C3F-4C46-88D6-679B41CA91A0}"/>
    <cellStyle name="Normal 26 4 2 3" xfId="28845" xr:uid="{9691F476-2A91-464E-B4BC-534CE9DC100E}"/>
    <cellStyle name="Normal 26 4 2 4" xfId="28846" xr:uid="{7348BF37-6EC6-4E43-8238-BB1F6DBAFEE7}"/>
    <cellStyle name="Normal 26 4 2 5" xfId="28847" xr:uid="{75554B69-5D79-4563-AF6F-3277596037A2}"/>
    <cellStyle name="Normal 26 4 3" xfId="28848" xr:uid="{0E10DE72-9EA0-4965-B977-27ABB88ACC2C}"/>
    <cellStyle name="Normal 26 4 4" xfId="28849" xr:uid="{A88CCAE8-E755-48E8-8FFC-34CBC154C76C}"/>
    <cellStyle name="Normal 26 4 5" xfId="28850" xr:uid="{5CFFB7E6-80AF-422A-B863-9C1B433398AC}"/>
    <cellStyle name="Normal 26 4 6" xfId="28851" xr:uid="{43B8F6F0-EA47-4753-8C78-C525B5BB03A3}"/>
    <cellStyle name="Normal 26 4 7" xfId="28852" xr:uid="{E38EE1DD-C345-4E85-ADC2-697E522E74E6}"/>
    <cellStyle name="Normal 26 4 8" xfId="28853" xr:uid="{254932C4-C8BF-4ECD-9394-7FB80E6501AA}"/>
    <cellStyle name="Normal 26 4 9" xfId="28854" xr:uid="{B0648C2E-C689-4B6F-A19B-9EE41AD2A1F0}"/>
    <cellStyle name="Normal 26 4_Int on Cust Dep" xfId="28855" xr:uid="{AF0AECED-99FF-4132-A238-60637DC316CC}"/>
    <cellStyle name="Normal 26 5" xfId="28856" xr:uid="{2595ABED-72C5-4F69-BCFF-521105A08178}"/>
    <cellStyle name="Normal 26 5 2" xfId="28857" xr:uid="{C1E98866-612F-4BA3-84CB-6D6D65980F24}"/>
    <cellStyle name="Normal 26 5 2 2" xfId="28858" xr:uid="{F2F8BE31-BFE4-41FD-9FB4-7C74E15A8B24}"/>
    <cellStyle name="Normal 26 5 2 3" xfId="28859" xr:uid="{AA0E0219-9FBE-4851-8E37-E5213F68595E}"/>
    <cellStyle name="Normal 26 5 2 4" xfId="28860" xr:uid="{CFCBA542-7136-4C20-92BC-48B5C887CA24}"/>
    <cellStyle name="Normal 26 5 2 5" xfId="28861" xr:uid="{65A75BDB-F364-43CB-A391-AA16AB4625C7}"/>
    <cellStyle name="Normal 26 5 3" xfId="28862" xr:uid="{ADBE6B5D-0D00-4699-86FF-95025ABB6EFC}"/>
    <cellStyle name="Normal 26 5 4" xfId="28863" xr:uid="{1D73A81E-89C2-4247-92D8-FE50F5F40F79}"/>
    <cellStyle name="Normal 26 5 5" xfId="28864" xr:uid="{1E23BCB4-0E86-480E-BA7A-964D499EC7AC}"/>
    <cellStyle name="Normal 26 5 6" xfId="28865" xr:uid="{319BA398-CF1D-4F62-9027-CACD8936C6B4}"/>
    <cellStyle name="Normal 26 5 7" xfId="28866" xr:uid="{4E1458C4-5B88-4D95-B112-03C00F550BFC}"/>
    <cellStyle name="Normal 26 5 8" xfId="28867" xr:uid="{467A0BEE-A1E8-44DA-BCDA-1406007AE9AA}"/>
    <cellStyle name="Normal 26 5 9" xfId="28868" xr:uid="{71E1E7E1-2E0E-4E49-850A-322A3EA21B9D}"/>
    <cellStyle name="Normal 26 5_Int on Cust Dep" xfId="28869" xr:uid="{26D72381-2467-480D-B0ED-91CB6F186A6F}"/>
    <cellStyle name="Normal 26 6" xfId="28870" xr:uid="{91948D47-A880-4969-AC6F-500EDE6300A7}"/>
    <cellStyle name="Normal 26 6 2" xfId="28871" xr:uid="{12F934EB-C5BD-4933-B814-4A943AC5A456}"/>
    <cellStyle name="Normal 26 6 2 2" xfId="28872" xr:uid="{131B6B91-E3D3-4BC8-B32C-CB060F7A808E}"/>
    <cellStyle name="Normal 26 6 2 3" xfId="28873" xr:uid="{A8F5A177-AD74-4984-A0D0-C1C72DE54178}"/>
    <cellStyle name="Normal 26 6 2 4" xfId="28874" xr:uid="{4F60E800-215D-4418-B926-F915CDD8D9C4}"/>
    <cellStyle name="Normal 26 6 2 5" xfId="28875" xr:uid="{E42B13C9-D8F4-46A3-B29F-94914E221956}"/>
    <cellStyle name="Normal 26 6 3" xfId="28876" xr:uid="{DE7AC98D-1F35-4485-A297-E0616CF36F10}"/>
    <cellStyle name="Normal 26 6 4" xfId="28877" xr:uid="{8D349178-C430-42D9-B44A-0E2F20E530B2}"/>
    <cellStyle name="Normal 26 6 5" xfId="28878" xr:uid="{96ECB594-C8C7-4D46-8119-D63933FC63C0}"/>
    <cellStyle name="Normal 26 6 6" xfId="28879" xr:uid="{6FB5121A-DC0D-44BE-B5DD-B60D4FCBC350}"/>
    <cellStyle name="Normal 26 6 7" xfId="28880" xr:uid="{5ED9D3E6-239F-4D62-8C8B-2558C8443564}"/>
    <cellStyle name="Normal 26 6 8" xfId="28881" xr:uid="{63F18931-ADD2-47E9-B0D1-983A57EC9222}"/>
    <cellStyle name="Normal 26 6 9" xfId="28882" xr:uid="{74E183D9-E69B-49FD-B635-11C5CF16A7A0}"/>
    <cellStyle name="Normal 26 6_Int on Cust Dep" xfId="28883" xr:uid="{6071193F-C976-4FAA-80D1-3C08A44E206D}"/>
    <cellStyle name="Normal 26 7" xfId="28884" xr:uid="{0E2606CB-505A-477F-929C-7A42080A4081}"/>
    <cellStyle name="Normal 26 7 2" xfId="28885" xr:uid="{D93D5045-E7C7-4D12-BA6C-D508681F1404}"/>
    <cellStyle name="Normal 26 7 2 2" xfId="28886" xr:uid="{57CFF4B3-DC6B-4DAC-B6EE-5B1D385242E6}"/>
    <cellStyle name="Normal 26 7 2 3" xfId="28887" xr:uid="{058C6728-4C34-4AF1-83D2-59F0B8B905E8}"/>
    <cellStyle name="Normal 26 7 2 4" xfId="28888" xr:uid="{337D39A0-BF0E-4CE0-A483-5A03313C9A7C}"/>
    <cellStyle name="Normal 26 7 2 5" xfId="28889" xr:uid="{B053A001-C8C1-4CF6-A8CB-2C77CD9647E5}"/>
    <cellStyle name="Normal 26 7 3" xfId="28890" xr:uid="{A361A19D-FDAC-4B4B-ABEB-2BEAE7D0544E}"/>
    <cellStyle name="Normal 26 7 4" xfId="28891" xr:uid="{3FFD65FD-A49F-4323-AE6B-789D129B91D1}"/>
    <cellStyle name="Normal 26 7 5" xfId="28892" xr:uid="{EBC3DFA2-6DC6-4D77-9F35-BBEDC8D7E1E1}"/>
    <cellStyle name="Normal 26 7 6" xfId="28893" xr:uid="{13222153-E231-42C4-8920-E71BAC05965F}"/>
    <cellStyle name="Normal 26 7 7" xfId="28894" xr:uid="{4AAFD5AB-D1E9-4101-AD26-A9165719DFA1}"/>
    <cellStyle name="Normal 26 7 8" xfId="28895" xr:uid="{80E622DD-E9A1-467E-80E7-559CD5B252BB}"/>
    <cellStyle name="Normal 26 7 9" xfId="28896" xr:uid="{5086AD9F-0FAB-4AA6-84A4-2A3260597EE8}"/>
    <cellStyle name="Normal 26 7_Int on Cust Dep" xfId="28897" xr:uid="{CB7EDE24-4A85-4B0D-9EB0-6DC27FCDE6CF}"/>
    <cellStyle name="Normal 26 8" xfId="28898" xr:uid="{530AFCA0-43B5-40C2-BB3F-CF5336AFD5FE}"/>
    <cellStyle name="Normal 26 8 2" xfId="28899" xr:uid="{719C0158-AC17-46FF-9955-45B25C2F995E}"/>
    <cellStyle name="Normal 26 8 2 2" xfId="28900" xr:uid="{619F59E7-E2F5-43D4-8E79-458888D0AA7D}"/>
    <cellStyle name="Normal 26 8 2 3" xfId="28901" xr:uid="{559D0629-7ADF-4C81-924A-680A0625ABB2}"/>
    <cellStyle name="Normal 26 8 2 4" xfId="28902" xr:uid="{EA33606F-71C6-4AE2-936B-7345D14EE1E1}"/>
    <cellStyle name="Normal 26 8 2 5" xfId="28903" xr:uid="{9CCECE8F-9C61-46F4-852F-A71F3081F5CD}"/>
    <cellStyle name="Normal 26 8 3" xfId="28904" xr:uid="{CEE5248D-DAE7-4BDB-9157-D6491318E161}"/>
    <cellStyle name="Normal 26 8 4" xfId="28905" xr:uid="{7FF2A817-656C-4A8B-BB41-7B9C6E1DB45B}"/>
    <cellStyle name="Normal 26 8 5" xfId="28906" xr:uid="{88B6718D-651C-41A9-A073-037015F97317}"/>
    <cellStyle name="Normal 26 8 6" xfId="28907" xr:uid="{F3CD531D-E802-4F1B-B829-63AF7983E859}"/>
    <cellStyle name="Normal 26 8 7" xfId="28908" xr:uid="{CB172F64-7008-4302-8187-0DDC2DD1F343}"/>
    <cellStyle name="Normal 26 8 8" xfId="28909" xr:uid="{3E76F0B5-CEDE-441A-8122-79D9D637DDE5}"/>
    <cellStyle name="Normal 26 8 9" xfId="28910" xr:uid="{80A598C7-D0F5-4674-9729-9DF0409C0254}"/>
    <cellStyle name="Normal 26 8_Int on Cust Dep" xfId="28911" xr:uid="{C68B8ECE-2EB2-47D5-B862-3D732FDA5388}"/>
    <cellStyle name="Normal 26 9" xfId="28912" xr:uid="{B81E68CA-C7F3-49A3-A902-55712299D59D}"/>
    <cellStyle name="Normal 26 9 2" xfId="28913" xr:uid="{732F0FD6-0941-498F-A094-86B1AF7E39E9}"/>
    <cellStyle name="Normal 26 9 3" xfId="28914" xr:uid="{5A366E94-F6E7-4CCD-9CFF-3A2A736D4298}"/>
    <cellStyle name="Normal 26 9 4" xfId="28915" xr:uid="{D29F63D3-BD25-4168-8CB1-BBA64B001859}"/>
    <cellStyle name="Normal 26 9 5" xfId="28916" xr:uid="{80D37B0B-DD03-4184-8493-EFF96E29C105}"/>
    <cellStyle name="Normal 26_INPUT Allocators" xfId="28917" xr:uid="{3C2E855D-ADC5-4A60-8102-E10AE068BF6C}"/>
    <cellStyle name="Normal 27" xfId="28918" xr:uid="{FDB8AA90-6E1A-4C72-BACE-6C1A0241B76C}"/>
    <cellStyle name="Normal 27 2" xfId="28919" xr:uid="{1680A8BD-BA18-4D7F-AFA6-01F11EA364D8}"/>
    <cellStyle name="Normal 27 3" xfId="28920" xr:uid="{319CF966-0AC3-4319-91CB-458ABCD31B58}"/>
    <cellStyle name="Normal 27 4" xfId="28921" xr:uid="{4B8A7530-C36B-40AD-82EA-09F5556B946B}"/>
    <cellStyle name="Normal 27 5" xfId="28922" xr:uid="{5322518A-B75E-45CD-9D8B-F692312796FD}"/>
    <cellStyle name="Normal 27_INPUT Allocators" xfId="28923" xr:uid="{012C6BB1-CAB8-4101-B32F-C7DBAD7D97E4}"/>
    <cellStyle name="Normal 28" xfId="28924" xr:uid="{D4A05C9A-EDDE-4904-93A9-3AC6BD65745D}"/>
    <cellStyle name="Normal 28 2" xfId="28925" xr:uid="{50851436-ECF7-4E6B-B34E-C22ADBF489B4}"/>
    <cellStyle name="Normal 28 3" xfId="28926" xr:uid="{DC2BA5DF-D5DC-41FE-B109-A19769587CD7}"/>
    <cellStyle name="Normal 28 4" xfId="28927" xr:uid="{CB3A5606-3E33-47E9-88F9-CEE1C08D9D2D}"/>
    <cellStyle name="Normal 28 5" xfId="28928" xr:uid="{3529D837-278E-4554-8A31-614DB68ED9FE}"/>
    <cellStyle name="Normal 28 6" xfId="28929" xr:uid="{5577D429-7253-4913-A3DA-4840CD369EE6}"/>
    <cellStyle name="Normal 28 7" xfId="28930" xr:uid="{7CA342C2-AF1B-4B09-9468-A3289CBA13D6}"/>
    <cellStyle name="Normal 28_INPUT Allocators" xfId="28931" xr:uid="{7DA10563-D891-47F0-B249-E8C00E7657F2}"/>
    <cellStyle name="Normal 29" xfId="28932" xr:uid="{7F3F2170-92D4-49AD-BE35-E497FCB197D9}"/>
    <cellStyle name="Normal 29 2" xfId="28933" xr:uid="{9E8E2163-AB1E-435F-A442-F5BF6773E602}"/>
    <cellStyle name="Normal 29 2 2" xfId="28934" xr:uid="{AE28F603-70FB-4142-82EF-6F9E6D76A54B}"/>
    <cellStyle name="Normal 29 2 2 2" xfId="28935" xr:uid="{1B67E12B-DBA7-417C-8CB6-750111B34F19}"/>
    <cellStyle name="Normal 29 2 2 2 10" xfId="28936" xr:uid="{493589F9-8A6E-48EA-8F5C-47D7BE8806C2}"/>
    <cellStyle name="Normal 29 2 2 2 11" xfId="28937" xr:uid="{FF3E705D-ADDB-4EAC-95C2-DE6704CA8295}"/>
    <cellStyle name="Normal 29 2 2 2 12" xfId="28938" xr:uid="{013F892A-2252-46D3-9047-1383EEDB05B4}"/>
    <cellStyle name="Normal 29 2 2 2 13" xfId="28939" xr:uid="{BA491B2C-F19E-4C6E-B52B-5E6A4635A9EB}"/>
    <cellStyle name="Normal 29 2 2 2 14" xfId="28940" xr:uid="{848597C7-C0F1-4301-8BDE-C27D32B7B930}"/>
    <cellStyle name="Normal 29 2 2 2 15" xfId="28941" xr:uid="{2180ED0B-6CE1-4CD3-8E7F-59DEC98425E0}"/>
    <cellStyle name="Normal 29 2 2 2 2" xfId="28942" xr:uid="{886C812A-D421-4525-8F3F-C15BEE16F866}"/>
    <cellStyle name="Normal 29 2 2 2 2 2" xfId="28943" xr:uid="{E87599E4-D8CF-41AC-8104-A0EB5951403E}"/>
    <cellStyle name="Normal 29 2 2 2 2 2 2" xfId="28944" xr:uid="{E663A5A8-809B-4FFF-81B9-DE8F5AC8E7B5}"/>
    <cellStyle name="Normal 29 2 2 2 2 2 3" xfId="28945" xr:uid="{B8720942-195E-4BC7-8805-BA3DD3AB5387}"/>
    <cellStyle name="Normal 29 2 2 2 2 2 4" xfId="28946" xr:uid="{5B500E09-49AE-46DE-88A8-D1884B03D401}"/>
    <cellStyle name="Normal 29 2 2 2 2 2 5" xfId="28947" xr:uid="{9B1A07E4-68BF-43D0-9A4B-9ECD8D99F406}"/>
    <cellStyle name="Normal 29 2 2 2 2 3" xfId="28948" xr:uid="{1D6E2B52-7BF5-4632-9008-4C646A624984}"/>
    <cellStyle name="Normal 29 2 2 2 2 4" xfId="28949" xr:uid="{B1AAE20D-BA05-43C6-A6C6-A6C17C29A302}"/>
    <cellStyle name="Normal 29 2 2 2 2 5" xfId="28950" xr:uid="{B89E1E90-9155-4A62-8C0E-BE39A579EAE6}"/>
    <cellStyle name="Normal 29 2 2 2 2 6" xfId="28951" xr:uid="{1A16BBC3-A6DF-46DF-A36F-0A31411A9FB3}"/>
    <cellStyle name="Normal 29 2 2 2 2 7" xfId="28952" xr:uid="{C47B0D79-1201-4A8E-8EF9-FDC9001F98AC}"/>
    <cellStyle name="Normal 29 2 2 2 2 8" xfId="28953" xr:uid="{BEEEC2D5-935B-4357-87AF-EFAD4FD531FA}"/>
    <cellStyle name="Normal 29 2 2 2 2 9" xfId="28954" xr:uid="{A410AFD2-7A50-46A9-8C5C-72C563EB779C}"/>
    <cellStyle name="Normal 29 2 2 2 2_Int on Cust Dep" xfId="28955" xr:uid="{644F6DB7-6D4D-491F-AE3F-DCBDCC142A03}"/>
    <cellStyle name="Normal 29 2 2 2 3" xfId="28956" xr:uid="{A5D4B439-7A53-4C53-83E1-A7C671C7015A}"/>
    <cellStyle name="Normal 29 2 2 2 3 2" xfId="28957" xr:uid="{DBE70923-A703-464B-90B3-C6008D2F0E95}"/>
    <cellStyle name="Normal 29 2 2 2 3 2 2" xfId="28958" xr:uid="{50475D1E-D0AD-4B13-B490-147BD44F2D61}"/>
    <cellStyle name="Normal 29 2 2 2 3 2 3" xfId="28959" xr:uid="{35FBE55C-DA46-4053-87A1-EEE5E8782AE7}"/>
    <cellStyle name="Normal 29 2 2 2 3 2 4" xfId="28960" xr:uid="{D582D204-29F4-4BE9-9C09-47A3A58BE1BD}"/>
    <cellStyle name="Normal 29 2 2 2 3 2 5" xfId="28961" xr:uid="{F6A6B614-90AE-4C7F-8DCA-FAA94AB24FEA}"/>
    <cellStyle name="Normal 29 2 2 2 3 3" xfId="28962" xr:uid="{A7891520-B5CB-4D28-9343-C8636D2D6FC3}"/>
    <cellStyle name="Normal 29 2 2 2 3 4" xfId="28963" xr:uid="{0449494A-0258-4063-9328-27A7AB1B5008}"/>
    <cellStyle name="Normal 29 2 2 2 3 5" xfId="28964" xr:uid="{E79A1B91-5386-4E4F-B96D-B3E7329401CF}"/>
    <cellStyle name="Normal 29 2 2 2 3 6" xfId="28965" xr:uid="{44EA2769-F026-41F9-8A5E-0E6367A20D0D}"/>
    <cellStyle name="Normal 29 2 2 2 3 7" xfId="28966" xr:uid="{1CE738AC-2BA4-4B27-AD98-3A9E6CB3E53C}"/>
    <cellStyle name="Normal 29 2 2 2 3 8" xfId="28967" xr:uid="{ACCB9C90-32F5-434E-802E-7C11281BF35F}"/>
    <cellStyle name="Normal 29 2 2 2 3 9" xfId="28968" xr:uid="{4AB4656C-F602-4107-9126-28AE428B1CF8}"/>
    <cellStyle name="Normal 29 2 2 2 3_Int on Cust Dep" xfId="28969" xr:uid="{35BCBE25-CCA0-4BA7-9008-907E8C2E2D52}"/>
    <cellStyle name="Normal 29 2 2 2 4" xfId="28970" xr:uid="{0FE5F925-D4E5-4D74-AB1B-D0A2590B1938}"/>
    <cellStyle name="Normal 29 2 2 2 4 2" xfId="28971" xr:uid="{2B15E4D2-0557-4B87-987B-3D7301A8F54D}"/>
    <cellStyle name="Normal 29 2 2 2 4 3" xfId="28972" xr:uid="{94EFF6E6-661C-4AD6-B926-4CE0CE33528C}"/>
    <cellStyle name="Normal 29 2 2 2 4 4" xfId="28973" xr:uid="{9E97A30B-11A8-4582-AB6E-BEE0251FFDAE}"/>
    <cellStyle name="Normal 29 2 2 2 4 5" xfId="28974" xr:uid="{D0BADDF9-5F75-4AD9-B5BF-8BB80AD37FB6}"/>
    <cellStyle name="Normal 29 2 2 2 5" xfId="28975" xr:uid="{CA86A399-19D5-4038-9CC5-E4F63B62EA35}"/>
    <cellStyle name="Normal 29 2 2 2 5 2" xfId="28976" xr:uid="{F19FAEA5-D196-4A12-AF15-04C907E5AE6D}"/>
    <cellStyle name="Normal 29 2 2 2 5 3" xfId="28977" xr:uid="{90C494FC-9746-4458-94A9-A39015A54DDE}"/>
    <cellStyle name="Normal 29 2 2 2 5 4" xfId="28978" xr:uid="{FD9D11CF-8862-46C3-AD26-A093CF34AA78}"/>
    <cellStyle name="Normal 29 2 2 2 6" xfId="28979" xr:uid="{86DFC5C7-712E-46FB-B0C0-475CBF801534}"/>
    <cellStyle name="Normal 29 2 2 2 7" xfId="28980" xr:uid="{807C69FE-03CA-4CCB-9E4F-DF6BA696E223}"/>
    <cellStyle name="Normal 29 2 2 2 8" xfId="28981" xr:uid="{6AE69600-8707-480E-A68C-11B77B4DF781}"/>
    <cellStyle name="Normal 29 2 2 2 9" xfId="28982" xr:uid="{C1101D40-1A41-4B84-9805-5E27F8D47421}"/>
    <cellStyle name="Normal 29 2 2 2_INPUT Allocators" xfId="28983" xr:uid="{46A4F5FF-6EF0-4FA7-B457-A1344A557188}"/>
    <cellStyle name="Normal 29 2 2_INPUT Allocators" xfId="28984" xr:uid="{A0567B25-C19A-444F-8C47-4C46EC51122A}"/>
    <cellStyle name="Normal 29 2 3" xfId="28985" xr:uid="{6C130DE8-817C-4E1E-A20B-6FD15D715979}"/>
    <cellStyle name="Normal 29 2 3 10" xfId="28986" xr:uid="{92543B97-D7F8-42D9-8A2E-96B578BE21BE}"/>
    <cellStyle name="Normal 29 2 3 11" xfId="28987" xr:uid="{73834B91-5270-4917-9B29-CD1DFA192128}"/>
    <cellStyle name="Normal 29 2 3 12" xfId="28988" xr:uid="{4329900F-0D7D-4633-BD06-DA13EB4320FC}"/>
    <cellStyle name="Normal 29 2 3 13" xfId="28989" xr:uid="{5BB803E6-0C42-44F2-8458-056FB0CAFCBC}"/>
    <cellStyle name="Normal 29 2 3 14" xfId="28990" xr:uid="{C98D00D2-2472-4717-B223-AB7A6661D178}"/>
    <cellStyle name="Normal 29 2 3 15" xfId="28991" xr:uid="{8A958B99-D4C7-42C0-BA2D-335D650FC885}"/>
    <cellStyle name="Normal 29 2 3 2" xfId="28992" xr:uid="{76EC6FB3-044D-4AC9-B133-E71DB9AFADF6}"/>
    <cellStyle name="Normal 29 2 3 2 2" xfId="28993" xr:uid="{1AF9FA6E-BE5F-46A2-B432-02E911235C6B}"/>
    <cellStyle name="Normal 29 2 3 2 2 2" xfId="28994" xr:uid="{2F2732E1-6A28-4596-BA42-D414DB57B68D}"/>
    <cellStyle name="Normal 29 2 3 2 2 3" xfId="28995" xr:uid="{0E06AD31-0351-4DC1-A013-01DD94D6329B}"/>
    <cellStyle name="Normal 29 2 3 2 2 4" xfId="28996" xr:uid="{91CD1796-5649-4F23-8131-E07F7A6D6973}"/>
    <cellStyle name="Normal 29 2 3 2 2 5" xfId="28997" xr:uid="{FF073D74-CEDB-426A-AA7E-F3564B88670C}"/>
    <cellStyle name="Normal 29 2 3 2 3" xfId="28998" xr:uid="{6AD9710B-B36C-4FF7-B6CF-8E2E38303849}"/>
    <cellStyle name="Normal 29 2 3 2 4" xfId="28999" xr:uid="{BD45E04D-2ABE-44D6-8FC2-3360CD0661E6}"/>
    <cellStyle name="Normal 29 2 3 2 5" xfId="29000" xr:uid="{361F2A38-FB4C-42D2-B2F6-C1CA3A931C88}"/>
    <cellStyle name="Normal 29 2 3 2 6" xfId="29001" xr:uid="{74429936-2D71-47F6-97E1-486CB39A7E48}"/>
    <cellStyle name="Normal 29 2 3 2 7" xfId="29002" xr:uid="{983E6490-0FE9-4A97-B83B-CF5B96E9BB91}"/>
    <cellStyle name="Normal 29 2 3 2 8" xfId="29003" xr:uid="{1DFE69AD-4260-4D90-B98C-468AC22DFCB3}"/>
    <cellStyle name="Normal 29 2 3 2 9" xfId="29004" xr:uid="{4ABB1A08-9319-4260-8470-6A5C32DADB1A}"/>
    <cellStyle name="Normal 29 2 3 2_Int on Cust Dep" xfId="29005" xr:uid="{1C06F18F-4D1A-4562-9389-25551449F05B}"/>
    <cellStyle name="Normal 29 2 3 3" xfId="29006" xr:uid="{211D002D-9FBA-46B7-84EF-F0C39EF63DE6}"/>
    <cellStyle name="Normal 29 2 3 3 2" xfId="29007" xr:uid="{23807F35-1290-4DBD-87C3-8D0C142371B5}"/>
    <cellStyle name="Normal 29 2 3 3 2 2" xfId="29008" xr:uid="{2CD1E83B-8DED-48D0-BFD6-CA8E4EA8E21F}"/>
    <cellStyle name="Normal 29 2 3 3 2 3" xfId="29009" xr:uid="{23D76B12-B070-49B4-91A9-03FED7A4160B}"/>
    <cellStyle name="Normal 29 2 3 3 2 4" xfId="29010" xr:uid="{9BDC1D35-99AF-4D70-B473-0B7997923C15}"/>
    <cellStyle name="Normal 29 2 3 3 2 5" xfId="29011" xr:uid="{9F180ACD-49C1-481D-B026-6765C3A3AD67}"/>
    <cellStyle name="Normal 29 2 3 3 3" xfId="29012" xr:uid="{B9DA973E-BC0F-46D4-BE77-50572414B662}"/>
    <cellStyle name="Normal 29 2 3 3 4" xfId="29013" xr:uid="{FF41F8D7-D842-4C5C-A8BB-D03E51796408}"/>
    <cellStyle name="Normal 29 2 3 3 5" xfId="29014" xr:uid="{84E9BB80-CCAD-4C50-8259-C1CE84810428}"/>
    <cellStyle name="Normal 29 2 3 3 6" xfId="29015" xr:uid="{939B3CF9-19BB-4E89-9325-1921C49393C6}"/>
    <cellStyle name="Normal 29 2 3 3 7" xfId="29016" xr:uid="{AAFD3B1E-24F1-45CC-963A-2D423AEFE5A5}"/>
    <cellStyle name="Normal 29 2 3 3 8" xfId="29017" xr:uid="{60B6D414-8B78-4FAB-A9E5-1A664384DED9}"/>
    <cellStyle name="Normal 29 2 3 3 9" xfId="29018" xr:uid="{D087980F-DAEF-4DF2-8E51-1A928FDDD32D}"/>
    <cellStyle name="Normal 29 2 3 3_Int on Cust Dep" xfId="29019" xr:uid="{C926B277-C6D3-489E-AC78-A1093F973E36}"/>
    <cellStyle name="Normal 29 2 3 4" xfId="29020" xr:uid="{B93E82EB-58F1-4F4F-8285-B5270FF0B5F4}"/>
    <cellStyle name="Normal 29 2 3 4 2" xfId="29021" xr:uid="{04A7D76D-DE29-4EAB-8EF0-2DE945B23A15}"/>
    <cellStyle name="Normal 29 2 3 4 3" xfId="29022" xr:uid="{D52CECAA-9242-4285-84F3-296DF271A8A2}"/>
    <cellStyle name="Normal 29 2 3 4 4" xfId="29023" xr:uid="{B31697C4-E57F-4F4D-BA15-14CE0B90B288}"/>
    <cellStyle name="Normal 29 2 3 4 5" xfId="29024" xr:uid="{28A63924-0112-4620-8300-84724097621B}"/>
    <cellStyle name="Normal 29 2 3 5" xfId="29025" xr:uid="{DA0ACEB4-D701-4B51-9E4A-82BC590D5EE0}"/>
    <cellStyle name="Normal 29 2 3 5 2" xfId="29026" xr:uid="{E867DF9D-8C6C-49E2-89B5-B6238B9D2FBD}"/>
    <cellStyle name="Normal 29 2 3 5 3" xfId="29027" xr:uid="{9292F61F-5DA4-4945-B9BA-986FCC0ABC20}"/>
    <cellStyle name="Normal 29 2 3 5 4" xfId="29028" xr:uid="{89D7B0DA-4DBE-4024-BB5E-C1B3E07E01E7}"/>
    <cellStyle name="Normal 29 2 3 6" xfId="29029" xr:uid="{D2A4EAA3-7F38-432F-B35D-8F6E470442E0}"/>
    <cellStyle name="Normal 29 2 3 7" xfId="29030" xr:uid="{672D9FD7-7B4F-4E44-A499-67EBD2C3F496}"/>
    <cellStyle name="Normal 29 2 3 8" xfId="29031" xr:uid="{4C606DC8-5DCE-4B46-8D5A-72A834C469BC}"/>
    <cellStyle name="Normal 29 2 3 9" xfId="29032" xr:uid="{2A65969B-AE70-4B49-8845-D007573789A5}"/>
    <cellStyle name="Normal 29 2 3_INPUT Allocators" xfId="29033" xr:uid="{A451590A-F8A0-4E5F-92F2-9AB87ECB13A4}"/>
    <cellStyle name="Normal 29 2 4" xfId="29034" xr:uid="{2C1AFB8F-462F-4965-88DF-83DB3395434A}"/>
    <cellStyle name="Normal 29 2 4 10" xfId="29035" xr:uid="{359BEEF0-FACC-497D-AE7F-6FC60B826829}"/>
    <cellStyle name="Normal 29 2 4 11" xfId="29036" xr:uid="{8C8CC11F-F0CA-4DF2-935A-0244B585D488}"/>
    <cellStyle name="Normal 29 2 4 12" xfId="29037" xr:uid="{A59AFF08-1572-4C78-BEA3-C97F1D43E4FC}"/>
    <cellStyle name="Normal 29 2 4 13" xfId="29038" xr:uid="{A19864AD-BF98-4C6D-83AC-786EC7481B91}"/>
    <cellStyle name="Normal 29 2 4 14" xfId="29039" xr:uid="{BBCBA437-F214-426E-94EC-A095E9F02BCC}"/>
    <cellStyle name="Normal 29 2 4 15" xfId="29040" xr:uid="{63E63EC6-7894-4EB9-B6CA-84FDA4E4033A}"/>
    <cellStyle name="Normal 29 2 4 2" xfId="29041" xr:uid="{06B42E36-D8FB-41BA-AFB9-F80A2FD1F52B}"/>
    <cellStyle name="Normal 29 2 4 2 2" xfId="29042" xr:uid="{C84B41FF-D3E4-4549-9B83-BFA5E0DC9CA2}"/>
    <cellStyle name="Normal 29 2 4 2 2 2" xfId="29043" xr:uid="{55EE70BF-C284-4AFC-95CB-A684C75ACF3F}"/>
    <cellStyle name="Normal 29 2 4 2 2 3" xfId="29044" xr:uid="{2F8F5925-EF53-4EE9-BC10-F8F9D338F685}"/>
    <cellStyle name="Normal 29 2 4 2 2 4" xfId="29045" xr:uid="{07514BD8-414A-4C78-AC06-117FEA70F808}"/>
    <cellStyle name="Normal 29 2 4 2 2 5" xfId="29046" xr:uid="{98ED65CC-C19D-417F-8D8D-596BF5C6081B}"/>
    <cellStyle name="Normal 29 2 4 2 3" xfId="29047" xr:uid="{5EF6C277-2CFC-48AF-8B67-19DC953410D7}"/>
    <cellStyle name="Normal 29 2 4 2 4" xfId="29048" xr:uid="{0AAB3660-4C02-4E2D-A8EA-70472F13E093}"/>
    <cellStyle name="Normal 29 2 4 2 5" xfId="29049" xr:uid="{D047B577-5ADF-42DD-9523-10F20B1EF500}"/>
    <cellStyle name="Normal 29 2 4 2 6" xfId="29050" xr:uid="{DE63512A-79E4-486C-92D1-8814EBC4E438}"/>
    <cellStyle name="Normal 29 2 4 2 7" xfId="29051" xr:uid="{BEE6621F-517A-462C-A48D-A8443A9DE758}"/>
    <cellStyle name="Normal 29 2 4 2 8" xfId="29052" xr:uid="{D6F3EAED-7005-4B05-AD1F-29FE31C8A179}"/>
    <cellStyle name="Normal 29 2 4 2 9" xfId="29053" xr:uid="{3B8BB16B-1E78-4EA7-A438-E5BF24E9521C}"/>
    <cellStyle name="Normal 29 2 4 2_Int on Cust Dep" xfId="29054" xr:uid="{F15B2031-2ED1-4E3E-B62A-3E0761AF3526}"/>
    <cellStyle name="Normal 29 2 4 3" xfId="29055" xr:uid="{B0E777E6-19EA-41BB-ADCF-C4F9D99912E3}"/>
    <cellStyle name="Normal 29 2 4 3 2" xfId="29056" xr:uid="{CB8C1D0F-DE9F-4ADC-B581-F6DAF106286F}"/>
    <cellStyle name="Normal 29 2 4 3 2 2" xfId="29057" xr:uid="{36347F84-F349-457B-B68A-68FB1FA21DE9}"/>
    <cellStyle name="Normal 29 2 4 3 2 3" xfId="29058" xr:uid="{34B6B44F-89E1-41B5-9748-AD184ABA2041}"/>
    <cellStyle name="Normal 29 2 4 3 2 4" xfId="29059" xr:uid="{7262298F-6922-444E-8FDB-D0D8438B93C0}"/>
    <cellStyle name="Normal 29 2 4 3 2 5" xfId="29060" xr:uid="{02229787-1335-41F7-8AEE-FF4FFA71EEC3}"/>
    <cellStyle name="Normal 29 2 4 3 3" xfId="29061" xr:uid="{9D5BA1E4-3012-456A-A2D7-4CF8D83988A0}"/>
    <cellStyle name="Normal 29 2 4 3 4" xfId="29062" xr:uid="{6946A4A4-D4D3-4285-B25E-669C4757F402}"/>
    <cellStyle name="Normal 29 2 4 3 5" xfId="29063" xr:uid="{9D7FAF83-0F94-4EB1-B9F1-60C57D3BDB8D}"/>
    <cellStyle name="Normal 29 2 4 3 6" xfId="29064" xr:uid="{A66F5F35-878F-4138-9E6C-585306027BA5}"/>
    <cellStyle name="Normal 29 2 4 3 7" xfId="29065" xr:uid="{468C4BDA-5746-4DB5-B0F2-D3145B7B4E58}"/>
    <cellStyle name="Normal 29 2 4 3 8" xfId="29066" xr:uid="{2FE1EAD0-C9FD-466F-A712-5D8EAF6DE439}"/>
    <cellStyle name="Normal 29 2 4 3 9" xfId="29067" xr:uid="{9816A2AA-A655-4A09-B84B-E5CCB9B5BDCB}"/>
    <cellStyle name="Normal 29 2 4 3_Int on Cust Dep" xfId="29068" xr:uid="{A4CC05CE-8EE9-44EC-9F0B-F8A1C717DB69}"/>
    <cellStyle name="Normal 29 2 4 4" xfId="29069" xr:uid="{E1EAA816-28F4-4962-827A-E566C5266965}"/>
    <cellStyle name="Normal 29 2 4 4 2" xfId="29070" xr:uid="{140E1F39-6D06-4365-985B-196B61AE6B10}"/>
    <cellStyle name="Normal 29 2 4 4 3" xfId="29071" xr:uid="{C9D70779-6728-4F1F-B91B-D49BC4B97876}"/>
    <cellStyle name="Normal 29 2 4 4 4" xfId="29072" xr:uid="{F081203C-8A7A-4D53-8037-2CBEC8DAF279}"/>
    <cellStyle name="Normal 29 2 4 4 5" xfId="29073" xr:uid="{3E6BBB8C-026A-4F14-B7B0-83355D8F1882}"/>
    <cellStyle name="Normal 29 2 4 5" xfId="29074" xr:uid="{D09112C7-957E-437E-856D-A8A4817D07D0}"/>
    <cellStyle name="Normal 29 2 4 5 2" xfId="29075" xr:uid="{91F9092F-6AFA-4C07-8443-D7ED5C833BF3}"/>
    <cellStyle name="Normal 29 2 4 5 3" xfId="29076" xr:uid="{E1D57FB6-875F-4D7E-8396-7A292E2F7A39}"/>
    <cellStyle name="Normal 29 2 4 5 4" xfId="29077" xr:uid="{7F797029-E790-4A73-B698-1817CE3208FE}"/>
    <cellStyle name="Normal 29 2 4 6" xfId="29078" xr:uid="{89D07BF1-B9BC-4335-A226-ECC349C833BA}"/>
    <cellStyle name="Normal 29 2 4 7" xfId="29079" xr:uid="{6ACD35BF-4FB1-4AF5-B818-3FEF9E066A7E}"/>
    <cellStyle name="Normal 29 2 4 8" xfId="29080" xr:uid="{67BC1E54-2965-4D46-B977-81BD4D91EA49}"/>
    <cellStyle name="Normal 29 2 4 9" xfId="29081" xr:uid="{01D01150-3F7B-4F97-913D-87C1A8E79868}"/>
    <cellStyle name="Normal 29 2 4_INPUT Allocators" xfId="29082" xr:uid="{B91B607F-CB4A-40FD-ADC4-C413DE3E31EA}"/>
    <cellStyle name="Normal 29 2 5" xfId="29083" xr:uid="{C8A58A3B-15AF-4BAF-890D-A76AE5A9940E}"/>
    <cellStyle name="Normal 29 2 5 10" xfId="29084" xr:uid="{26D778AB-FBE3-471D-A9F0-C88A2E0BB5A0}"/>
    <cellStyle name="Normal 29 2 5 11" xfId="29085" xr:uid="{69574BD7-694F-4C42-A61F-445731314088}"/>
    <cellStyle name="Normal 29 2 5 12" xfId="29086" xr:uid="{BB72FF36-CB89-4D04-88A4-2989397B0E07}"/>
    <cellStyle name="Normal 29 2 5 13" xfId="29087" xr:uid="{19DADE63-94D9-4535-B2FD-BB5BFAA9C884}"/>
    <cellStyle name="Normal 29 2 5 2" xfId="29088" xr:uid="{5B526C89-2D2C-4BA3-91C1-07645C0E173E}"/>
    <cellStyle name="Normal 29 2 5 2 2" xfId="29089" xr:uid="{9BD47C22-3FC5-4278-9654-A322DCBBB32D}"/>
    <cellStyle name="Normal 29 2 5 2 3" xfId="29090" xr:uid="{9D0D1546-FCC5-4CF6-9AC1-A7FB612EF2F3}"/>
    <cellStyle name="Normal 29 2 5 2 4" xfId="29091" xr:uid="{40F2A7CE-FA0A-486D-9522-BACC1A94FBA9}"/>
    <cellStyle name="Normal 29 2 5 2 5" xfId="29092" xr:uid="{30393AA1-1E88-4D84-844E-CC624C9533E0}"/>
    <cellStyle name="Normal 29 2 5 3" xfId="29093" xr:uid="{72425BAF-3059-426F-ABF4-9D4C19EE5A3D}"/>
    <cellStyle name="Normal 29 2 5 3 2" xfId="29094" xr:uid="{F1CAF6DF-5CF1-4641-BB76-31A5D80EDCD0}"/>
    <cellStyle name="Normal 29 2 5 3 3" xfId="29095" xr:uid="{8C44EDE2-ACF2-4437-932E-A777BA7489F6}"/>
    <cellStyle name="Normal 29 2 5 3 4" xfId="29096" xr:uid="{DA3E401C-1E84-4E31-A3C1-AF21FE3C60FC}"/>
    <cellStyle name="Normal 29 2 5 4" xfId="29097" xr:uid="{450980D0-E22F-41A9-ABE9-E34F233CED03}"/>
    <cellStyle name="Normal 29 2 5 5" xfId="29098" xr:uid="{0284DB07-52DB-4FB8-9167-25FD09A390BA}"/>
    <cellStyle name="Normal 29 2 5 6" xfId="29099" xr:uid="{115B2E0E-DE37-42D2-81ED-C5978234AD24}"/>
    <cellStyle name="Normal 29 2 5 7" xfId="29100" xr:uid="{A6A643E8-D6F6-466F-BA90-7793EC795069}"/>
    <cellStyle name="Normal 29 2 5 8" xfId="29101" xr:uid="{1F9912C1-4148-48B5-A3AD-92C34066DB30}"/>
    <cellStyle name="Normal 29 2 5 9" xfId="29102" xr:uid="{C8E66849-2A9B-4128-9B31-C3137EAD99BD}"/>
    <cellStyle name="Normal 29 2 5_Int on Cust Dep" xfId="29103" xr:uid="{B2E6091D-83C8-4AC5-87A7-2A9556662584}"/>
    <cellStyle name="Normal 29 2 6" xfId="29104" xr:uid="{F59B739E-0475-41C2-AB1B-825ECB0002A7}"/>
    <cellStyle name="Normal 29 2 6 10" xfId="29105" xr:uid="{8929FFB7-6A91-4F71-A9EA-18C1502C5267}"/>
    <cellStyle name="Normal 29 2 6 11" xfId="29106" xr:uid="{029D6906-BC34-4ABA-94E7-08A543D2539B}"/>
    <cellStyle name="Normal 29 2 6 12" xfId="29107" xr:uid="{FCB661C4-4D78-4DB3-B3D0-1DCCA56BA99D}"/>
    <cellStyle name="Normal 29 2 6 13" xfId="29108" xr:uid="{EF4754C6-7CAB-4E9E-A42C-B2833259C209}"/>
    <cellStyle name="Normal 29 2 6 2" xfId="29109" xr:uid="{6998488A-09FA-4D0D-9370-7A0D8B7CA2CC}"/>
    <cellStyle name="Normal 29 2 6 2 2" xfId="29110" xr:uid="{2489A2E1-BA77-41B9-BD38-9A18722B0407}"/>
    <cellStyle name="Normal 29 2 6 2 3" xfId="29111" xr:uid="{4723B018-7C84-4CDD-832C-270AE5FB5CD8}"/>
    <cellStyle name="Normal 29 2 6 2 4" xfId="29112" xr:uid="{6D22889C-A095-40A3-8E17-6F0C852E4824}"/>
    <cellStyle name="Normal 29 2 6 2 5" xfId="29113" xr:uid="{71114BF4-8D20-463E-8E37-BD4A797EDA17}"/>
    <cellStyle name="Normal 29 2 6 3" xfId="29114" xr:uid="{125FE478-6B5C-489E-A1E7-0A7E7112BC70}"/>
    <cellStyle name="Normal 29 2 6 3 2" xfId="29115" xr:uid="{CD63C27D-B227-4EC2-9073-13B853ED3279}"/>
    <cellStyle name="Normal 29 2 6 3 3" xfId="29116" xr:uid="{A7DB37D7-2203-4B17-9E5A-98EF92AA6EF5}"/>
    <cellStyle name="Normal 29 2 6 3 4" xfId="29117" xr:uid="{A5E875E2-C930-4973-9B69-A8E12EAC3DC1}"/>
    <cellStyle name="Normal 29 2 6 4" xfId="29118" xr:uid="{E6A9E2F6-0E9E-4C4A-A0D4-A3357ECBC4B7}"/>
    <cellStyle name="Normal 29 2 6 5" xfId="29119" xr:uid="{363D50BA-FA62-478B-955C-BDF7DD57C738}"/>
    <cellStyle name="Normal 29 2 6 6" xfId="29120" xr:uid="{4FAF5FDD-B262-4B6E-B4EF-C6B695E5D65B}"/>
    <cellStyle name="Normal 29 2 6 7" xfId="29121" xr:uid="{3D06E15D-6FE2-48C5-931B-688228224E5E}"/>
    <cellStyle name="Normal 29 2 6 8" xfId="29122" xr:uid="{B10DB278-9681-478B-B7AD-413375E0DD7B}"/>
    <cellStyle name="Normal 29 2 6 9" xfId="29123" xr:uid="{B90F4BEA-B099-404F-86ED-157003AE6EDD}"/>
    <cellStyle name="Normal 29 2 6_Int on Cust Dep" xfId="29124" xr:uid="{3A4D8523-F527-4577-AE2D-FBD0BC23A0E5}"/>
    <cellStyle name="Normal 29 2_INPUT Allocators" xfId="29125" xr:uid="{A5861E17-B98D-4BB3-94FA-E13CE232CAF2}"/>
    <cellStyle name="Normal 29 3" xfId="29126" xr:uid="{F0911E5E-CEBA-4D33-83D8-132EC958B578}"/>
    <cellStyle name="Normal 29 3 2" xfId="29127" xr:uid="{4D827C24-B25C-4A77-B9A6-891CE8707A63}"/>
    <cellStyle name="Normal 29 3 2 2" xfId="29128" xr:uid="{DC4AFF8A-022A-46AC-8777-D598F01C1CE2}"/>
    <cellStyle name="Normal 29 3 2 2 10" xfId="29129" xr:uid="{3473EF6A-ACD3-4E12-9135-F1DE9F4C980D}"/>
    <cellStyle name="Normal 29 3 2 2 11" xfId="29130" xr:uid="{9CD81940-EC1E-4129-A9E8-DB80BF059695}"/>
    <cellStyle name="Normal 29 3 2 2 12" xfId="29131" xr:uid="{B907998F-4197-4230-B5A7-9EA56B7DE04A}"/>
    <cellStyle name="Normal 29 3 2 2 13" xfId="29132" xr:uid="{0BBC99BC-120C-4E9D-94F1-7C1F744B0490}"/>
    <cellStyle name="Normal 29 3 2 2 14" xfId="29133" xr:uid="{554CBD32-AD2B-4614-9463-0E46204CECC2}"/>
    <cellStyle name="Normal 29 3 2 2 15" xfId="29134" xr:uid="{7153007C-013B-4DD5-8422-E01E8BBC1CE6}"/>
    <cellStyle name="Normal 29 3 2 2 2" xfId="29135" xr:uid="{F212D88C-6F28-4303-88E4-A20543FE0743}"/>
    <cellStyle name="Normal 29 3 2 2 2 2" xfId="29136" xr:uid="{A57A6049-A9EC-4FEA-891C-CAB8719892C9}"/>
    <cellStyle name="Normal 29 3 2 2 2 2 2" xfId="29137" xr:uid="{A6623005-FECD-495B-A7FA-A3EFE85CCEA8}"/>
    <cellStyle name="Normal 29 3 2 2 2 2 3" xfId="29138" xr:uid="{2AE57C58-CB8A-44F4-9C73-7BFF5F532245}"/>
    <cellStyle name="Normal 29 3 2 2 2 2 4" xfId="29139" xr:uid="{977A39BF-B774-41E0-BD17-150DF9BD8A21}"/>
    <cellStyle name="Normal 29 3 2 2 2 2 5" xfId="29140" xr:uid="{300CEDAB-80B1-43FF-BBC6-1DBF0E219502}"/>
    <cellStyle name="Normal 29 3 2 2 2 3" xfId="29141" xr:uid="{771FF94F-1EAF-4619-8E30-DCE5A01F46EB}"/>
    <cellStyle name="Normal 29 3 2 2 2 4" xfId="29142" xr:uid="{39B0B775-16CB-48CE-9A79-6D590F6FF380}"/>
    <cellStyle name="Normal 29 3 2 2 2 5" xfId="29143" xr:uid="{2CDC8FB6-EDD2-431F-9AE1-65F443CF344E}"/>
    <cellStyle name="Normal 29 3 2 2 2 6" xfId="29144" xr:uid="{5A795A39-4580-4D36-9294-A752472EAD3A}"/>
    <cellStyle name="Normal 29 3 2 2 2 7" xfId="29145" xr:uid="{DF35C5C7-DDBF-4B97-A399-FB185611714F}"/>
    <cellStyle name="Normal 29 3 2 2 2 8" xfId="29146" xr:uid="{192101C8-41C4-4388-85A5-7C1BFB70CA73}"/>
    <cellStyle name="Normal 29 3 2 2 2 9" xfId="29147" xr:uid="{0596D083-56DC-4130-AAAA-68471557C1A6}"/>
    <cellStyle name="Normal 29 3 2 2 2_Int on Cust Dep" xfId="29148" xr:uid="{7528621A-89E8-436D-89AD-6FB6F4C34829}"/>
    <cellStyle name="Normal 29 3 2 2 3" xfId="29149" xr:uid="{611BDB34-67E6-49B0-8F5C-7488CDCFB412}"/>
    <cellStyle name="Normal 29 3 2 2 3 2" xfId="29150" xr:uid="{64CEA95B-9B0F-4461-8C9C-0D2AEF5A1B5C}"/>
    <cellStyle name="Normal 29 3 2 2 3 2 2" xfId="29151" xr:uid="{0C2317DA-E723-46BC-8700-C1AF3B403013}"/>
    <cellStyle name="Normal 29 3 2 2 3 2 3" xfId="29152" xr:uid="{D1BA8176-BA74-4806-A99E-BF72B4A76FF0}"/>
    <cellStyle name="Normal 29 3 2 2 3 2 4" xfId="29153" xr:uid="{08A720CB-EBFE-44AC-8C97-6A12667D84FD}"/>
    <cellStyle name="Normal 29 3 2 2 3 2 5" xfId="29154" xr:uid="{5A1025D5-1FCA-4E4B-8590-33A338BC0E62}"/>
    <cellStyle name="Normal 29 3 2 2 3 3" xfId="29155" xr:uid="{6A2D0EDE-C3EA-4A6B-A83A-21BF0B58B56A}"/>
    <cellStyle name="Normal 29 3 2 2 3 4" xfId="29156" xr:uid="{143A2AD9-6485-4250-9397-349CA585B32A}"/>
    <cellStyle name="Normal 29 3 2 2 3 5" xfId="29157" xr:uid="{C96ECC59-7953-4B59-A131-6FBB725793F4}"/>
    <cellStyle name="Normal 29 3 2 2 3 6" xfId="29158" xr:uid="{8A58B4A4-3000-4EAA-BE12-8D982CF7603F}"/>
    <cellStyle name="Normal 29 3 2 2 3 7" xfId="29159" xr:uid="{BC495CD7-9641-4341-91A9-694B97017179}"/>
    <cellStyle name="Normal 29 3 2 2 3 8" xfId="29160" xr:uid="{1CCBA97F-A54C-4225-A140-2317EFEB9D14}"/>
    <cellStyle name="Normal 29 3 2 2 3 9" xfId="29161" xr:uid="{89D3114A-63E2-4445-BDA4-91C497ABB6C0}"/>
    <cellStyle name="Normal 29 3 2 2 3_Int on Cust Dep" xfId="29162" xr:uid="{ACB96999-9676-4038-918E-7EAAF50BA03F}"/>
    <cellStyle name="Normal 29 3 2 2 4" xfId="29163" xr:uid="{DED8A411-861A-47C4-AACF-760B895FFA5A}"/>
    <cellStyle name="Normal 29 3 2 2 4 2" xfId="29164" xr:uid="{118F11C5-DC06-4B6D-A4DA-DCE71178EEDC}"/>
    <cellStyle name="Normal 29 3 2 2 4 3" xfId="29165" xr:uid="{67B02B26-01B6-4DCD-85C1-F69DB9F30846}"/>
    <cellStyle name="Normal 29 3 2 2 4 4" xfId="29166" xr:uid="{2C5286F5-A47D-49CA-BE33-58883AAE4A30}"/>
    <cellStyle name="Normal 29 3 2 2 4 5" xfId="29167" xr:uid="{49C52ACD-1F70-46B0-8CD5-8AC0BAE0CFE8}"/>
    <cellStyle name="Normal 29 3 2 2 5" xfId="29168" xr:uid="{51EB473F-A294-4062-B649-8C0F35FADEF1}"/>
    <cellStyle name="Normal 29 3 2 2 5 2" xfId="29169" xr:uid="{B7A66232-D0E8-4B30-AE20-E08E77D33F39}"/>
    <cellStyle name="Normal 29 3 2 2 5 3" xfId="29170" xr:uid="{040E17E1-B273-4FF2-AC6C-0D4747E07F24}"/>
    <cellStyle name="Normal 29 3 2 2 5 4" xfId="29171" xr:uid="{78FE8646-400F-45BB-BB93-970075ACA82C}"/>
    <cellStyle name="Normal 29 3 2 2 6" xfId="29172" xr:uid="{BB53BD5A-5140-4C6B-921A-6C05FF66795E}"/>
    <cellStyle name="Normal 29 3 2 2 7" xfId="29173" xr:uid="{C3B9FB15-AB92-4E30-A6AC-C21FEC7C8E4F}"/>
    <cellStyle name="Normal 29 3 2 2 8" xfId="29174" xr:uid="{6340CF59-8631-4393-B501-8501563084C9}"/>
    <cellStyle name="Normal 29 3 2 2 9" xfId="29175" xr:uid="{15E29953-608B-430B-B1C4-89F07981B5F9}"/>
    <cellStyle name="Normal 29 3 2 2_INPUT Allocators" xfId="29176" xr:uid="{FE96E9A6-7300-4D40-B991-E54D51834A6D}"/>
    <cellStyle name="Normal 29 3 2_INPUT Allocators" xfId="29177" xr:uid="{8725BEFE-CF09-4AA9-818B-28E44C4DD405}"/>
    <cellStyle name="Normal 29 3 3" xfId="29178" xr:uid="{9F16EE83-C836-4AA7-AAC3-FA0365F63B0E}"/>
    <cellStyle name="Normal 29 3 3 10" xfId="29179" xr:uid="{6AB1FFAE-10A8-4D3E-B78A-41E7610ACCB2}"/>
    <cellStyle name="Normal 29 3 3 11" xfId="29180" xr:uid="{7AF21A83-34F8-4D26-8F22-E507BF8B417E}"/>
    <cellStyle name="Normal 29 3 3 12" xfId="29181" xr:uid="{366529A0-8D97-4A1F-822C-CF042DE9945A}"/>
    <cellStyle name="Normal 29 3 3 13" xfId="29182" xr:uid="{29596DF5-9AE5-4087-9274-1A71033E4F91}"/>
    <cellStyle name="Normal 29 3 3 14" xfId="29183" xr:uid="{27C96ECC-FD4C-4274-A733-3AA957AADA69}"/>
    <cellStyle name="Normal 29 3 3 15" xfId="29184" xr:uid="{347ECDE6-B046-46BD-9FDA-C70E836074B3}"/>
    <cellStyle name="Normal 29 3 3 2" xfId="29185" xr:uid="{D23602E0-0ABB-4D89-A9EB-F39211C1B202}"/>
    <cellStyle name="Normal 29 3 3 2 2" xfId="29186" xr:uid="{D7E33A3D-F296-445F-919B-8F26275BE5A5}"/>
    <cellStyle name="Normal 29 3 3 2 2 2" xfId="29187" xr:uid="{5BA4400A-6B8C-4C71-8069-7D228B3DB605}"/>
    <cellStyle name="Normal 29 3 3 2 2 3" xfId="29188" xr:uid="{775ECBAF-C52A-4DE7-8D0F-94B85BC2EB3B}"/>
    <cellStyle name="Normal 29 3 3 2 2 4" xfId="29189" xr:uid="{72A24401-FD9C-4248-85A5-93BB8062C61E}"/>
    <cellStyle name="Normal 29 3 3 2 2 5" xfId="29190" xr:uid="{47301387-5521-4772-BED9-98E1AF095A90}"/>
    <cellStyle name="Normal 29 3 3 2 3" xfId="29191" xr:uid="{C44589B2-F296-4F2B-A8DF-6F407AF536EB}"/>
    <cellStyle name="Normal 29 3 3 2 4" xfId="29192" xr:uid="{4E9D9B5F-ECF1-46D1-8190-ECC96EC134D6}"/>
    <cellStyle name="Normal 29 3 3 2 5" xfId="29193" xr:uid="{353AE057-7AB5-4787-9CBA-CA57F107625C}"/>
    <cellStyle name="Normal 29 3 3 2 6" xfId="29194" xr:uid="{D90B15C7-89E2-466E-A009-89BCDB313E70}"/>
    <cellStyle name="Normal 29 3 3 2 7" xfId="29195" xr:uid="{5302030D-90A5-4C38-8897-0A4539C43BB5}"/>
    <cellStyle name="Normal 29 3 3 2 8" xfId="29196" xr:uid="{7A5C3510-972C-40CE-BD31-2ABD4C4C33C3}"/>
    <cellStyle name="Normal 29 3 3 2 9" xfId="29197" xr:uid="{F1A3C8E9-55CD-45A3-BA6C-FC79EBCEBD31}"/>
    <cellStyle name="Normal 29 3 3 2_Int on Cust Dep" xfId="29198" xr:uid="{822402A4-08A5-40D8-A62B-9F0AB65B5B8C}"/>
    <cellStyle name="Normal 29 3 3 3" xfId="29199" xr:uid="{DA60976A-B96B-432F-8E8B-6C03C13F07FB}"/>
    <cellStyle name="Normal 29 3 3 3 2" xfId="29200" xr:uid="{01B41EE9-A702-4C74-88AF-49E42ECCE88A}"/>
    <cellStyle name="Normal 29 3 3 3 2 2" xfId="29201" xr:uid="{192C4433-640A-45C0-A18F-50582C93C3A3}"/>
    <cellStyle name="Normal 29 3 3 3 2 3" xfId="29202" xr:uid="{F6A9575C-DDA2-4FA6-A73C-1BB120A3CF36}"/>
    <cellStyle name="Normal 29 3 3 3 2 4" xfId="29203" xr:uid="{ACFAE7E2-890C-44DB-A231-D49BFD2DDD9E}"/>
    <cellStyle name="Normal 29 3 3 3 2 5" xfId="29204" xr:uid="{18364B33-7053-4DE3-89A0-28A8014254E4}"/>
    <cellStyle name="Normal 29 3 3 3 3" xfId="29205" xr:uid="{9B80FA04-9B80-4609-A208-5BAD1DB59954}"/>
    <cellStyle name="Normal 29 3 3 3 4" xfId="29206" xr:uid="{D5822C38-182A-4DFC-8E8F-2E3B78065F98}"/>
    <cellStyle name="Normal 29 3 3 3 5" xfId="29207" xr:uid="{92A2FCBA-284D-40D0-881B-830F523BA8B8}"/>
    <cellStyle name="Normal 29 3 3 3 6" xfId="29208" xr:uid="{458D64D4-E45A-472D-87FB-C00747E6AA4F}"/>
    <cellStyle name="Normal 29 3 3 3 7" xfId="29209" xr:uid="{D49359B5-B8DE-49F5-924B-9BBC5CD7D4EC}"/>
    <cellStyle name="Normal 29 3 3 3 8" xfId="29210" xr:uid="{D3A9B73C-F15A-4A8D-AF76-FFB3E7CFB21E}"/>
    <cellStyle name="Normal 29 3 3 3 9" xfId="29211" xr:uid="{E4F26E8A-AEB0-414B-B1F4-97154AC00BC8}"/>
    <cellStyle name="Normal 29 3 3 3_Int on Cust Dep" xfId="29212" xr:uid="{51174F8C-9ABF-4E6A-9844-CFC79B8947EA}"/>
    <cellStyle name="Normal 29 3 3 4" xfId="29213" xr:uid="{79A9C5E2-5752-4026-800E-2DC79B6271CB}"/>
    <cellStyle name="Normal 29 3 3 4 2" xfId="29214" xr:uid="{1AFF975B-5F2A-4B2A-8483-FBBE28B9EA0B}"/>
    <cellStyle name="Normal 29 3 3 4 3" xfId="29215" xr:uid="{C6EA923A-44EC-4EFE-8656-E33D70F48544}"/>
    <cellStyle name="Normal 29 3 3 4 4" xfId="29216" xr:uid="{784C28C2-EA62-4DF5-8CE3-883A8A9BD9EF}"/>
    <cellStyle name="Normal 29 3 3 4 5" xfId="29217" xr:uid="{98C6C9A9-9B18-4363-91B8-C3353DE6B78C}"/>
    <cellStyle name="Normal 29 3 3 5" xfId="29218" xr:uid="{566EC46E-18D7-4AC2-AC10-E3FEE5AB0016}"/>
    <cellStyle name="Normal 29 3 3 5 2" xfId="29219" xr:uid="{63E8F1DB-5112-4227-9D56-2190CC8E76F6}"/>
    <cellStyle name="Normal 29 3 3 5 3" xfId="29220" xr:uid="{D3A79941-A3AC-4259-84DA-74FCB1B05ACB}"/>
    <cellStyle name="Normal 29 3 3 5 4" xfId="29221" xr:uid="{66B9B641-F9B2-4942-9101-ADBC0A54F682}"/>
    <cellStyle name="Normal 29 3 3 6" xfId="29222" xr:uid="{F84E2154-7831-4E5E-9FA3-108C091582B2}"/>
    <cellStyle name="Normal 29 3 3 7" xfId="29223" xr:uid="{661F723E-F036-48F9-B298-433EFD26FAA1}"/>
    <cellStyle name="Normal 29 3 3 8" xfId="29224" xr:uid="{2D347DA7-37DD-4B1C-A9B5-F4BAC0C6120D}"/>
    <cellStyle name="Normal 29 3 3 9" xfId="29225" xr:uid="{D2006318-5B65-427D-9CAE-F221B5CB7F8A}"/>
    <cellStyle name="Normal 29 3 3_INPUT Allocators" xfId="29226" xr:uid="{A93BE2A9-B6BB-401F-8E42-44544FBA5D95}"/>
    <cellStyle name="Normal 29 3 4" xfId="29227" xr:uid="{34FFC18C-0FAB-4F01-8FDA-900181DAE7ED}"/>
    <cellStyle name="Normal 29 3 4 10" xfId="29228" xr:uid="{4873CDA8-2CFC-4A22-A44C-3F6C47A26085}"/>
    <cellStyle name="Normal 29 3 4 11" xfId="29229" xr:uid="{059EC8C5-2E08-42E6-8EE0-23B5E09AFB92}"/>
    <cellStyle name="Normal 29 3 4 12" xfId="29230" xr:uid="{4F60E14D-14AE-4038-8E00-50E776E7F667}"/>
    <cellStyle name="Normal 29 3 4 13" xfId="29231" xr:uid="{EF903C7E-5E05-4C6D-A963-CFEC7ADAFD10}"/>
    <cellStyle name="Normal 29 3 4 14" xfId="29232" xr:uid="{E9F141B9-398C-48A2-B7B0-28BDB7A5A5F2}"/>
    <cellStyle name="Normal 29 3 4 15" xfId="29233" xr:uid="{B4707E77-B9DC-4745-ACD3-2E5F2637022A}"/>
    <cellStyle name="Normal 29 3 4 2" xfId="29234" xr:uid="{E9DCE735-F2EC-4E2A-851F-42576676A414}"/>
    <cellStyle name="Normal 29 3 4 2 2" xfId="29235" xr:uid="{6D4D0489-9B3E-4E8C-A319-69CE290AADDC}"/>
    <cellStyle name="Normal 29 3 4 2 2 2" xfId="29236" xr:uid="{E4474349-A48F-4E13-923B-F25F2377F3CA}"/>
    <cellStyle name="Normal 29 3 4 2 2 3" xfId="29237" xr:uid="{04386FD7-85F5-4003-9497-CC37CE3964A4}"/>
    <cellStyle name="Normal 29 3 4 2 2 4" xfId="29238" xr:uid="{83CEC3D6-B3E9-43F8-B043-706D304585B6}"/>
    <cellStyle name="Normal 29 3 4 2 2 5" xfId="29239" xr:uid="{B74305EA-43EE-47CE-AE7E-9560641CA2AE}"/>
    <cellStyle name="Normal 29 3 4 2 3" xfId="29240" xr:uid="{0FEFDF8B-01F9-43FA-A113-7864E14AF75E}"/>
    <cellStyle name="Normal 29 3 4 2 4" xfId="29241" xr:uid="{320DF28E-0E71-4603-A99B-707760C0065D}"/>
    <cellStyle name="Normal 29 3 4 2 5" xfId="29242" xr:uid="{07B4528A-9F80-4740-8602-9EE4183EAE1B}"/>
    <cellStyle name="Normal 29 3 4 2 6" xfId="29243" xr:uid="{161DEC4D-6428-4EDD-ACAB-E4197FE3637D}"/>
    <cellStyle name="Normal 29 3 4 2 7" xfId="29244" xr:uid="{94D460E7-50B8-46FB-A76F-2F39E16E40A2}"/>
    <cellStyle name="Normal 29 3 4 2 8" xfId="29245" xr:uid="{5D84E218-D50F-41C1-90A8-452A568C927D}"/>
    <cellStyle name="Normal 29 3 4 2 9" xfId="29246" xr:uid="{D0DEB89B-2CDE-4161-83B6-143671522289}"/>
    <cellStyle name="Normal 29 3 4 2_Int on Cust Dep" xfId="29247" xr:uid="{00E161DC-4C51-4E31-B4CB-9BCD03CBFBC3}"/>
    <cellStyle name="Normal 29 3 4 3" xfId="29248" xr:uid="{F22E8D73-1C4A-49B1-A425-82695446E168}"/>
    <cellStyle name="Normal 29 3 4 3 2" xfId="29249" xr:uid="{A6AD1021-D7B2-46FB-947B-D4F8BDF2231C}"/>
    <cellStyle name="Normal 29 3 4 3 2 2" xfId="29250" xr:uid="{1B95A2AE-825B-470A-B758-A74D97629FC8}"/>
    <cellStyle name="Normal 29 3 4 3 2 3" xfId="29251" xr:uid="{3023F6A3-55EA-4D19-B860-7FB76EC3AFF0}"/>
    <cellStyle name="Normal 29 3 4 3 2 4" xfId="29252" xr:uid="{78E1BA0F-8789-4592-B139-B1F8BC77600C}"/>
    <cellStyle name="Normal 29 3 4 3 2 5" xfId="29253" xr:uid="{B1283400-D83A-4743-A1FD-9B9BCF542A39}"/>
    <cellStyle name="Normal 29 3 4 3 3" xfId="29254" xr:uid="{BAA47A5A-80E2-4272-B377-3E419863250D}"/>
    <cellStyle name="Normal 29 3 4 3 4" xfId="29255" xr:uid="{696822F0-2799-4DD9-AB01-0108F1B8FD4D}"/>
    <cellStyle name="Normal 29 3 4 3 5" xfId="29256" xr:uid="{A1E63FCD-2B67-4B5A-909B-FD432D87CA85}"/>
    <cellStyle name="Normal 29 3 4 3 6" xfId="29257" xr:uid="{B4CEBF10-A510-4F56-8042-91CB24B5E844}"/>
    <cellStyle name="Normal 29 3 4 3 7" xfId="29258" xr:uid="{4D5E9C02-5CE9-4F5B-BA54-540E404EF6AB}"/>
    <cellStyle name="Normal 29 3 4 3 8" xfId="29259" xr:uid="{9D8E94A9-C3F9-4D25-B2B3-84FBE95DCE7C}"/>
    <cellStyle name="Normal 29 3 4 3 9" xfId="29260" xr:uid="{3862D186-4B9A-4808-8B16-41ABDD3C67B3}"/>
    <cellStyle name="Normal 29 3 4 3_Int on Cust Dep" xfId="29261" xr:uid="{C08BCA99-B83C-4D78-9D01-4B16405B814E}"/>
    <cellStyle name="Normal 29 3 4 4" xfId="29262" xr:uid="{C9E69C1C-F94E-4C29-B66E-B2FF6D2953CB}"/>
    <cellStyle name="Normal 29 3 4 4 2" xfId="29263" xr:uid="{415966A1-CCF1-4B5F-BAF5-629AFAC0AF12}"/>
    <cellStyle name="Normal 29 3 4 4 3" xfId="29264" xr:uid="{D0080B29-F890-4A6B-A5CB-106973BC5204}"/>
    <cellStyle name="Normal 29 3 4 4 4" xfId="29265" xr:uid="{3EC033E1-CA0A-4671-A21A-A1956373DEE3}"/>
    <cellStyle name="Normal 29 3 4 4 5" xfId="29266" xr:uid="{EE49ED6F-62DF-4ABF-87D2-80A7D7B946ED}"/>
    <cellStyle name="Normal 29 3 4 5" xfId="29267" xr:uid="{580F8515-80E3-4284-B2FC-17941FD576B4}"/>
    <cellStyle name="Normal 29 3 4 5 2" xfId="29268" xr:uid="{3F0EEF25-C1EE-494A-B587-3FAD7212ECBD}"/>
    <cellStyle name="Normal 29 3 4 5 3" xfId="29269" xr:uid="{212E36E4-F867-4B32-ABDF-75C7DA5A5651}"/>
    <cellStyle name="Normal 29 3 4 5 4" xfId="29270" xr:uid="{88606C80-B9F1-4E9E-AF8C-D55EBF72F813}"/>
    <cellStyle name="Normal 29 3 4 6" xfId="29271" xr:uid="{1EB6A553-CF47-46E1-97D6-57B08DBCEA64}"/>
    <cellStyle name="Normal 29 3 4 7" xfId="29272" xr:uid="{CBE4A996-6C5F-4EF2-A4D4-A79CC2F5E394}"/>
    <cellStyle name="Normal 29 3 4 8" xfId="29273" xr:uid="{2DB55B5D-3CBB-43F4-9EF2-228F03987303}"/>
    <cellStyle name="Normal 29 3 4 9" xfId="29274" xr:uid="{D4E3AC1B-C7D0-4B34-99BA-53EC0A84AADA}"/>
    <cellStyle name="Normal 29 3 4_INPUT Allocators" xfId="29275" xr:uid="{B5AB06E2-78CF-4F77-A4B8-E895D0AF6271}"/>
    <cellStyle name="Normal 29 3 5" xfId="29276" xr:uid="{0710F4E3-7149-451D-B338-7EC2B06E9250}"/>
    <cellStyle name="Normal 29 3 5 10" xfId="29277" xr:uid="{B40EEA39-F3B1-4340-B782-B6B378C9A7BD}"/>
    <cellStyle name="Normal 29 3 5 11" xfId="29278" xr:uid="{D8F7C4AF-BC05-4514-A85A-EFB10C0DF753}"/>
    <cellStyle name="Normal 29 3 5 12" xfId="29279" xr:uid="{ECE7A803-0C6C-408B-A052-197832239179}"/>
    <cellStyle name="Normal 29 3 5 13" xfId="29280" xr:uid="{EEA8B16E-BF7B-477F-98ED-74708AE700A6}"/>
    <cellStyle name="Normal 29 3 5 2" xfId="29281" xr:uid="{C7888A8D-C970-4420-A1C0-060933EFA29D}"/>
    <cellStyle name="Normal 29 3 5 2 2" xfId="29282" xr:uid="{A1B2E5F2-15AF-46A1-B2F4-36ED221CE964}"/>
    <cellStyle name="Normal 29 3 5 2 3" xfId="29283" xr:uid="{B10746B8-0C8A-4E61-8274-7B514E2BEA98}"/>
    <cellStyle name="Normal 29 3 5 2 4" xfId="29284" xr:uid="{5DB9E62A-87B1-4CAC-AE81-31D80F5E19FE}"/>
    <cellStyle name="Normal 29 3 5 2 5" xfId="29285" xr:uid="{3E5AB99A-C7CA-4B93-91F8-99A0C9A70D29}"/>
    <cellStyle name="Normal 29 3 5 3" xfId="29286" xr:uid="{45CF60BA-8F01-4B9A-9008-89910B2D4DAF}"/>
    <cellStyle name="Normal 29 3 5 3 2" xfId="29287" xr:uid="{5080C634-3102-48AC-AD4F-0ED18C8C98EA}"/>
    <cellStyle name="Normal 29 3 5 3 3" xfId="29288" xr:uid="{BB435515-5092-4433-B5F9-C0F16510F2A8}"/>
    <cellStyle name="Normal 29 3 5 3 4" xfId="29289" xr:uid="{3850F5EE-3F49-44AB-9416-8D28945EB1AE}"/>
    <cellStyle name="Normal 29 3 5 4" xfId="29290" xr:uid="{8209BB8C-9EB1-4EC8-9621-DCC76D0F1166}"/>
    <cellStyle name="Normal 29 3 5 5" xfId="29291" xr:uid="{C788402B-BDC0-417B-9FEE-85E67D4D928F}"/>
    <cellStyle name="Normal 29 3 5 6" xfId="29292" xr:uid="{31D5D3AE-A8C1-4F97-8D60-D566AB24551B}"/>
    <cellStyle name="Normal 29 3 5 7" xfId="29293" xr:uid="{A0AC9D13-1812-4ED8-98AD-DEDF942BEB0B}"/>
    <cellStyle name="Normal 29 3 5 8" xfId="29294" xr:uid="{D39B466F-2EAC-407C-B86F-047DDC2528AB}"/>
    <cellStyle name="Normal 29 3 5 9" xfId="29295" xr:uid="{DA0B5457-8272-4206-ADA1-8B78F086726D}"/>
    <cellStyle name="Normal 29 3 5_Int on Cust Dep" xfId="29296" xr:uid="{FDAF3694-4838-44BC-B240-61089DE9645E}"/>
    <cellStyle name="Normal 29 3 6" xfId="29297" xr:uid="{C497C57C-A56B-4A80-B3FD-B228C51A26DF}"/>
    <cellStyle name="Normal 29 3 6 10" xfId="29298" xr:uid="{7FF4FA9D-FE6A-4DA1-8757-5EFF2BE708D9}"/>
    <cellStyle name="Normal 29 3 6 11" xfId="29299" xr:uid="{78132230-EF18-40D2-AE96-6A86C039E427}"/>
    <cellStyle name="Normal 29 3 6 12" xfId="29300" xr:uid="{B48AE8EF-5334-40C7-AA5C-42833D9B3F4C}"/>
    <cellStyle name="Normal 29 3 6 13" xfId="29301" xr:uid="{96E15EBB-54E8-4D1F-830C-D302BDF1E8D2}"/>
    <cellStyle name="Normal 29 3 6 2" xfId="29302" xr:uid="{E1483BE9-6D04-42E4-8FF7-33243A996F8B}"/>
    <cellStyle name="Normal 29 3 6 2 2" xfId="29303" xr:uid="{B05D3E75-4F4F-48B6-8056-1F06A171357C}"/>
    <cellStyle name="Normal 29 3 6 2 3" xfId="29304" xr:uid="{D7302D3D-B42E-4839-984E-90BF9EE2BFF9}"/>
    <cellStyle name="Normal 29 3 6 2 4" xfId="29305" xr:uid="{3B128F75-6E78-4737-A331-931A4B75A378}"/>
    <cellStyle name="Normal 29 3 6 2 5" xfId="29306" xr:uid="{8045E6A3-FF3F-465C-B9DD-8C9A43DDC30C}"/>
    <cellStyle name="Normal 29 3 6 3" xfId="29307" xr:uid="{24787E30-67EB-4DD6-82C5-649A8F06D891}"/>
    <cellStyle name="Normal 29 3 6 3 2" xfId="29308" xr:uid="{CA8DEDF0-9537-4355-AF43-0E4691949BEB}"/>
    <cellStyle name="Normal 29 3 6 3 3" xfId="29309" xr:uid="{BCC445F6-65ED-4F8B-9012-ED3A4EF306D1}"/>
    <cellStyle name="Normal 29 3 6 3 4" xfId="29310" xr:uid="{F8299BA9-13C5-4333-8969-A623319AE9D7}"/>
    <cellStyle name="Normal 29 3 6 4" xfId="29311" xr:uid="{DF137110-9996-4B81-A0E7-9530471AA723}"/>
    <cellStyle name="Normal 29 3 6 5" xfId="29312" xr:uid="{EE4B0B0E-996B-407F-876A-8BD1D3EF39D5}"/>
    <cellStyle name="Normal 29 3 6 6" xfId="29313" xr:uid="{E09EB4D6-562E-478D-ABE0-B3924E1CAED3}"/>
    <cellStyle name="Normal 29 3 6 7" xfId="29314" xr:uid="{D3A92DFA-AF33-4DBA-BC78-0155E7CE2A15}"/>
    <cellStyle name="Normal 29 3 6 8" xfId="29315" xr:uid="{B4AF5180-37E9-4394-A6C2-EA19599D20FA}"/>
    <cellStyle name="Normal 29 3 6 9" xfId="29316" xr:uid="{8864253F-0D55-4D95-A699-A1E3BC2367DF}"/>
    <cellStyle name="Normal 29 3 6_Int on Cust Dep" xfId="29317" xr:uid="{5A725D70-0DC1-4CCD-BA43-3604B04492FE}"/>
    <cellStyle name="Normal 29 3_INPUT Allocators" xfId="29318" xr:uid="{63877EA6-C691-4887-A413-BAC916813D3A}"/>
    <cellStyle name="Normal 29 4" xfId="29319" xr:uid="{0AE10F56-45B7-4A14-B988-312846BA277B}"/>
    <cellStyle name="Normal 29 4 2" xfId="29320" xr:uid="{79946F9D-C0B4-4BF9-8715-A615328089B3}"/>
    <cellStyle name="Normal 29 4 2 2" xfId="29321" xr:uid="{B2EF599F-76F0-46F9-A130-7FDD30A20EFC}"/>
    <cellStyle name="Normal 29 4 2 2 10" xfId="29322" xr:uid="{34BE110B-E2C3-4F6B-A4A1-5BDCFEADED63}"/>
    <cellStyle name="Normal 29 4 2 2 11" xfId="29323" xr:uid="{7D56C6D9-3D80-4406-94E7-0E2BAA258D33}"/>
    <cellStyle name="Normal 29 4 2 2 12" xfId="29324" xr:uid="{C78FE8DC-C2AF-42DC-A627-C43FBDDD710F}"/>
    <cellStyle name="Normal 29 4 2 2 13" xfId="29325" xr:uid="{4A37EBBF-C0C7-45CC-96D7-CDE6198C7C99}"/>
    <cellStyle name="Normal 29 4 2 2 14" xfId="29326" xr:uid="{7B0CAD46-4A0D-4543-AA74-C329F876490C}"/>
    <cellStyle name="Normal 29 4 2 2 15" xfId="29327" xr:uid="{CCF5F83D-1CBC-4020-85B8-667F61726EC6}"/>
    <cellStyle name="Normal 29 4 2 2 2" xfId="29328" xr:uid="{65377BB1-5307-4A60-985F-A21CD7D868E6}"/>
    <cellStyle name="Normal 29 4 2 2 2 2" xfId="29329" xr:uid="{5873678C-2489-4A3F-B646-922EEFF15DE8}"/>
    <cellStyle name="Normal 29 4 2 2 2 2 2" xfId="29330" xr:uid="{5EF97C2F-F670-41D1-95ED-542BB5058E75}"/>
    <cellStyle name="Normal 29 4 2 2 2 2 3" xfId="29331" xr:uid="{BE0980E4-57D3-4514-A4CA-E54CFA80071F}"/>
    <cellStyle name="Normal 29 4 2 2 2 2 4" xfId="29332" xr:uid="{F026D914-DFF5-4388-B789-4357E991A5BD}"/>
    <cellStyle name="Normal 29 4 2 2 2 2 5" xfId="29333" xr:uid="{A75F0084-BC7D-420D-9680-21BD23B3FC0B}"/>
    <cellStyle name="Normal 29 4 2 2 2 3" xfId="29334" xr:uid="{B0E0A681-A86A-4B30-99F2-3368E1838C03}"/>
    <cellStyle name="Normal 29 4 2 2 2 4" xfId="29335" xr:uid="{835D007A-A222-4506-98A3-5AE2B3FC0662}"/>
    <cellStyle name="Normal 29 4 2 2 2 5" xfId="29336" xr:uid="{7D29ABC5-5971-473B-97E5-4432B359E125}"/>
    <cellStyle name="Normal 29 4 2 2 2 6" xfId="29337" xr:uid="{EC7280BF-B41C-4D39-87E5-6F0C271D4A0D}"/>
    <cellStyle name="Normal 29 4 2 2 2 7" xfId="29338" xr:uid="{1E49FBAC-5471-45EC-99DE-12173A005B4C}"/>
    <cellStyle name="Normal 29 4 2 2 2 8" xfId="29339" xr:uid="{B6631D60-FCFE-45DF-A911-8A6CF12D9E90}"/>
    <cellStyle name="Normal 29 4 2 2 2 9" xfId="29340" xr:uid="{EF70EDB7-3F5F-4773-885F-4DB5D70AC60E}"/>
    <cellStyle name="Normal 29 4 2 2 2_Int on Cust Dep" xfId="29341" xr:uid="{D92B7F9D-62D3-4F86-9F60-A7643152FA96}"/>
    <cellStyle name="Normal 29 4 2 2 3" xfId="29342" xr:uid="{2DE02ECA-9C43-4BDB-878B-771AFD1A7195}"/>
    <cellStyle name="Normal 29 4 2 2 3 2" xfId="29343" xr:uid="{BBBD8383-D9C2-4812-8AF4-253A9AE775FF}"/>
    <cellStyle name="Normal 29 4 2 2 3 2 2" xfId="29344" xr:uid="{3D17F9C0-EC64-493A-BF6C-119323416116}"/>
    <cellStyle name="Normal 29 4 2 2 3 2 3" xfId="29345" xr:uid="{E8EC361E-84AD-4BA7-BC80-76D2CCBF2F5C}"/>
    <cellStyle name="Normal 29 4 2 2 3 2 4" xfId="29346" xr:uid="{7A1D4057-BB2F-4AC8-A986-C400FCDCE477}"/>
    <cellStyle name="Normal 29 4 2 2 3 2 5" xfId="29347" xr:uid="{A03D44DE-427E-42DB-BA98-077BAC3DD73E}"/>
    <cellStyle name="Normal 29 4 2 2 3 3" xfId="29348" xr:uid="{E023A933-92A0-4D4C-B28F-D4D4F5CACB4B}"/>
    <cellStyle name="Normal 29 4 2 2 3 4" xfId="29349" xr:uid="{B6251AF6-90FC-4F89-A889-4B0B49AA50BE}"/>
    <cellStyle name="Normal 29 4 2 2 3 5" xfId="29350" xr:uid="{F886D641-A867-403D-A4FD-9E86BD9E8F46}"/>
    <cellStyle name="Normal 29 4 2 2 3 6" xfId="29351" xr:uid="{14D3CD9D-6AFF-4CE3-BC69-BFD4E2BA3A57}"/>
    <cellStyle name="Normal 29 4 2 2 3 7" xfId="29352" xr:uid="{59A56260-0050-45C6-BF04-6545C9781E2E}"/>
    <cellStyle name="Normal 29 4 2 2 3 8" xfId="29353" xr:uid="{09A62D55-C2C3-4D9D-8DD8-DF621CCC13D1}"/>
    <cellStyle name="Normal 29 4 2 2 3 9" xfId="29354" xr:uid="{56953899-397C-470F-9702-600A8E309C05}"/>
    <cellStyle name="Normal 29 4 2 2 3_Int on Cust Dep" xfId="29355" xr:uid="{3A194B7E-560D-45FE-A662-35CCA502BBAB}"/>
    <cellStyle name="Normal 29 4 2 2 4" xfId="29356" xr:uid="{08A44CA2-AF43-4A37-95C6-D009F6F4FD59}"/>
    <cellStyle name="Normal 29 4 2 2 4 2" xfId="29357" xr:uid="{D41B4598-D40C-4D66-B845-57BD3B4844AB}"/>
    <cellStyle name="Normal 29 4 2 2 4 3" xfId="29358" xr:uid="{50B34F31-9616-4292-8C9E-965E62891276}"/>
    <cellStyle name="Normal 29 4 2 2 4 4" xfId="29359" xr:uid="{00BE815F-E54C-4B94-9654-6672815035A4}"/>
    <cellStyle name="Normal 29 4 2 2 4 5" xfId="29360" xr:uid="{DDF675B5-A4D5-4C09-8A35-3981D70226E5}"/>
    <cellStyle name="Normal 29 4 2 2 5" xfId="29361" xr:uid="{AED99EFE-9302-4A45-96B3-DE6A3FAA341B}"/>
    <cellStyle name="Normal 29 4 2 2 5 2" xfId="29362" xr:uid="{692620BE-C830-4E21-BCD6-002D7673EDBB}"/>
    <cellStyle name="Normal 29 4 2 2 5 3" xfId="29363" xr:uid="{5897622D-3B14-48FD-8FC7-8B269CAC3E5E}"/>
    <cellStyle name="Normal 29 4 2 2 5 4" xfId="29364" xr:uid="{E9A9C4C3-FA2D-4C42-A35D-B97F79BBAC4A}"/>
    <cellStyle name="Normal 29 4 2 2 6" xfId="29365" xr:uid="{8B951DD9-E2A7-4A09-8939-AFFF3DD20665}"/>
    <cellStyle name="Normal 29 4 2 2 7" xfId="29366" xr:uid="{92888CF9-9F52-43BF-8FDB-C16021D4A54C}"/>
    <cellStyle name="Normal 29 4 2 2 8" xfId="29367" xr:uid="{D16041B3-B295-4976-9CBC-D033B6059958}"/>
    <cellStyle name="Normal 29 4 2 2 9" xfId="29368" xr:uid="{7064E612-816A-4C7A-8D62-6705CE720F18}"/>
    <cellStyle name="Normal 29 4 2 2_INPUT Allocators" xfId="29369" xr:uid="{038F8B61-6863-4B80-A2E9-4F6CF0BA3508}"/>
    <cellStyle name="Normal 29 4 2_INPUT Allocators" xfId="29370" xr:uid="{7396510D-B26D-4DAF-A982-9683098B8FD9}"/>
    <cellStyle name="Normal 29 4 3" xfId="29371" xr:uid="{9A295358-D99E-4E48-8C45-71CB446073E6}"/>
    <cellStyle name="Normal 29 4 3 10" xfId="29372" xr:uid="{EA9DF3C8-54C6-4082-B1BB-7C08FFC3F340}"/>
    <cellStyle name="Normal 29 4 3 11" xfId="29373" xr:uid="{FBFA760A-29E0-419A-93D2-0CC9CCEFD4BF}"/>
    <cellStyle name="Normal 29 4 3 12" xfId="29374" xr:uid="{F1A843D9-1FB0-4EF8-9718-2D50AC0E3149}"/>
    <cellStyle name="Normal 29 4 3 13" xfId="29375" xr:uid="{0C1070D2-5499-4556-A95B-95C0A2B6DC90}"/>
    <cellStyle name="Normal 29 4 3 14" xfId="29376" xr:uid="{C26C607D-A5BF-44D3-B07E-E2B66A4A5D72}"/>
    <cellStyle name="Normal 29 4 3 15" xfId="29377" xr:uid="{1EB02D52-1960-4476-9892-70E373EFBD9A}"/>
    <cellStyle name="Normal 29 4 3 2" xfId="29378" xr:uid="{9481EBCA-A0FB-44F9-9067-D7DCDE397098}"/>
    <cellStyle name="Normal 29 4 3 2 2" xfId="29379" xr:uid="{8502771A-65D5-420B-8A80-D0B612878C0D}"/>
    <cellStyle name="Normal 29 4 3 2 2 2" xfId="29380" xr:uid="{E8D6E6C7-74C6-4F3D-8469-576B692C57AB}"/>
    <cellStyle name="Normal 29 4 3 2 2 3" xfId="29381" xr:uid="{56BED9F5-5E27-4642-B988-DDE9A5DFAD0B}"/>
    <cellStyle name="Normal 29 4 3 2 2 4" xfId="29382" xr:uid="{3A3A94FE-8A38-4657-802F-355F612BA986}"/>
    <cellStyle name="Normal 29 4 3 2 2 5" xfId="29383" xr:uid="{E6C8925F-CE20-444F-AF99-30FEA9476A0F}"/>
    <cellStyle name="Normal 29 4 3 2 3" xfId="29384" xr:uid="{5FFB9088-85F2-4541-B850-BAB3630ECA51}"/>
    <cellStyle name="Normal 29 4 3 2 4" xfId="29385" xr:uid="{04B997DE-E3F1-4F4C-8EF0-9D237E57E452}"/>
    <cellStyle name="Normal 29 4 3 2 5" xfId="29386" xr:uid="{F33939EE-0088-42F1-B7B5-E6C65A6A0D0E}"/>
    <cellStyle name="Normal 29 4 3 2 6" xfId="29387" xr:uid="{ACCB8B57-6577-490B-A9EC-868C066A4D9C}"/>
    <cellStyle name="Normal 29 4 3 2 7" xfId="29388" xr:uid="{7CE530C1-CDB7-497D-AC8A-C2DC78F564A0}"/>
    <cellStyle name="Normal 29 4 3 2 8" xfId="29389" xr:uid="{9F6D49F8-1153-4652-B6A5-A81E2D696319}"/>
    <cellStyle name="Normal 29 4 3 2 9" xfId="29390" xr:uid="{CA589C01-1822-4D13-B2BB-9E5A9DBDDC3E}"/>
    <cellStyle name="Normal 29 4 3 2_Int on Cust Dep" xfId="29391" xr:uid="{6F0DF9A7-1ABA-4076-8102-7E46D1BE7D94}"/>
    <cellStyle name="Normal 29 4 3 3" xfId="29392" xr:uid="{72C8ED07-FE47-4C80-A376-79445B98F502}"/>
    <cellStyle name="Normal 29 4 3 3 2" xfId="29393" xr:uid="{8DEDA3BA-7839-42BE-B684-DB9486D79E2A}"/>
    <cellStyle name="Normal 29 4 3 3 2 2" xfId="29394" xr:uid="{A401E519-3107-4093-99F5-CF5F2500357B}"/>
    <cellStyle name="Normal 29 4 3 3 2 3" xfId="29395" xr:uid="{072D4EC8-0E07-47E4-AAAF-0E351B2E546E}"/>
    <cellStyle name="Normal 29 4 3 3 2 4" xfId="29396" xr:uid="{D169D82D-D73B-41CC-87F4-C41CABB04899}"/>
    <cellStyle name="Normal 29 4 3 3 2 5" xfId="29397" xr:uid="{745E4909-E43E-428B-9500-167ACF18FB90}"/>
    <cellStyle name="Normal 29 4 3 3 3" xfId="29398" xr:uid="{9B3A3841-F055-41B7-83D8-4E6C08A9F790}"/>
    <cellStyle name="Normal 29 4 3 3 4" xfId="29399" xr:uid="{986E59E5-FA12-41C3-81DB-67B3D8D98BB4}"/>
    <cellStyle name="Normal 29 4 3 3 5" xfId="29400" xr:uid="{241F79FD-3440-45DB-A3F3-41E3ABF03EAF}"/>
    <cellStyle name="Normal 29 4 3 3 6" xfId="29401" xr:uid="{5FBC7E97-C632-4EE1-B12D-EB3A16D2C98E}"/>
    <cellStyle name="Normal 29 4 3 3 7" xfId="29402" xr:uid="{AABA5F01-A93F-4B36-AFD7-6E5BE7AE9494}"/>
    <cellStyle name="Normal 29 4 3 3 8" xfId="29403" xr:uid="{B081FD3A-F944-4BAD-91F6-BFFD13ECA45E}"/>
    <cellStyle name="Normal 29 4 3 3 9" xfId="29404" xr:uid="{21DA9B99-BFBD-4AC8-858B-4797B495D02E}"/>
    <cellStyle name="Normal 29 4 3 3_Int on Cust Dep" xfId="29405" xr:uid="{8585EBC3-F5CD-49F7-B4FD-185DC1FF0FE3}"/>
    <cellStyle name="Normal 29 4 3 4" xfId="29406" xr:uid="{E7757C98-D73E-4156-AC41-E85AD4691798}"/>
    <cellStyle name="Normal 29 4 3 4 2" xfId="29407" xr:uid="{FA20E3E8-576B-4854-864C-585917587A05}"/>
    <cellStyle name="Normal 29 4 3 4 3" xfId="29408" xr:uid="{5FF64192-C9FE-4FB4-B805-245D7CD8A0A3}"/>
    <cellStyle name="Normal 29 4 3 4 4" xfId="29409" xr:uid="{6D0F10DC-4472-419F-B114-9F6B67BEA047}"/>
    <cellStyle name="Normal 29 4 3 4 5" xfId="29410" xr:uid="{01E37880-8021-40B3-9064-9053176CA99B}"/>
    <cellStyle name="Normal 29 4 3 5" xfId="29411" xr:uid="{50094751-B959-4A03-8101-5732E24E2144}"/>
    <cellStyle name="Normal 29 4 3 5 2" xfId="29412" xr:uid="{2D1CCCDC-68C0-4136-905F-29435582FE36}"/>
    <cellStyle name="Normal 29 4 3 5 3" xfId="29413" xr:uid="{1BD21DDC-B7A3-4F0D-8837-F48E34F8602C}"/>
    <cellStyle name="Normal 29 4 3 5 4" xfId="29414" xr:uid="{21F9FF67-B348-4933-AB0B-0331B556D520}"/>
    <cellStyle name="Normal 29 4 3 6" xfId="29415" xr:uid="{C70B42D9-B732-45CB-A813-A53F99E638C4}"/>
    <cellStyle name="Normal 29 4 3 7" xfId="29416" xr:uid="{1B32D808-AB73-48E4-906A-1029A40B2F05}"/>
    <cellStyle name="Normal 29 4 3 8" xfId="29417" xr:uid="{8153DC70-2924-4ED4-B2DB-C1BAD2DC8205}"/>
    <cellStyle name="Normal 29 4 3 9" xfId="29418" xr:uid="{3D3F614A-5AC6-4082-AA16-B50260616260}"/>
    <cellStyle name="Normal 29 4 3_INPUT Allocators" xfId="29419" xr:uid="{24C7FF49-8E4B-4F9C-ADF4-E81BAE90ACE6}"/>
    <cellStyle name="Normal 29 4 4" xfId="29420" xr:uid="{001BD98C-CA6E-4FE8-A1C8-2E1F9D5616A3}"/>
    <cellStyle name="Normal 29 4 4 10" xfId="29421" xr:uid="{2AE3F556-9A0C-4B8F-B9E4-ABE0C2E37265}"/>
    <cellStyle name="Normal 29 4 4 11" xfId="29422" xr:uid="{B04D8FEA-6BA0-4368-ACE7-F27A52901B05}"/>
    <cellStyle name="Normal 29 4 4 12" xfId="29423" xr:uid="{D3036D36-8FC0-4BED-88B3-61B18436BAD1}"/>
    <cellStyle name="Normal 29 4 4 13" xfId="29424" xr:uid="{3E580F01-F8D5-44B3-8215-E872BBDB23C6}"/>
    <cellStyle name="Normal 29 4 4 14" xfId="29425" xr:uid="{6E5C033C-EA08-4FA6-8713-F5DABFF76826}"/>
    <cellStyle name="Normal 29 4 4 15" xfId="29426" xr:uid="{DF7D267B-6085-4798-8413-243B07C6488A}"/>
    <cellStyle name="Normal 29 4 4 2" xfId="29427" xr:uid="{6D33EEBC-1945-41B2-8810-AA26110493E3}"/>
    <cellStyle name="Normal 29 4 4 2 2" xfId="29428" xr:uid="{3F399F8F-B933-4EA6-BB56-88951B3519BF}"/>
    <cellStyle name="Normal 29 4 4 2 2 2" xfId="29429" xr:uid="{97204BBA-BDC1-4FF9-B934-2177C763EC32}"/>
    <cellStyle name="Normal 29 4 4 2 2 3" xfId="29430" xr:uid="{AD3AB65E-28AA-4C2E-B553-84D46ECB337E}"/>
    <cellStyle name="Normal 29 4 4 2 2 4" xfId="29431" xr:uid="{111B8A32-1597-4F64-91C0-CFB690DBF8E6}"/>
    <cellStyle name="Normal 29 4 4 2 2 5" xfId="29432" xr:uid="{41C28319-7A4F-45B0-8B65-EDE3F5218A92}"/>
    <cellStyle name="Normal 29 4 4 2 3" xfId="29433" xr:uid="{4B125EBE-A366-48EF-B612-570E71779F25}"/>
    <cellStyle name="Normal 29 4 4 2 4" xfId="29434" xr:uid="{EF81367B-8804-4A02-B1DB-5CF8B6502DA6}"/>
    <cellStyle name="Normal 29 4 4 2 5" xfId="29435" xr:uid="{5AC50710-61FC-438C-BB1F-BAC114BE3B93}"/>
    <cellStyle name="Normal 29 4 4 2 6" xfId="29436" xr:uid="{93353EBF-1D40-4F10-B81C-9C10338190C4}"/>
    <cellStyle name="Normal 29 4 4 2 7" xfId="29437" xr:uid="{3B7467D9-1F06-48E8-8A82-9430F622CCD1}"/>
    <cellStyle name="Normal 29 4 4 2 8" xfId="29438" xr:uid="{4D0D2796-F1F4-42CB-832D-62D9B4709E98}"/>
    <cellStyle name="Normal 29 4 4 2 9" xfId="29439" xr:uid="{1EC1F254-5A04-4549-976F-240732125A60}"/>
    <cellStyle name="Normal 29 4 4 2_Int on Cust Dep" xfId="29440" xr:uid="{AADDE7AD-68DE-4A4F-810B-190850CC6D18}"/>
    <cellStyle name="Normal 29 4 4 3" xfId="29441" xr:uid="{3B910F12-572B-45BF-91C4-346E2C9C2AAF}"/>
    <cellStyle name="Normal 29 4 4 3 2" xfId="29442" xr:uid="{D426C0FA-0B6C-4A9F-BAEC-F8386DDB676E}"/>
    <cellStyle name="Normal 29 4 4 3 2 2" xfId="29443" xr:uid="{0C58B3F0-B029-4266-A352-F30683E71BCC}"/>
    <cellStyle name="Normal 29 4 4 3 2 3" xfId="29444" xr:uid="{EF7CD1B2-569F-4101-9092-F9D737880662}"/>
    <cellStyle name="Normal 29 4 4 3 2 4" xfId="29445" xr:uid="{A7F420FE-C7C8-4754-9A68-5544C94A0F0D}"/>
    <cellStyle name="Normal 29 4 4 3 2 5" xfId="29446" xr:uid="{2025336B-687A-4D0C-9277-67AAC9F65CA4}"/>
    <cellStyle name="Normal 29 4 4 3 3" xfId="29447" xr:uid="{2F3D4D99-4594-4394-A0AC-8150A2B1210A}"/>
    <cellStyle name="Normal 29 4 4 3 4" xfId="29448" xr:uid="{10BB6A52-9BE0-454E-9481-807B032AB6EA}"/>
    <cellStyle name="Normal 29 4 4 3 5" xfId="29449" xr:uid="{3E8175F4-B2C2-4FC4-A61B-9C7B2A6514E3}"/>
    <cellStyle name="Normal 29 4 4 3 6" xfId="29450" xr:uid="{BC5AFCEF-EBD4-48EB-9C6A-4E441154D476}"/>
    <cellStyle name="Normal 29 4 4 3 7" xfId="29451" xr:uid="{A514716C-57DE-4F30-A092-6C4C94A52485}"/>
    <cellStyle name="Normal 29 4 4 3 8" xfId="29452" xr:uid="{1F26BE32-0933-4E41-93E7-821E72A19F97}"/>
    <cellStyle name="Normal 29 4 4 3 9" xfId="29453" xr:uid="{1ABBAC1B-1D4B-4E85-AD9A-0B7BB640C8D0}"/>
    <cellStyle name="Normal 29 4 4 3_Int on Cust Dep" xfId="29454" xr:uid="{4E2C2D69-FBD7-485C-8538-5403A0D1C55A}"/>
    <cellStyle name="Normal 29 4 4 4" xfId="29455" xr:uid="{B75B4DE9-9227-4078-8602-EEBF27DDC974}"/>
    <cellStyle name="Normal 29 4 4 4 2" xfId="29456" xr:uid="{CFBCA654-3438-413E-A351-F1B816349829}"/>
    <cellStyle name="Normal 29 4 4 4 3" xfId="29457" xr:uid="{23E63AD6-334E-4034-BDCF-06760F3FACB6}"/>
    <cellStyle name="Normal 29 4 4 4 4" xfId="29458" xr:uid="{4DEBD77E-4AC3-4508-9ACF-6A94FA10EB43}"/>
    <cellStyle name="Normal 29 4 4 4 5" xfId="29459" xr:uid="{42BC248C-F8FB-4FA2-98F7-27884A3CBA50}"/>
    <cellStyle name="Normal 29 4 4 5" xfId="29460" xr:uid="{897CDBB3-F25B-42D2-892F-D3CCE9699508}"/>
    <cellStyle name="Normal 29 4 4 5 2" xfId="29461" xr:uid="{9B5F83F1-BE2C-47AB-9BF1-69B20DC314FA}"/>
    <cellStyle name="Normal 29 4 4 5 3" xfId="29462" xr:uid="{E305DD6E-03F8-4AE9-B1E6-F846CCC039B6}"/>
    <cellStyle name="Normal 29 4 4 5 4" xfId="29463" xr:uid="{31953075-14A1-4C05-95F7-BF8C51CE6457}"/>
    <cellStyle name="Normal 29 4 4 6" xfId="29464" xr:uid="{E0DBB7E6-339E-4CED-90E8-F970C0BA1AF8}"/>
    <cellStyle name="Normal 29 4 4 7" xfId="29465" xr:uid="{8090B0E6-3D51-4316-A14D-DD47198E822D}"/>
    <cellStyle name="Normal 29 4 4 8" xfId="29466" xr:uid="{C0DEB8D2-1FC9-4ABC-B24B-096F8E8FC0F7}"/>
    <cellStyle name="Normal 29 4 4 9" xfId="29467" xr:uid="{A3141BFF-3D2E-4811-BE7F-774C81739B35}"/>
    <cellStyle name="Normal 29 4 4_INPUT Allocators" xfId="29468" xr:uid="{58321E10-A927-4F64-8141-2C4DC2060D98}"/>
    <cellStyle name="Normal 29 4 5" xfId="29469" xr:uid="{18A5C9D5-39BA-4F91-9DD3-1791F01DCE27}"/>
    <cellStyle name="Normal 29 4 5 10" xfId="29470" xr:uid="{6A93E9EA-CA41-44E4-B7AC-539A4BF83E38}"/>
    <cellStyle name="Normal 29 4 5 11" xfId="29471" xr:uid="{07AF4273-A3D8-47D3-9D4D-5E8BC8B011FC}"/>
    <cellStyle name="Normal 29 4 5 12" xfId="29472" xr:uid="{4F3BA1AF-CAEC-4A81-B7AC-169417FA99F9}"/>
    <cellStyle name="Normal 29 4 5 13" xfId="29473" xr:uid="{765A70D7-5D0B-4E4C-B3F3-CDB6B8200DEE}"/>
    <cellStyle name="Normal 29 4 5 2" xfId="29474" xr:uid="{FCB2AA0F-5CBC-465D-8DFD-173E1C355DF2}"/>
    <cellStyle name="Normal 29 4 5 2 2" xfId="29475" xr:uid="{A61F3B68-3F8D-4464-B861-197A15B1F8A4}"/>
    <cellStyle name="Normal 29 4 5 2 3" xfId="29476" xr:uid="{2F2049FE-F173-4CE7-A793-4A17092D066C}"/>
    <cellStyle name="Normal 29 4 5 2 4" xfId="29477" xr:uid="{357F7E2E-7D37-4E84-A9BC-D6E0897969B1}"/>
    <cellStyle name="Normal 29 4 5 2 5" xfId="29478" xr:uid="{FC339B0F-A810-4337-86B0-FF7F7F7F072B}"/>
    <cellStyle name="Normal 29 4 5 3" xfId="29479" xr:uid="{176E7E50-767E-47C1-9C6E-2DF4E5624EF1}"/>
    <cellStyle name="Normal 29 4 5 3 2" xfId="29480" xr:uid="{B340569A-4B72-484B-9C3B-9885EA65A51F}"/>
    <cellStyle name="Normal 29 4 5 3 3" xfId="29481" xr:uid="{098112EE-1F0E-4903-9D08-7C61066E1A0C}"/>
    <cellStyle name="Normal 29 4 5 3 4" xfId="29482" xr:uid="{F01C0E52-4B53-4658-9E13-7C529564D304}"/>
    <cellStyle name="Normal 29 4 5 4" xfId="29483" xr:uid="{C8F4EA5D-850F-4F31-8DE5-02DED67DD5A3}"/>
    <cellStyle name="Normal 29 4 5 5" xfId="29484" xr:uid="{B42BC98E-768F-4C1C-90ED-95C8D253289D}"/>
    <cellStyle name="Normal 29 4 5 6" xfId="29485" xr:uid="{2576B352-0730-4FAA-B263-E29EAA4AD98A}"/>
    <cellStyle name="Normal 29 4 5 7" xfId="29486" xr:uid="{C1661735-2F3D-408E-BA73-A630F897FB44}"/>
    <cellStyle name="Normal 29 4 5 8" xfId="29487" xr:uid="{A1DCB46F-EE20-4703-BF91-81716E2F0E7A}"/>
    <cellStyle name="Normal 29 4 5 9" xfId="29488" xr:uid="{BDECD132-6720-44FF-B18C-B7E369D9DE21}"/>
    <cellStyle name="Normal 29 4 5_Int on Cust Dep" xfId="29489" xr:uid="{1380D444-9413-4AC2-A0A3-01573DCDD56C}"/>
    <cellStyle name="Normal 29 4 6" xfId="29490" xr:uid="{E39DF459-3616-4238-81DD-CFD90F91A3F5}"/>
    <cellStyle name="Normal 29 4 6 10" xfId="29491" xr:uid="{FA503EBB-8554-4029-A29C-F158FFEC8BBC}"/>
    <cellStyle name="Normal 29 4 6 11" xfId="29492" xr:uid="{747CCD11-185F-4C5B-882D-8D790A81D6AC}"/>
    <cellStyle name="Normal 29 4 6 12" xfId="29493" xr:uid="{A92C95F3-1240-4490-AE3E-A9A8884EA201}"/>
    <cellStyle name="Normal 29 4 6 13" xfId="29494" xr:uid="{2CE1E9CA-B5DC-479D-86F2-23A5948566C2}"/>
    <cellStyle name="Normal 29 4 6 2" xfId="29495" xr:uid="{32C7CCC1-5500-4104-90DD-4A947D09C34B}"/>
    <cellStyle name="Normal 29 4 6 2 2" xfId="29496" xr:uid="{C76AE88D-C756-4D2B-A76F-49C60E38CBF5}"/>
    <cellStyle name="Normal 29 4 6 2 3" xfId="29497" xr:uid="{82AA5FAF-C370-4373-8197-84C184DDF48D}"/>
    <cellStyle name="Normal 29 4 6 2 4" xfId="29498" xr:uid="{6ACF9D20-39B8-4133-BEB7-D196C50A08EE}"/>
    <cellStyle name="Normal 29 4 6 2 5" xfId="29499" xr:uid="{76FBD740-C76F-43AF-9B2E-55CC406BCB35}"/>
    <cellStyle name="Normal 29 4 6 3" xfId="29500" xr:uid="{49E73AAA-5B69-40E5-91E6-9CFC5E339C55}"/>
    <cellStyle name="Normal 29 4 6 3 2" xfId="29501" xr:uid="{E1DC2672-7DBF-4E47-8954-8AC8D462CB52}"/>
    <cellStyle name="Normal 29 4 6 3 3" xfId="29502" xr:uid="{36B20F77-7581-4974-84AE-0F6A6807F0F1}"/>
    <cellStyle name="Normal 29 4 6 3 4" xfId="29503" xr:uid="{6C14759D-344E-456F-8DEA-1F1F2F7AA07E}"/>
    <cellStyle name="Normal 29 4 6 4" xfId="29504" xr:uid="{2E12DC1A-4E94-405D-9D43-314B2A032969}"/>
    <cellStyle name="Normal 29 4 6 5" xfId="29505" xr:uid="{659349B1-D339-450A-944D-BB51A98CDB92}"/>
    <cellStyle name="Normal 29 4 6 6" xfId="29506" xr:uid="{F18D2CB0-1D3D-4247-B298-622FA63F2685}"/>
    <cellStyle name="Normal 29 4 6 7" xfId="29507" xr:uid="{98561B67-8495-472A-8E43-247D9227D7DC}"/>
    <cellStyle name="Normal 29 4 6 8" xfId="29508" xr:uid="{621BA702-1BB6-48C2-AA0B-3C6FCF81660C}"/>
    <cellStyle name="Normal 29 4 6 9" xfId="29509" xr:uid="{2EC8A956-B240-4948-BC39-064F2D3CC726}"/>
    <cellStyle name="Normal 29 4 6_Int on Cust Dep" xfId="29510" xr:uid="{E2C3DF66-7113-4C73-B87C-E92A323E6039}"/>
    <cellStyle name="Normal 29 4_INPUT Allocators" xfId="29511" xr:uid="{3BA0E327-9777-42E7-877D-2F18FF5A910F}"/>
    <cellStyle name="Normal 29 5" xfId="29512" xr:uid="{E1CF172B-5A26-4D65-A91C-34FE36D390D7}"/>
    <cellStyle name="Normal 29 6" xfId="29513" xr:uid="{FF7FEFE3-54A2-4F04-9958-8923AF34C0EB}"/>
    <cellStyle name="Normal 29 7" xfId="29514" xr:uid="{9721C565-AB39-4D9B-8D55-C53B4530120B}"/>
    <cellStyle name="Normal 29_INPUT Allocators" xfId="29515" xr:uid="{3EB9AB83-F764-4A8B-85B4-4BD5ECFB2D2C}"/>
    <cellStyle name="Normal 3" xfId="10" xr:uid="{452C8EE4-4270-45CB-8198-9C4EDAE10CC5}"/>
    <cellStyle name="Normal 3 10" xfId="29516" xr:uid="{4B49BAFD-B357-4D57-8DAB-DBD0F8F92B4C}"/>
    <cellStyle name="Normal 3 10 2" xfId="29517" xr:uid="{C9BD49EE-7880-4CB5-9D65-1D8F0D4455DA}"/>
    <cellStyle name="Normal 3 10 2 2" xfId="29518" xr:uid="{EB8EB546-C554-4DCB-9558-BA060AD46B35}"/>
    <cellStyle name="Normal 3 10 2_INPUT Allocators" xfId="29519" xr:uid="{7CF54B84-3AEA-4A99-84C6-31F8EBFFE1C8}"/>
    <cellStyle name="Normal 3 10 3" xfId="29520" xr:uid="{DE3EBA29-E448-4FBE-B613-FFC7FBB4E0EC}"/>
    <cellStyle name="Normal 3 10 4" xfId="29521" xr:uid="{6D06E2ED-5245-4C19-9E81-886CC9BF3C9B}"/>
    <cellStyle name="Normal 3 10_INPUT Allocators" xfId="29522" xr:uid="{7368423E-2F18-4287-B964-ACAC8ABD848B}"/>
    <cellStyle name="Normal 3 11" xfId="29523" xr:uid="{A38ED9F5-04F6-45B0-B76A-28082157DF65}"/>
    <cellStyle name="Normal 3 11 2" xfId="29524" xr:uid="{55EDD0B2-A70E-44E8-8267-3A483D2ECE08}"/>
    <cellStyle name="Normal 3 11 2 2" xfId="29525" xr:uid="{0D34A2F7-B197-44A0-B85D-3651A3C0A9BE}"/>
    <cellStyle name="Normal 3 11 2_INPUT Allocators" xfId="29526" xr:uid="{83047B90-DA2B-46C3-9C62-532929A7A4F0}"/>
    <cellStyle name="Normal 3 11 3" xfId="29527" xr:uid="{415D5F0F-5F55-4D15-8B4E-DE99929F3C13}"/>
    <cellStyle name="Normal 3 11 4" xfId="29528" xr:uid="{E0CCB9DC-EDBD-4121-9603-BF69D2E886E2}"/>
    <cellStyle name="Normal 3 11_INPUT Allocators" xfId="29529" xr:uid="{B1A91300-276A-474B-92B8-F52921C6D960}"/>
    <cellStyle name="Normal 3 12" xfId="29530" xr:uid="{0FB99EFD-1F72-4C27-B492-42A3F7CBA2BF}"/>
    <cellStyle name="Normal 3 12 2" xfId="29531" xr:uid="{026BB7CA-4181-4F38-9055-2B2D50D54192}"/>
    <cellStyle name="Normal 3 12 2 2" xfId="29532" xr:uid="{F20A8195-E563-448A-959F-64D33C6F4D02}"/>
    <cellStyle name="Normal 3 12 2_INPUT Allocators" xfId="29533" xr:uid="{4166EB09-B626-43AC-8BFB-D748D378C170}"/>
    <cellStyle name="Normal 3 12 3" xfId="29534" xr:uid="{5C273B24-C27E-403F-85DA-F3D9E7763CD4}"/>
    <cellStyle name="Normal 3 12 4" xfId="29535" xr:uid="{28F920CF-D097-4C52-A52D-79F76654BB24}"/>
    <cellStyle name="Normal 3 12_INPUT Allocators" xfId="29536" xr:uid="{5914D31F-63C5-4B1C-A1C5-D6690622740E}"/>
    <cellStyle name="Normal 3 13" xfId="29537" xr:uid="{9255A9AF-D4F4-445B-AE35-D22582BA6A76}"/>
    <cellStyle name="Normal 3 13 2" xfId="29538" xr:uid="{077C0EAF-0234-4404-BDAE-24888D67CBD5}"/>
    <cellStyle name="Normal 3 13 2 2" xfId="29539" xr:uid="{CEEF3CFF-769A-4062-919D-5EBD8DAFFE94}"/>
    <cellStyle name="Normal 3 13 2_INPUT Allocators" xfId="29540" xr:uid="{A443FF03-72D3-44C4-8C1E-179F8397210E}"/>
    <cellStyle name="Normal 3 13 3" xfId="29541" xr:uid="{50AEE99F-CEA6-4E53-97DA-00385FCE7D9C}"/>
    <cellStyle name="Normal 3 13 4" xfId="29542" xr:uid="{BA935D6C-1611-496D-83FA-3E02E5CC846B}"/>
    <cellStyle name="Normal 3 13_INPUT Allocators" xfId="29543" xr:uid="{9B122CBC-B8DB-4132-A84D-CE851F467916}"/>
    <cellStyle name="Normal 3 14" xfId="29544" xr:uid="{3921E92D-399F-40E9-B68D-5CA46C951433}"/>
    <cellStyle name="Normal 3 14 2" xfId="29545" xr:uid="{BDD9CA3B-1BB9-4CD9-8B48-4C0C2900FFCA}"/>
    <cellStyle name="Normal 3 14 2 2" xfId="29546" xr:uid="{479992C0-2CC1-4F1D-B526-5A233B62A464}"/>
    <cellStyle name="Normal 3 14 2_INPUT Allocators" xfId="29547" xr:uid="{45EE9E14-B460-40D5-9249-6FF1C3B63F7B}"/>
    <cellStyle name="Normal 3 14 3" xfId="29548" xr:uid="{4D1DD039-38CF-4C48-84E6-0CF728ED8B1E}"/>
    <cellStyle name="Normal 3 14 4" xfId="29549" xr:uid="{1C89EE56-F2FF-4AD9-A831-E27134ED1576}"/>
    <cellStyle name="Normal 3 14_INPUT Allocators" xfId="29550" xr:uid="{ECC61FC5-791D-4840-A2A8-40C0DFA768E9}"/>
    <cellStyle name="Normal 3 15" xfId="29551" xr:uid="{10A6794A-4CD6-45C4-89C3-DB9F7759B82D}"/>
    <cellStyle name="Normal 3 15 2" xfId="29552" xr:uid="{354B5A2C-A3A6-4888-965B-5C4E01658F8C}"/>
    <cellStyle name="Normal 3 15 2 2" xfId="29553" xr:uid="{9265A7B3-9BFE-4794-A76F-C2721DC0CCB8}"/>
    <cellStyle name="Normal 3 15 2_INPUT Allocators" xfId="29554" xr:uid="{A94AC9DB-2AE9-44CF-8117-C422241E214F}"/>
    <cellStyle name="Normal 3 15 3" xfId="29555" xr:uid="{8CAA7EF4-A5DD-473B-9387-3040ACACF3E8}"/>
    <cellStyle name="Normal 3 15 4" xfId="29556" xr:uid="{31D519E9-D693-4F3D-949B-EA387900BFC6}"/>
    <cellStyle name="Normal 3 15_INPUT Allocators" xfId="29557" xr:uid="{D95F6215-8B3C-424E-A54A-EADF06B72305}"/>
    <cellStyle name="Normal 3 16" xfId="29558" xr:uid="{5E7DA347-FE71-4ECA-A9B2-754FB778F5F9}"/>
    <cellStyle name="Normal 3 16 2" xfId="29559" xr:uid="{B6DA03BF-9C98-4957-91F5-FF80A1E00976}"/>
    <cellStyle name="Normal 3 16 2 2" xfId="29560" xr:uid="{50FE815A-24D2-44E2-8F61-20B3366DEA29}"/>
    <cellStyle name="Normal 3 16 2_INPUT Allocators" xfId="29561" xr:uid="{727767A5-AAB3-4489-AE92-4BA06CDDA359}"/>
    <cellStyle name="Normal 3 16 3" xfId="29562" xr:uid="{8FEB47EE-3FCA-4D00-98FF-D821C5A77030}"/>
    <cellStyle name="Normal 3 16 4" xfId="29563" xr:uid="{BEA3B4F6-D8BB-452D-BE41-87F170ECF18A}"/>
    <cellStyle name="Normal 3 16_INPUT Allocators" xfId="29564" xr:uid="{E180402D-C47D-4B73-B4C4-C1D3B9C05454}"/>
    <cellStyle name="Normal 3 17" xfId="29565" xr:uid="{63C2F395-1032-4975-9A7C-420297D3CA7E}"/>
    <cellStyle name="Normal 3 17 2" xfId="29566" xr:uid="{52BEA765-C750-48D0-9687-727522CEFD30}"/>
    <cellStyle name="Normal 3 17 2 2" xfId="29567" xr:uid="{27BFD9FE-1FF4-41A9-926A-9F5FB3C34608}"/>
    <cellStyle name="Normal 3 17 2_INPUT Allocators" xfId="29568" xr:uid="{C306098A-6F62-40B0-8CAB-A606275BFCDC}"/>
    <cellStyle name="Normal 3 17 3" xfId="29569" xr:uid="{DED60EFB-6F7E-4C70-A0A2-9A832B92246F}"/>
    <cellStyle name="Normal 3 17 4" xfId="29570" xr:uid="{907E5197-3A4B-43CF-AD12-89DBB74A1295}"/>
    <cellStyle name="Normal 3 17_INPUT Allocators" xfId="29571" xr:uid="{85CFC7D5-5CA3-418E-A753-1F8A78ECF3F1}"/>
    <cellStyle name="Normal 3 18" xfId="29572" xr:uid="{443ADF5E-5CA4-41B5-B987-ED16F5E87081}"/>
    <cellStyle name="Normal 3 18 2" xfId="29573" xr:uid="{82C95B99-DFB3-42AE-BA92-3A048C292B46}"/>
    <cellStyle name="Normal 3 18 2 2" xfId="29574" xr:uid="{98167FE3-D340-4924-82AA-E2F9B32A1F2D}"/>
    <cellStyle name="Normal 3 18 2_INPUT Allocators" xfId="29575" xr:uid="{0ABFA20B-CCEC-4903-B6E1-08BCECC28A97}"/>
    <cellStyle name="Normal 3 18 3" xfId="29576" xr:uid="{B7780548-0DFA-41AE-95EB-473F2CBDD74E}"/>
    <cellStyle name="Normal 3 18 4" xfId="29577" xr:uid="{8D27F3AD-727B-4AE3-AAD4-81A0894D1EBB}"/>
    <cellStyle name="Normal 3 18_INPUT Allocators" xfId="29578" xr:uid="{F675B3FC-DF8C-4719-BA4D-2D8CDCE090CC}"/>
    <cellStyle name="Normal 3 19" xfId="29579" xr:uid="{CDAE77AA-33C0-4674-8B3C-6702F645EDF5}"/>
    <cellStyle name="Normal 3 19 2" xfId="29580" xr:uid="{102CAE9D-7619-4DA6-B660-32A7DB528FE1}"/>
    <cellStyle name="Normal 3 19 2 2" xfId="29581" xr:uid="{A3722439-3F9D-40DB-8878-3EC442142C4B}"/>
    <cellStyle name="Normal 3 19 2_INPUT Allocators" xfId="29582" xr:uid="{CBB7E32C-4194-44DC-B8B8-AB6CCA35C145}"/>
    <cellStyle name="Normal 3 19 3" xfId="29583" xr:uid="{5C1EE873-A7C7-4981-B803-73184E020DCF}"/>
    <cellStyle name="Normal 3 19 4" xfId="29584" xr:uid="{27A2BA98-3EBE-4FF1-97AE-5A9F1D98D88E}"/>
    <cellStyle name="Normal 3 19_INPUT Allocators" xfId="29585" xr:uid="{F162D74D-17D1-4484-B937-E93852FA0AAD}"/>
    <cellStyle name="Normal 3 2" xfId="29586" xr:uid="{2D60C8D2-E8A7-4355-AFB3-E8C5C47D43BF}"/>
    <cellStyle name="Normal 3 2 10" xfId="29587" xr:uid="{A1A3EF66-415C-4372-9EA4-8EBE37E5524F}"/>
    <cellStyle name="Normal 3 2 11" xfId="29588" xr:uid="{F75040B3-8C0B-40EC-9CE4-DBF0643F0109}"/>
    <cellStyle name="Normal 3 2 12" xfId="29589" xr:uid="{8D043A1F-3F0F-4148-A5FC-57669478B9D5}"/>
    <cellStyle name="Normal 3 2 13" xfId="29590" xr:uid="{C16CBDBF-BA70-4C5F-A59F-A178600A9006}"/>
    <cellStyle name="Normal 3 2 2" xfId="29591" xr:uid="{CB6A15F4-298A-4B30-A1D4-DBA55775B2A9}"/>
    <cellStyle name="Normal 3 2 2 2" xfId="29592" xr:uid="{4EB38348-85E3-4C7B-B580-E2606C7E9BEF}"/>
    <cellStyle name="Normal 3 2 2_INPUT Allocators" xfId="29593" xr:uid="{54BCE583-F706-40F8-BDF8-1E836843C33A}"/>
    <cellStyle name="Normal 3 2 3" xfId="29594" xr:uid="{2C4117BD-4A38-44D8-8300-9B8EE04E35F3}"/>
    <cellStyle name="Normal 3 2 4" xfId="29595" xr:uid="{15F6560C-ACE3-4EF7-9B63-F58E4DFD4DD6}"/>
    <cellStyle name="Normal 3 2 5" xfId="29596" xr:uid="{5676310E-6333-495F-B3A1-8EB4B6762F19}"/>
    <cellStyle name="Normal 3 2 5 2" xfId="29597" xr:uid="{62486D1F-72C5-4F7A-98C9-B0A79393F6E2}"/>
    <cellStyle name="Normal 3 2 5 2 2" xfId="29598" xr:uid="{2D1CEFE6-F93D-4582-9D09-A0B24659ABD4}"/>
    <cellStyle name="Normal 3 2 5 2 3" xfId="29599" xr:uid="{0C962D1F-F17C-4885-8C8E-EA7395C645B2}"/>
    <cellStyle name="Normal 3 2 5 2 4" xfId="29600" xr:uid="{35FED320-03BB-4C07-AEC9-7FA87832BF57}"/>
    <cellStyle name="Normal 3 2 5 2 5" xfId="29601" xr:uid="{7F4310FA-6DCB-4F25-BD68-B43CF472071F}"/>
    <cellStyle name="Normal 3 2 5 3" xfId="29602" xr:uid="{5A1402F9-8135-4DE2-8BE0-D18E799F0130}"/>
    <cellStyle name="Normal 3 2 5 4" xfId="29603" xr:uid="{3E6842BE-4C5E-40D7-BE2F-0BFF3FFCF96D}"/>
    <cellStyle name="Normal 3 2 5 5" xfId="29604" xr:uid="{0BEE4B21-9E3B-4652-831A-0DBB6791FAA4}"/>
    <cellStyle name="Normal 3 2 5 6" xfId="29605" xr:uid="{82DB299F-ED7E-4D71-8E71-9A43510D3C72}"/>
    <cellStyle name="Normal 3 2 5 7" xfId="29606" xr:uid="{C7D2CE00-3B8B-493F-85A2-32EBDB3D54B2}"/>
    <cellStyle name="Normal 3 2 5 8" xfId="29607" xr:uid="{D8B1483D-4EBA-47FD-82A8-CCC186300551}"/>
    <cellStyle name="Normal 3 2 5 9" xfId="29608" xr:uid="{266BC047-EBF3-4B20-BF4C-1F555F9DEA5E}"/>
    <cellStyle name="Normal 3 2 5_Int on Cust Dep" xfId="29609" xr:uid="{C84269E2-BDA3-4166-B8FD-14E570D5EA6C}"/>
    <cellStyle name="Normal 3 2 6" xfId="29610" xr:uid="{1B26D098-52B8-4A05-A424-02024DF109D1}"/>
    <cellStyle name="Normal 3 2 6 2" xfId="29611" xr:uid="{11223736-3F6F-4C36-927C-0DA9A1A3F56B}"/>
    <cellStyle name="Normal 3 2 6 2 2" xfId="29612" xr:uid="{6A87D5EC-5D12-456C-B668-1D2735B5C7AC}"/>
    <cellStyle name="Normal 3 2 6 2 3" xfId="29613" xr:uid="{57D3087E-40EB-4E5A-8BBB-74B1D3411381}"/>
    <cellStyle name="Normal 3 2 6 2 4" xfId="29614" xr:uid="{FD5AEE71-FC7D-4508-B600-0FD07409DF81}"/>
    <cellStyle name="Normal 3 2 6 2 5" xfId="29615" xr:uid="{59CC9499-CDAB-4D8E-982C-2CA693CDEDB2}"/>
    <cellStyle name="Normal 3 2 6 3" xfId="29616" xr:uid="{7CB1BEE8-F46E-466E-B069-5278AE433214}"/>
    <cellStyle name="Normal 3 2 6 4" xfId="29617" xr:uid="{C07B4DAF-A982-46D0-9F84-429C9A84B884}"/>
    <cellStyle name="Normal 3 2 6 5" xfId="29618" xr:uid="{02D27F01-7C82-4DB5-AF3F-8F3018F6E2BF}"/>
    <cellStyle name="Normal 3 2 6 6" xfId="29619" xr:uid="{4E144690-28EB-46C2-89F7-6D0EFC938FAC}"/>
    <cellStyle name="Normal 3 2 6 7" xfId="29620" xr:uid="{D2E4FDC9-3DAF-4114-9397-41F8FA11534E}"/>
    <cellStyle name="Normal 3 2 6 8" xfId="29621" xr:uid="{5F0D210E-D739-468A-922C-FC7AF02D9185}"/>
    <cellStyle name="Normal 3 2 6 9" xfId="29622" xr:uid="{4FF7D920-2B7E-437E-9FDC-7401A0C63FEB}"/>
    <cellStyle name="Normal 3 2 6_Int on Cust Dep" xfId="29623" xr:uid="{09A2F0DA-86D7-4797-871C-AB6EBC43FDDD}"/>
    <cellStyle name="Normal 3 2 7" xfId="29624" xr:uid="{A9C0EA52-FBFB-4BCE-A1D7-59EB54C649E4}"/>
    <cellStyle name="Normal 3 2 7 2" xfId="29625" xr:uid="{25E2EE2E-E631-4D90-BD2E-9D753354D0DC}"/>
    <cellStyle name="Normal 3 2 7 2 2" xfId="29626" xr:uid="{4C39ABF3-656A-47ED-9810-B8900AD50F20}"/>
    <cellStyle name="Normal 3 2 7 2 3" xfId="29627" xr:uid="{ACD45AC2-1A64-48F6-8EE1-D6245998177B}"/>
    <cellStyle name="Normal 3 2 7 2 4" xfId="29628" xr:uid="{4720AF36-FC36-4ADD-8579-02CE18D91935}"/>
    <cellStyle name="Normal 3 2 7 2 5" xfId="29629" xr:uid="{9D07B8AA-2056-4436-BB44-36C7537BA0C3}"/>
    <cellStyle name="Normal 3 2 7 3" xfId="29630" xr:uid="{9A0B19C2-9BB6-448B-AD7D-6645BAFA93B6}"/>
    <cellStyle name="Normal 3 2 7 4" xfId="29631" xr:uid="{B4FC7614-01B5-4007-951E-4474F7298DB5}"/>
    <cellStyle name="Normal 3 2 7 5" xfId="29632" xr:uid="{8C8BDB3A-F4E6-4AAF-B848-8D9DA63E2C1E}"/>
    <cellStyle name="Normal 3 2 7 6" xfId="29633" xr:uid="{ADEBEE0B-3DDF-470E-92E4-374FD4EDC4CE}"/>
    <cellStyle name="Normal 3 2 7 7" xfId="29634" xr:uid="{BBD1AE4F-9CEB-4385-AF8D-EF1ADBF2CEFC}"/>
    <cellStyle name="Normal 3 2 7 8" xfId="29635" xr:uid="{280E2B65-9C51-4A80-9AEB-6856EF778796}"/>
    <cellStyle name="Normal 3 2 7 9" xfId="29636" xr:uid="{1CB97B3F-B14D-4F60-8936-CF41D91C30EC}"/>
    <cellStyle name="Normal 3 2 7_Int on Cust Dep" xfId="29637" xr:uid="{FF35618C-0238-4B75-BFF4-04A186821AFA}"/>
    <cellStyle name="Normal 3 2 8" xfId="29638" xr:uid="{B60DBC6B-8C81-4F63-8728-039D5A6CC16B}"/>
    <cellStyle name="Normal 3 2 9" xfId="29639" xr:uid="{7787BAAB-E43A-457F-95F9-04D052CF02E2}"/>
    <cellStyle name="Normal 3 2_INPUT Allocators" xfId="29640" xr:uid="{D708001C-864C-4147-86FF-208657B10A2B}"/>
    <cellStyle name="Normal 3 20" xfId="29641" xr:uid="{1FD6770D-D36F-41C0-B965-6E7A992965AF}"/>
    <cellStyle name="Normal 3 20 2" xfId="29642" xr:uid="{1337CEE0-4EDB-4EAB-A95F-0834580E3B93}"/>
    <cellStyle name="Normal 3 20 2 2" xfId="29643" xr:uid="{171B68C8-3086-45D8-98E0-DCE95706C6EB}"/>
    <cellStyle name="Normal 3 20 2_INPUT Allocators" xfId="29644" xr:uid="{CF0C0DE5-4A0C-4A2A-A623-8F27BBAB7AE8}"/>
    <cellStyle name="Normal 3 20 3" xfId="29645" xr:uid="{D6BCE511-E8B7-4822-A0B8-E047B69C0BD8}"/>
    <cellStyle name="Normal 3 20 4" xfId="29646" xr:uid="{8FD53F4B-D1ED-4210-838A-A6EA3BF5B47D}"/>
    <cellStyle name="Normal 3 20_INPUT Allocators" xfId="29647" xr:uid="{65520F04-E252-42F5-A94A-E6D4D2404741}"/>
    <cellStyle name="Normal 3 21" xfId="29648" xr:uid="{FE365862-76CE-4F71-9D70-C9D03379079B}"/>
    <cellStyle name="Normal 3 21 2" xfId="29649" xr:uid="{7CB25AE4-F706-4B29-BFD7-DA922931A31E}"/>
    <cellStyle name="Normal 3 21 3" xfId="29650" xr:uid="{933C5B55-F957-4C40-BA29-66C623CA45E0}"/>
    <cellStyle name="Normal 3 21 4" xfId="29651" xr:uid="{7D1AE595-D8A4-4561-ABB0-2D5264CBF6D7}"/>
    <cellStyle name="Normal 3 21_INPUT Allocators" xfId="29652" xr:uid="{018A4ED0-51B7-4E58-AB5A-4D041ADFCD25}"/>
    <cellStyle name="Normal 3 22" xfId="29653" xr:uid="{FCADB78C-D98D-48CA-94B7-5C39A41C960E}"/>
    <cellStyle name="Normal 3 22 2" xfId="29654" xr:uid="{C55DFB6D-93CA-4922-8A5A-9F31B4B7F015}"/>
    <cellStyle name="Normal 3 22 2 2" xfId="29655" xr:uid="{459C14B3-45D7-4ECE-BACB-B5B49DEECF61}"/>
    <cellStyle name="Normal 3 22 2_INPUT Allocators" xfId="29656" xr:uid="{48C5763B-4822-434A-AE57-11111E95D35C}"/>
    <cellStyle name="Normal 3 22 3" xfId="29657" xr:uid="{C26EE1FA-4D0D-44D8-9364-7DFC7E403A15}"/>
    <cellStyle name="Normal 3 22 4" xfId="29658" xr:uid="{A1E5A6E6-E9BA-46E1-8AF4-1C3EF230DA14}"/>
    <cellStyle name="Normal 3 22_INPUT Allocators" xfId="29659" xr:uid="{0DA269E6-6082-4415-94BF-CF640ECC5341}"/>
    <cellStyle name="Normal 3 23" xfId="29660" xr:uid="{5FCA520F-376A-4D35-B0F3-EB68194E0E58}"/>
    <cellStyle name="Normal 3 23 2" xfId="29661" xr:uid="{6EBA80BA-4C13-4A6E-BE0E-21C3F59F65D0}"/>
    <cellStyle name="Normal 3 23 2 2" xfId="29662" xr:uid="{E547566F-B212-4BFD-B241-A84A8F35E936}"/>
    <cellStyle name="Normal 3 23 2_INPUT Allocators" xfId="29663" xr:uid="{6F3212F7-89BB-4235-B852-334543955E3A}"/>
    <cellStyle name="Normal 3 23 3" xfId="29664" xr:uid="{882D0ED5-8351-411C-AD08-BBE3A97442C8}"/>
    <cellStyle name="Normal 3 23 4" xfId="29665" xr:uid="{C5E58AF7-E3EC-41B4-8FC5-3A8E80A35E1A}"/>
    <cellStyle name="Normal 3 23_INPUT Allocators" xfId="29666" xr:uid="{E9AC715D-8C8A-4EC2-9981-68BDD4970E25}"/>
    <cellStyle name="Normal 3 24" xfId="29667" xr:uid="{F089707E-B175-4601-A701-2523B6695F58}"/>
    <cellStyle name="Normal 3 24 2" xfId="29668" xr:uid="{4DD43A05-E00E-4FCD-8D9D-5B23E3374EA4}"/>
    <cellStyle name="Normal 3 24 2 2" xfId="29669" xr:uid="{5A5E80C6-A847-42AC-8055-B5DA76783AEA}"/>
    <cellStyle name="Normal 3 24 2_INPUT Allocators" xfId="29670" xr:uid="{074F1A11-E086-4A9E-A02B-3CACC60D983E}"/>
    <cellStyle name="Normal 3 24 3" xfId="29671" xr:uid="{AE5E8AEE-5F5B-426D-AC58-733BDD044641}"/>
    <cellStyle name="Normal 3 24 4" xfId="29672" xr:uid="{9712C51D-1F40-4126-AEFC-2E69514E592F}"/>
    <cellStyle name="Normal 3 24_INPUT Allocators" xfId="29673" xr:uid="{47358F8E-572C-480B-88C9-0833DF318371}"/>
    <cellStyle name="Normal 3 25" xfId="29674" xr:uid="{1ED8B199-0795-4DDB-8578-AF9DC55A88DB}"/>
    <cellStyle name="Normal 3 25 2" xfId="29675" xr:uid="{634A5095-A62E-479B-BED5-C35D3D5C4895}"/>
    <cellStyle name="Normal 3 25 2 2" xfId="29676" xr:uid="{D87F9ADD-B3A1-4158-AAE4-0281D67D267A}"/>
    <cellStyle name="Normal 3 25 2_INPUT Allocators" xfId="29677" xr:uid="{E6966986-9605-48B6-AB0F-80CF1F1EF87D}"/>
    <cellStyle name="Normal 3 25 3" xfId="29678" xr:uid="{E843E74D-34F4-4C4E-B50C-70AB1B357BDA}"/>
    <cellStyle name="Normal 3 25 4" xfId="29679" xr:uid="{6E6FD594-9991-40B4-B30A-2D7556597861}"/>
    <cellStyle name="Normal 3 25_INPUT Allocators" xfId="29680" xr:uid="{0D5114E3-0356-4953-AA69-3E7AE29DE8DA}"/>
    <cellStyle name="Normal 3 26" xfId="29681" xr:uid="{5AEB8B72-0543-4110-98F2-08B86334BA63}"/>
    <cellStyle name="Normal 3 26 10" xfId="29682" xr:uid="{1897AF94-87FE-4DE2-9D56-7E031FA7C620}"/>
    <cellStyle name="Normal 3 26 11" xfId="29683" xr:uid="{36F2DE94-6905-4998-A9B4-FFDDA7FFAE2E}"/>
    <cellStyle name="Normal 3 26 12" xfId="29684" xr:uid="{9708A70A-364C-42F4-AA33-69B1091B8BC3}"/>
    <cellStyle name="Normal 3 26 13" xfId="29685" xr:uid="{66F83A7B-4F33-4177-82D4-56AF06E3E0BF}"/>
    <cellStyle name="Normal 3 26 14" xfId="29686" xr:uid="{7797A667-2265-4CEB-B51C-0F3B2BEAA1D9}"/>
    <cellStyle name="Normal 3 26 15" xfId="29687" xr:uid="{EA999B84-7105-43BA-89CC-EFD0DCEAEC0B}"/>
    <cellStyle name="Normal 3 26 16" xfId="29688" xr:uid="{1E3016C2-A771-45FF-B70A-F112722259CB}"/>
    <cellStyle name="Normal 3 26 17" xfId="29689" xr:uid="{DF578BAB-AD1D-4252-930C-1F653F54BB13}"/>
    <cellStyle name="Normal 3 26 18" xfId="29690" xr:uid="{D490922F-455C-4410-9A94-6B0288381856}"/>
    <cellStyle name="Normal 3 26 2" xfId="29691" xr:uid="{5827F105-6805-4014-BDD6-6028F6147CC8}"/>
    <cellStyle name="Normal 3 26 2 2" xfId="29692" xr:uid="{155AB867-A9E7-4507-96E1-7F4647F147DD}"/>
    <cellStyle name="Normal 3 26 2 2 10" xfId="29693" xr:uid="{BB0B001F-8CC9-48D7-9507-6F548EB14D60}"/>
    <cellStyle name="Normal 3 26 2 2 11" xfId="29694" xr:uid="{D37D91E3-AD15-4718-B463-F256CF919F8E}"/>
    <cellStyle name="Normal 3 26 2 2 12" xfId="29695" xr:uid="{0FD65715-644D-480B-B5E5-F749FE4A002A}"/>
    <cellStyle name="Normal 3 26 2 2 13" xfId="29696" xr:uid="{8F51F920-7CDA-48A8-87BD-54FCABDE0660}"/>
    <cellStyle name="Normal 3 26 2 2 14" xfId="29697" xr:uid="{58BCBAB7-03DD-4AF9-9BF7-4EABC9738F8E}"/>
    <cellStyle name="Normal 3 26 2 2 15" xfId="29698" xr:uid="{5A3C9881-FC13-4CFC-9D09-5994DF37EB89}"/>
    <cellStyle name="Normal 3 26 2 2 2" xfId="29699" xr:uid="{A00E86C9-9D63-4855-8D48-F049FF28C901}"/>
    <cellStyle name="Normal 3 26 2 2 2 2" xfId="29700" xr:uid="{CBB21AEB-D39C-4310-8E12-B165FFD3B6C3}"/>
    <cellStyle name="Normal 3 26 2 2 2 2 2" xfId="29701" xr:uid="{F3462FA8-5276-4902-88F0-102891357753}"/>
    <cellStyle name="Normal 3 26 2 2 2 2 3" xfId="29702" xr:uid="{ED7A1CA1-68DE-408B-8F6F-AACD0B4222B3}"/>
    <cellStyle name="Normal 3 26 2 2 2 2 4" xfId="29703" xr:uid="{F3C7AF3E-BD66-4A9A-907C-0243D472B896}"/>
    <cellStyle name="Normal 3 26 2 2 2 2 5" xfId="29704" xr:uid="{8AF2BEC6-4B91-44DE-9273-B049D27EE481}"/>
    <cellStyle name="Normal 3 26 2 2 2 3" xfId="29705" xr:uid="{F4EBF4A0-DE1F-4337-910F-978D875D8061}"/>
    <cellStyle name="Normal 3 26 2 2 2 4" xfId="29706" xr:uid="{C6C030AC-79A6-4F6D-AC46-D58CD2BB7538}"/>
    <cellStyle name="Normal 3 26 2 2 2 5" xfId="29707" xr:uid="{7F17EFA7-EE4E-46FE-8A58-9E4511378C0B}"/>
    <cellStyle name="Normal 3 26 2 2 2 6" xfId="29708" xr:uid="{91B14DD1-0133-4489-B58C-174E32A29E5D}"/>
    <cellStyle name="Normal 3 26 2 2 2 7" xfId="29709" xr:uid="{5E47D2A1-CF80-4E64-8576-A54912C4FE87}"/>
    <cellStyle name="Normal 3 26 2 2 2 8" xfId="29710" xr:uid="{5777A68D-FDBA-4C3B-BD30-CCCFEE506B4C}"/>
    <cellStyle name="Normal 3 26 2 2 2 9" xfId="29711" xr:uid="{886AFF93-3D2F-4A25-9B57-4AE33A3702A3}"/>
    <cellStyle name="Normal 3 26 2 2 2_Int on Cust Dep" xfId="29712" xr:uid="{E4A45315-2F12-4D53-85A4-A60085FDDF94}"/>
    <cellStyle name="Normal 3 26 2 2 3" xfId="29713" xr:uid="{1A2ED4BF-7625-4276-B0B7-E10B29A2B003}"/>
    <cellStyle name="Normal 3 26 2 2 3 2" xfId="29714" xr:uid="{F3AA623D-F9D0-4D71-83F4-7783EF0B30FD}"/>
    <cellStyle name="Normal 3 26 2 2 3 2 2" xfId="29715" xr:uid="{91670AA8-40D7-4DB2-8EBF-346631EECAF0}"/>
    <cellStyle name="Normal 3 26 2 2 3 2 3" xfId="29716" xr:uid="{7AC8D2EE-1D84-4AE2-B80A-50F5F15F98C2}"/>
    <cellStyle name="Normal 3 26 2 2 3 2 4" xfId="29717" xr:uid="{20F3B57B-92CD-4B10-9EED-83927C8C3173}"/>
    <cellStyle name="Normal 3 26 2 2 3 2 5" xfId="29718" xr:uid="{69E2BB2C-EC77-4261-A903-54334BBAECDD}"/>
    <cellStyle name="Normal 3 26 2 2 3 3" xfId="29719" xr:uid="{63E2B4F9-223A-4165-BDD9-88CA29407A2F}"/>
    <cellStyle name="Normal 3 26 2 2 3 4" xfId="29720" xr:uid="{0E7BC599-EA3A-477A-8E22-436F311683B8}"/>
    <cellStyle name="Normal 3 26 2 2 3 5" xfId="29721" xr:uid="{8647FE65-FC83-4FB0-9F4C-3AD6311F6498}"/>
    <cellStyle name="Normal 3 26 2 2 3 6" xfId="29722" xr:uid="{E1DAD1A5-24F8-454C-8A06-20DF39424A2D}"/>
    <cellStyle name="Normal 3 26 2 2 3 7" xfId="29723" xr:uid="{42DA57BA-AB52-4738-A15D-44A4C66D5A82}"/>
    <cellStyle name="Normal 3 26 2 2 3 8" xfId="29724" xr:uid="{FB5635F3-7E2C-475C-B057-F7053F8991C8}"/>
    <cellStyle name="Normal 3 26 2 2 3 9" xfId="29725" xr:uid="{F1F27653-F542-4475-8ACE-514485108617}"/>
    <cellStyle name="Normal 3 26 2 2 3_Int on Cust Dep" xfId="29726" xr:uid="{126FAC88-D9A6-4FE1-80DB-BE75A34DA8CA}"/>
    <cellStyle name="Normal 3 26 2 2 4" xfId="29727" xr:uid="{8A25F065-B8F8-4301-9564-1F25335BEBE5}"/>
    <cellStyle name="Normal 3 26 2 2 4 2" xfId="29728" xr:uid="{CAF67EEC-76E1-459E-81A3-02F7EE79702B}"/>
    <cellStyle name="Normal 3 26 2 2 4 3" xfId="29729" xr:uid="{248E89DF-8671-4321-80B1-5D77DD714E3F}"/>
    <cellStyle name="Normal 3 26 2 2 4 4" xfId="29730" xr:uid="{55DC1B02-C8A4-4578-B118-3B9EE353CF86}"/>
    <cellStyle name="Normal 3 26 2 2 4 5" xfId="29731" xr:uid="{2DA35361-0989-47AF-9B2B-D787AC4681E2}"/>
    <cellStyle name="Normal 3 26 2 2 5" xfId="29732" xr:uid="{776E40BB-1F21-4C7D-B72F-6B5E999B1F36}"/>
    <cellStyle name="Normal 3 26 2 2 5 2" xfId="29733" xr:uid="{0F29D4C0-A46E-4D2C-9FA1-DE3340E58F41}"/>
    <cellStyle name="Normal 3 26 2 2 5 3" xfId="29734" xr:uid="{D6670428-1BF6-46F8-9C64-1A6250693BB0}"/>
    <cellStyle name="Normal 3 26 2 2 5 4" xfId="29735" xr:uid="{950A53E2-B5CC-42F1-B745-CDC8C7602A99}"/>
    <cellStyle name="Normal 3 26 2 2 6" xfId="29736" xr:uid="{366452FE-6200-41D3-A0F6-F4728FA0A374}"/>
    <cellStyle name="Normal 3 26 2 2 7" xfId="29737" xr:uid="{31615D24-AD96-4BAA-AA84-0547D442DF2F}"/>
    <cellStyle name="Normal 3 26 2 2 8" xfId="29738" xr:uid="{BBBF10DA-2755-442F-BDF4-C28559FDF603}"/>
    <cellStyle name="Normal 3 26 2 2 9" xfId="29739" xr:uid="{C40D856F-9C47-4DF1-96A2-DEFD8BEECC5C}"/>
    <cellStyle name="Normal 3 26 2 2_INPUT Allocators" xfId="29740" xr:uid="{26780A5A-1A18-4BDD-A7F1-4B261D9C6115}"/>
    <cellStyle name="Normal 3 26 2_INPUT Allocators" xfId="29741" xr:uid="{A1F53A74-7CE0-49E9-8E33-E6C7E276689F}"/>
    <cellStyle name="Normal 3 26 3" xfId="29742" xr:uid="{F859997E-F855-4141-AB80-C40594BAD3B2}"/>
    <cellStyle name="Normal 3 26 3 10" xfId="29743" xr:uid="{18C14999-437E-4840-B659-75ADB191AA41}"/>
    <cellStyle name="Normal 3 26 3 11" xfId="29744" xr:uid="{910829E3-3C06-4A5F-83C5-00D3E92B8BE6}"/>
    <cellStyle name="Normal 3 26 3 12" xfId="29745" xr:uid="{4061B1A1-2AB2-431C-912A-3AC0F8CC2E74}"/>
    <cellStyle name="Normal 3 26 3 13" xfId="29746" xr:uid="{85FFAE69-12B1-4D62-ADCA-75389DE32875}"/>
    <cellStyle name="Normal 3 26 3 14" xfId="29747" xr:uid="{BB79ABBA-6A47-4EB7-9A9A-D1FB3D20A381}"/>
    <cellStyle name="Normal 3 26 3 15" xfId="29748" xr:uid="{FB7AF7C8-EEDF-4DF1-8D19-658FC31A6D5B}"/>
    <cellStyle name="Normal 3 26 3 2" xfId="29749" xr:uid="{D4387142-F6CC-47B1-B49B-DB826635608B}"/>
    <cellStyle name="Normal 3 26 3 2 2" xfId="29750" xr:uid="{9EFB9BDA-8503-45A1-9191-8189BFF50C4A}"/>
    <cellStyle name="Normal 3 26 3 2 2 2" xfId="29751" xr:uid="{36047C9A-6D6C-49E4-940A-D1272B477111}"/>
    <cellStyle name="Normal 3 26 3 2 2 3" xfId="29752" xr:uid="{C9BB7FAB-8FDC-4A1F-A81A-ACB9BF979C20}"/>
    <cellStyle name="Normal 3 26 3 2 2 4" xfId="29753" xr:uid="{FC56E70C-25A1-4700-8A9E-D26E1F83EA29}"/>
    <cellStyle name="Normal 3 26 3 2 2 5" xfId="29754" xr:uid="{1BFC68FF-7136-4031-B7AE-1AAF6DB2C09A}"/>
    <cellStyle name="Normal 3 26 3 2 3" xfId="29755" xr:uid="{E515729A-12CC-4503-818D-4BEE9E01DC6F}"/>
    <cellStyle name="Normal 3 26 3 2 4" xfId="29756" xr:uid="{F10B6170-186E-402D-B7FB-31B61D66B791}"/>
    <cellStyle name="Normal 3 26 3 2 5" xfId="29757" xr:uid="{812EDB79-DBF7-43C9-B210-59EC5602C71A}"/>
    <cellStyle name="Normal 3 26 3 2 6" xfId="29758" xr:uid="{E1D96A82-DA4B-4E08-B44B-27359A72C070}"/>
    <cellStyle name="Normal 3 26 3 2 7" xfId="29759" xr:uid="{612BC199-9424-42AC-BAD1-2D6191F7B63D}"/>
    <cellStyle name="Normal 3 26 3 2 8" xfId="29760" xr:uid="{F4E8211A-C681-405B-AB77-A73D42E407AA}"/>
    <cellStyle name="Normal 3 26 3 2 9" xfId="29761" xr:uid="{BF18D301-E2B4-40CE-A91D-DE5AB6DE9552}"/>
    <cellStyle name="Normal 3 26 3 2_Int on Cust Dep" xfId="29762" xr:uid="{2F6414A8-7C7A-4FBA-A807-F09443DBD26F}"/>
    <cellStyle name="Normal 3 26 3 3" xfId="29763" xr:uid="{F05E2CDF-B956-4352-B857-67ECAE9421ED}"/>
    <cellStyle name="Normal 3 26 3 3 2" xfId="29764" xr:uid="{78F24587-900D-4B17-B0C6-6C46796B912D}"/>
    <cellStyle name="Normal 3 26 3 3 2 2" xfId="29765" xr:uid="{13D97637-7786-44F1-9E6B-1980CED19BAD}"/>
    <cellStyle name="Normal 3 26 3 3 2 3" xfId="29766" xr:uid="{2D177EF7-1BE1-4D1A-ABED-97464E72AD53}"/>
    <cellStyle name="Normal 3 26 3 3 2 4" xfId="29767" xr:uid="{9AAD0522-A7A5-4E57-9C4D-69D4358DD74D}"/>
    <cellStyle name="Normal 3 26 3 3 2 5" xfId="29768" xr:uid="{7F54C3C0-991F-4780-A20F-632A1376AB74}"/>
    <cellStyle name="Normal 3 26 3 3 3" xfId="29769" xr:uid="{119E0D40-FF31-4240-8703-902D539D987A}"/>
    <cellStyle name="Normal 3 26 3 3 4" xfId="29770" xr:uid="{F014D980-2B7B-464D-91F7-DF71F1EC574E}"/>
    <cellStyle name="Normal 3 26 3 3 5" xfId="29771" xr:uid="{5EE4CCBA-FF42-46A6-9026-BB22E27E8197}"/>
    <cellStyle name="Normal 3 26 3 3 6" xfId="29772" xr:uid="{F12C74C1-8825-426F-BF7E-156201060AB8}"/>
    <cellStyle name="Normal 3 26 3 3 7" xfId="29773" xr:uid="{B3A024B2-2D6B-480E-A04D-5374D1338872}"/>
    <cellStyle name="Normal 3 26 3 3 8" xfId="29774" xr:uid="{73FFA45C-83EE-4A42-91E4-45611A31229E}"/>
    <cellStyle name="Normal 3 26 3 3 9" xfId="29775" xr:uid="{6B9B855B-D5EE-4DF1-8096-1171F190800A}"/>
    <cellStyle name="Normal 3 26 3 3_Int on Cust Dep" xfId="29776" xr:uid="{C755322D-0A03-487D-97B6-A34DC23F5570}"/>
    <cellStyle name="Normal 3 26 3 4" xfId="29777" xr:uid="{8E4C5124-E877-42EA-A4FB-5A3FEDC19B3A}"/>
    <cellStyle name="Normal 3 26 3 4 2" xfId="29778" xr:uid="{6FC8DC12-B026-4A97-82E4-7D0F5FB2CF71}"/>
    <cellStyle name="Normal 3 26 3 4 3" xfId="29779" xr:uid="{7DAF2194-4762-45B0-99FF-94EAAF6A26E2}"/>
    <cellStyle name="Normal 3 26 3 4 4" xfId="29780" xr:uid="{878BA194-7551-41DF-B6F0-6DD83068C9AC}"/>
    <cellStyle name="Normal 3 26 3 4 5" xfId="29781" xr:uid="{F718BE7A-E1BA-45E6-B595-6A9044960B68}"/>
    <cellStyle name="Normal 3 26 3 5" xfId="29782" xr:uid="{9C078BC4-3160-4B91-B368-625A30EF5D03}"/>
    <cellStyle name="Normal 3 26 3 5 2" xfId="29783" xr:uid="{4C87A504-CC5D-44C2-8447-72C627851E90}"/>
    <cellStyle name="Normal 3 26 3 5 3" xfId="29784" xr:uid="{CB984E93-81EE-4C75-B7A5-CDB391C15AE1}"/>
    <cellStyle name="Normal 3 26 3 5 4" xfId="29785" xr:uid="{64D629A6-5DF4-4B8E-9F37-6082EB94B838}"/>
    <cellStyle name="Normal 3 26 3 6" xfId="29786" xr:uid="{6214B210-EACC-402B-BFA0-00B8CC8D8158}"/>
    <cellStyle name="Normal 3 26 3 7" xfId="29787" xr:uid="{3088B9E2-7C97-4C85-85AD-6F8EFECC4AAC}"/>
    <cellStyle name="Normal 3 26 3 8" xfId="29788" xr:uid="{D3C170B4-ECA5-4E43-AA06-6462D4371E21}"/>
    <cellStyle name="Normal 3 26 3 9" xfId="29789" xr:uid="{FA0276D2-2F4E-4BBB-9506-2ABB98EF4704}"/>
    <cellStyle name="Normal 3 26 3_INPUT Allocators" xfId="29790" xr:uid="{4E839578-672F-4693-A3E2-51F792532F13}"/>
    <cellStyle name="Normal 3 26 4" xfId="29791" xr:uid="{2AA10542-E24D-4537-961A-5EAE0D8CB471}"/>
    <cellStyle name="Normal 3 26 4 10" xfId="29792" xr:uid="{FCB487DC-C93C-4687-B9F8-608C8074875A}"/>
    <cellStyle name="Normal 3 26 4 11" xfId="29793" xr:uid="{6DB962B5-D623-4BBB-8FD9-1CD098D28320}"/>
    <cellStyle name="Normal 3 26 4 12" xfId="29794" xr:uid="{DAAB0A3D-D557-4783-A89D-7A82D1DE1795}"/>
    <cellStyle name="Normal 3 26 4 13" xfId="29795" xr:uid="{BCD422F2-8528-44F9-B78D-6CA237621797}"/>
    <cellStyle name="Normal 3 26 4 14" xfId="29796" xr:uid="{D0BCDB2C-25FD-4004-85C2-D613F27F7316}"/>
    <cellStyle name="Normal 3 26 4 15" xfId="29797" xr:uid="{5BF09904-FE58-47D2-A3A8-5DE340C27C85}"/>
    <cellStyle name="Normal 3 26 4 2" xfId="29798" xr:uid="{AB2952DA-CEB1-4E04-B0A1-F91ED3DC475E}"/>
    <cellStyle name="Normal 3 26 4 2 2" xfId="29799" xr:uid="{129A29B3-DE4C-4910-84B1-36893622AC66}"/>
    <cellStyle name="Normal 3 26 4 2 2 2" xfId="29800" xr:uid="{7C89AF3E-AD42-4D42-8815-742B5AA7A4F0}"/>
    <cellStyle name="Normal 3 26 4 2 2 3" xfId="29801" xr:uid="{93C7692F-28B9-4067-845B-8C7B9AF4AC91}"/>
    <cellStyle name="Normal 3 26 4 2 2 4" xfId="29802" xr:uid="{C11BDBEE-DDD1-4DD5-85CE-78F1EB0DE204}"/>
    <cellStyle name="Normal 3 26 4 2 2 5" xfId="29803" xr:uid="{A306047B-E33B-4BBD-B997-C074927EC3AD}"/>
    <cellStyle name="Normal 3 26 4 2 3" xfId="29804" xr:uid="{DC91E1E4-3396-41B8-8A08-7CE98522FF67}"/>
    <cellStyle name="Normal 3 26 4 2 4" xfId="29805" xr:uid="{F50972DE-0A3F-4D23-8549-26B79975DD08}"/>
    <cellStyle name="Normal 3 26 4 2 5" xfId="29806" xr:uid="{76D8644D-3C35-42CB-8094-C229A562431B}"/>
    <cellStyle name="Normal 3 26 4 2 6" xfId="29807" xr:uid="{25EBD82F-603B-4BFC-AE43-24A329BFD660}"/>
    <cellStyle name="Normal 3 26 4 2 7" xfId="29808" xr:uid="{9E4A7BF3-1215-43AF-A5A4-97CE19005503}"/>
    <cellStyle name="Normal 3 26 4 2 8" xfId="29809" xr:uid="{FAF50C54-2D80-4AD9-AABA-1A55A097341B}"/>
    <cellStyle name="Normal 3 26 4 2 9" xfId="29810" xr:uid="{0D6D24CB-75C2-4BDA-A682-1BF0C4F13A3D}"/>
    <cellStyle name="Normal 3 26 4 2_Int on Cust Dep" xfId="29811" xr:uid="{19F2E546-FE12-48E4-86F9-3F223FAC5DCE}"/>
    <cellStyle name="Normal 3 26 4 3" xfId="29812" xr:uid="{EB5E7F33-E02A-4B06-B25A-F71CF18CF2EC}"/>
    <cellStyle name="Normal 3 26 4 3 2" xfId="29813" xr:uid="{4AA047A7-ADA1-4983-A61F-F8237A50A7E3}"/>
    <cellStyle name="Normal 3 26 4 3 2 2" xfId="29814" xr:uid="{3696C175-6359-467E-819B-881AB195D7D7}"/>
    <cellStyle name="Normal 3 26 4 3 2 3" xfId="29815" xr:uid="{559E433F-EE65-470A-AFD4-E69E0B98E740}"/>
    <cellStyle name="Normal 3 26 4 3 2 4" xfId="29816" xr:uid="{B3998ABC-436A-4958-8FCA-C91282805EB9}"/>
    <cellStyle name="Normal 3 26 4 3 2 5" xfId="29817" xr:uid="{76FACD9B-4CD0-440A-9805-5B5CE394B33F}"/>
    <cellStyle name="Normal 3 26 4 3 3" xfId="29818" xr:uid="{16607793-8D66-419B-B010-5D3190D90ACF}"/>
    <cellStyle name="Normal 3 26 4 3 4" xfId="29819" xr:uid="{B4C065D6-7FA4-41DF-BC14-C905084E5230}"/>
    <cellStyle name="Normal 3 26 4 3 5" xfId="29820" xr:uid="{1AA6E19B-44C1-427C-B97C-0327BBECFEC7}"/>
    <cellStyle name="Normal 3 26 4 3 6" xfId="29821" xr:uid="{4B775B99-2FE5-48A6-AE18-974A12A90459}"/>
    <cellStyle name="Normal 3 26 4 3 7" xfId="29822" xr:uid="{8B23DDA8-D7E1-4CAC-8985-62561802B8FE}"/>
    <cellStyle name="Normal 3 26 4 3 8" xfId="29823" xr:uid="{B6FF6415-DEE4-4EF8-B473-8B79720DA4CC}"/>
    <cellStyle name="Normal 3 26 4 3 9" xfId="29824" xr:uid="{D41BAE83-D77A-414D-AE28-A7B5F9392A49}"/>
    <cellStyle name="Normal 3 26 4 3_Int on Cust Dep" xfId="29825" xr:uid="{AEEF42AF-A153-4CF6-96CF-26449643A8E2}"/>
    <cellStyle name="Normal 3 26 4 4" xfId="29826" xr:uid="{9387C014-DE0D-4AC6-A590-47CB95C05665}"/>
    <cellStyle name="Normal 3 26 4 4 2" xfId="29827" xr:uid="{300FE50F-D9FD-4C94-9808-6E22434AAC2B}"/>
    <cellStyle name="Normal 3 26 4 4 3" xfId="29828" xr:uid="{5BF261AD-4552-4619-9803-8386FB8C26BD}"/>
    <cellStyle name="Normal 3 26 4 4 4" xfId="29829" xr:uid="{DD65B030-0CB0-4673-8680-7FA48A792F5D}"/>
    <cellStyle name="Normal 3 26 4 4 5" xfId="29830" xr:uid="{5BDB93B5-964E-4EA7-B64D-D923EB144018}"/>
    <cellStyle name="Normal 3 26 4 5" xfId="29831" xr:uid="{B6123926-71B3-4A38-BFC5-133445051BC7}"/>
    <cellStyle name="Normal 3 26 4 5 2" xfId="29832" xr:uid="{DB96D932-BD31-4C51-BB37-7FF1AE3AB7C7}"/>
    <cellStyle name="Normal 3 26 4 5 3" xfId="29833" xr:uid="{FAEA4B41-5E97-4AC5-926B-2EDAB104700B}"/>
    <cellStyle name="Normal 3 26 4 5 4" xfId="29834" xr:uid="{4D6D9790-D100-48D1-9914-79B38F510DD9}"/>
    <cellStyle name="Normal 3 26 4 6" xfId="29835" xr:uid="{10200C2F-E791-4715-AC66-025AC7655A19}"/>
    <cellStyle name="Normal 3 26 4 7" xfId="29836" xr:uid="{4BCC5546-44A9-4C76-B235-7310F10D50E1}"/>
    <cellStyle name="Normal 3 26 4 8" xfId="29837" xr:uid="{D28A88A2-AD89-4736-B7A2-9BEF9C3686D8}"/>
    <cellStyle name="Normal 3 26 4 9" xfId="29838" xr:uid="{E3BB4556-CCBF-4553-AEE4-E562B3D514CA}"/>
    <cellStyle name="Normal 3 26 4_INPUT Allocators" xfId="29839" xr:uid="{746B4FF0-8A3B-40C7-BE76-06E9FD67539E}"/>
    <cellStyle name="Normal 3 26 5" xfId="29840" xr:uid="{9EC452C3-093E-47CC-9F5D-76D4E59191E9}"/>
    <cellStyle name="Normal 3 26 5 2" xfId="29841" xr:uid="{5E8C9878-881A-48AB-B0C4-E157A4C2AD87}"/>
    <cellStyle name="Normal 3 26 5 2 2" xfId="29842" xr:uid="{84C9D904-825B-439A-8160-D5AF64A2392B}"/>
    <cellStyle name="Normal 3 26 5 2 3" xfId="29843" xr:uid="{6C2DEB76-F22D-424F-A6DA-4E2A2971E9B0}"/>
    <cellStyle name="Normal 3 26 5 2 4" xfId="29844" xr:uid="{E0FBF8D3-D722-48D6-A9BD-E756532894AF}"/>
    <cellStyle name="Normal 3 26 5 2 5" xfId="29845" xr:uid="{8F948F5A-B0D4-4FF4-B8E2-DC42DA0CC78A}"/>
    <cellStyle name="Normal 3 26 5 3" xfId="29846" xr:uid="{3A42E705-0459-4BB9-952C-DA62F51C0ADA}"/>
    <cellStyle name="Normal 3 26 5 4" xfId="29847" xr:uid="{67E1991B-9270-4451-9E09-7E73960399F0}"/>
    <cellStyle name="Normal 3 26 5 5" xfId="29848" xr:uid="{CB062AA6-C418-4448-8EE9-AC4B84692DD3}"/>
    <cellStyle name="Normal 3 26 5 6" xfId="29849" xr:uid="{18A8D1EC-B715-4D93-858F-58537DAC36EC}"/>
    <cellStyle name="Normal 3 26 5 7" xfId="29850" xr:uid="{F60AFC4D-C532-4A71-ADF0-562CA4B6A80D}"/>
    <cellStyle name="Normal 3 26 5 8" xfId="29851" xr:uid="{C6EA1CA7-1143-4FC1-A8A2-F4A76CCBAB13}"/>
    <cellStyle name="Normal 3 26 5 9" xfId="29852" xr:uid="{EC33FE04-29FC-460C-A0F9-57331BB48A1C}"/>
    <cellStyle name="Normal 3 26 5_Int on Cust Dep" xfId="29853" xr:uid="{C11B03C6-B3D9-44C0-85A6-6D9F9AFAD741}"/>
    <cellStyle name="Normal 3 26 6" xfId="29854" xr:uid="{A991B011-94D7-4AD7-9082-E28A1EEC9DDB}"/>
    <cellStyle name="Normal 3 26 6 2" xfId="29855" xr:uid="{50A27E2A-6942-4E27-B211-1A24313F41DB}"/>
    <cellStyle name="Normal 3 26 6 2 2" xfId="29856" xr:uid="{AB886A4C-B4B2-49CE-8095-9813ACCC7854}"/>
    <cellStyle name="Normal 3 26 6 2 3" xfId="29857" xr:uid="{B35060B3-1032-42B8-91DA-F50E11166E64}"/>
    <cellStyle name="Normal 3 26 6 2 4" xfId="29858" xr:uid="{A94BAE10-5456-4FF1-AADF-07872D87EAB5}"/>
    <cellStyle name="Normal 3 26 6 2 5" xfId="29859" xr:uid="{12121D89-8C07-4F70-9E96-4EA08B28C734}"/>
    <cellStyle name="Normal 3 26 6 3" xfId="29860" xr:uid="{A9BD5F8A-4E89-494E-9223-A1BBD33914B9}"/>
    <cellStyle name="Normal 3 26 6 4" xfId="29861" xr:uid="{0E9DAEDD-EADE-4F79-B6D9-1CE6BE574DC5}"/>
    <cellStyle name="Normal 3 26 6 5" xfId="29862" xr:uid="{F316B227-0577-4C5D-9D40-60B93467270F}"/>
    <cellStyle name="Normal 3 26 6 6" xfId="29863" xr:uid="{FB5314D8-7068-475F-8EC7-774A73390804}"/>
    <cellStyle name="Normal 3 26 6 7" xfId="29864" xr:uid="{3AE903C3-1E53-49C9-877D-F4AEA423C1BB}"/>
    <cellStyle name="Normal 3 26 6 8" xfId="29865" xr:uid="{59BE9686-2F31-4145-B279-0E4EC99EB811}"/>
    <cellStyle name="Normal 3 26 6 9" xfId="29866" xr:uid="{02646ECE-7E4C-4E14-B36E-868D39AE0C63}"/>
    <cellStyle name="Normal 3 26 6_Int on Cust Dep" xfId="29867" xr:uid="{BECB7FC4-A791-4DE6-A4A8-57069E83EC58}"/>
    <cellStyle name="Normal 3 26 7" xfId="29868" xr:uid="{4476C701-0BB4-4E22-A822-7CCF39945ECC}"/>
    <cellStyle name="Normal 3 26 7 2" xfId="29869" xr:uid="{8A5F03F6-8A04-40C3-9945-CAF05BF00B65}"/>
    <cellStyle name="Normal 3 26 7 3" xfId="29870" xr:uid="{59505CBC-ACF1-48A8-89AF-35D2B6F077E4}"/>
    <cellStyle name="Normal 3 26 7 4" xfId="29871" xr:uid="{8C8BA7FD-ADFF-42F5-B7DF-2EB70FECFF66}"/>
    <cellStyle name="Normal 3 26 7 5" xfId="29872" xr:uid="{506A167C-56E7-4322-BDE1-DAC6246AFBF0}"/>
    <cellStyle name="Normal 3 26 8" xfId="29873" xr:uid="{B31FB3B1-E205-4D10-930E-E5773E147918}"/>
    <cellStyle name="Normal 3 26 8 2" xfId="29874" xr:uid="{45F7437A-2C18-4D6C-BB96-A1DC03F0B217}"/>
    <cellStyle name="Normal 3 26 8 3" xfId="29875" xr:uid="{10364B9B-AB89-4402-B546-5A2D1168CB1E}"/>
    <cellStyle name="Normal 3 26 8 4" xfId="29876" xr:uid="{D1CBC03D-CAEE-4E22-8355-34E5D895F90B}"/>
    <cellStyle name="Normal 3 26 9" xfId="29877" xr:uid="{2F567C21-6931-416E-BFEB-906ADF200140}"/>
    <cellStyle name="Normal 3 26_INPUT Allocators" xfId="29878" xr:uid="{3F5F24B5-12FD-478D-BD05-892446AD55AC}"/>
    <cellStyle name="Normal 3 27" xfId="29879" xr:uid="{BF35D26E-7857-41CF-933C-150786E3766F}"/>
    <cellStyle name="Normal 3 27 10" xfId="29880" xr:uid="{6E926390-B336-4255-937A-CAEF6F371CC8}"/>
    <cellStyle name="Normal 3 27 11" xfId="29881" xr:uid="{44AD5FAF-1B19-4DEC-9484-E166F4E177CA}"/>
    <cellStyle name="Normal 3 27 12" xfId="29882" xr:uid="{0DA69060-EFD2-4EF2-93EC-5BE03904E103}"/>
    <cellStyle name="Normal 3 27 13" xfId="29883" xr:uid="{DCAE6765-F6E9-4B00-A3A1-665757AF9C40}"/>
    <cellStyle name="Normal 3 27 14" xfId="29884" xr:uid="{32F6FFB5-D090-4755-AA96-43EB8CF4D1F7}"/>
    <cellStyle name="Normal 3 27 15" xfId="29885" xr:uid="{170325B9-C705-45D8-9C4E-218E4E0240ED}"/>
    <cellStyle name="Normal 3 27 16" xfId="29886" xr:uid="{16E8B0EC-9327-4CDF-9053-8151655845B1}"/>
    <cellStyle name="Normal 3 27 17" xfId="29887" xr:uid="{42585260-8C4F-4343-9537-049130E3E1FD}"/>
    <cellStyle name="Normal 3 27 18" xfId="29888" xr:uid="{50578FF8-C3FD-46E8-9AA5-987CBA7DC454}"/>
    <cellStyle name="Normal 3 27 2" xfId="29889" xr:uid="{F5D71392-E667-432C-8E6F-0BA3FED1DEFC}"/>
    <cellStyle name="Normal 3 27 2 2" xfId="29890" xr:uid="{F978E1DB-CADC-4FE3-8795-142CE232843C}"/>
    <cellStyle name="Normal 3 27 2 2 10" xfId="29891" xr:uid="{7E51E4B8-076A-410D-AE9D-2352465DA64C}"/>
    <cellStyle name="Normal 3 27 2 2 11" xfId="29892" xr:uid="{35D02969-C6FA-4DA4-8C58-8F8D21EA5464}"/>
    <cellStyle name="Normal 3 27 2 2 12" xfId="29893" xr:uid="{6E29E70F-9355-4C56-AD68-B8EECF1EE831}"/>
    <cellStyle name="Normal 3 27 2 2 13" xfId="29894" xr:uid="{25EBC3C5-D911-4C3D-8F75-D5B8BBEFDC78}"/>
    <cellStyle name="Normal 3 27 2 2 14" xfId="29895" xr:uid="{6215D9AA-C98B-4936-BA69-F39426AD12F7}"/>
    <cellStyle name="Normal 3 27 2 2 15" xfId="29896" xr:uid="{19D45C01-A173-4C8C-A1D0-7527932EFD94}"/>
    <cellStyle name="Normal 3 27 2 2 2" xfId="29897" xr:uid="{A017B592-BA60-495F-89D2-47629970DBC0}"/>
    <cellStyle name="Normal 3 27 2 2 2 2" xfId="29898" xr:uid="{4A72382F-065E-4505-8F9A-3DD51B08D44C}"/>
    <cellStyle name="Normal 3 27 2 2 2 2 2" xfId="29899" xr:uid="{25EBF090-1D5E-48A9-A600-BE52F5628E2F}"/>
    <cellStyle name="Normal 3 27 2 2 2 2 3" xfId="29900" xr:uid="{A6C5A165-B3E6-4A98-9221-CC078AFB2360}"/>
    <cellStyle name="Normal 3 27 2 2 2 2 4" xfId="29901" xr:uid="{025D4D3C-80A7-4A6F-BE6C-15E170BF6F84}"/>
    <cellStyle name="Normal 3 27 2 2 2 2 5" xfId="29902" xr:uid="{48BDDE67-F24D-4B3F-BAAE-DB84D82B0915}"/>
    <cellStyle name="Normal 3 27 2 2 2 3" xfId="29903" xr:uid="{C3029528-BBD7-4F6E-9DD2-612568814CA5}"/>
    <cellStyle name="Normal 3 27 2 2 2 4" xfId="29904" xr:uid="{96AB5A8E-D391-44B4-B06C-0146BFFD0B63}"/>
    <cellStyle name="Normal 3 27 2 2 2 5" xfId="29905" xr:uid="{0F46C285-7FEB-4C7B-B4D3-CB35FA73272A}"/>
    <cellStyle name="Normal 3 27 2 2 2 6" xfId="29906" xr:uid="{07F8F5F5-FC92-4885-8E1D-7C2674DABC43}"/>
    <cellStyle name="Normal 3 27 2 2 2 7" xfId="29907" xr:uid="{D72C492B-8907-41D5-9499-DB05FE76DC50}"/>
    <cellStyle name="Normal 3 27 2 2 2 8" xfId="29908" xr:uid="{C5F5806C-8CD9-42B7-808D-635760E21377}"/>
    <cellStyle name="Normal 3 27 2 2 2 9" xfId="29909" xr:uid="{837393B0-26B0-4E67-9F82-BD96BF83F5BE}"/>
    <cellStyle name="Normal 3 27 2 2 2_Int on Cust Dep" xfId="29910" xr:uid="{F21475B4-A1B0-4C2F-923A-B1C73EA2A9BA}"/>
    <cellStyle name="Normal 3 27 2 2 3" xfId="29911" xr:uid="{2A4E5661-1359-44E9-AA97-4D14FCF3C0C4}"/>
    <cellStyle name="Normal 3 27 2 2 3 2" xfId="29912" xr:uid="{776286EB-3814-47B7-AF03-2A4555F81809}"/>
    <cellStyle name="Normal 3 27 2 2 3 2 2" xfId="29913" xr:uid="{F8BEEDEC-6ABE-4F26-B8A9-9054DDB85C69}"/>
    <cellStyle name="Normal 3 27 2 2 3 2 3" xfId="29914" xr:uid="{206F2FAB-D4E3-459C-8F9D-53EE35B994F2}"/>
    <cellStyle name="Normal 3 27 2 2 3 2 4" xfId="29915" xr:uid="{B66265AA-D859-4203-B2F1-0EEC033AB3D1}"/>
    <cellStyle name="Normal 3 27 2 2 3 2 5" xfId="29916" xr:uid="{DC7073D3-F2AF-4E69-9436-13610B53B21D}"/>
    <cellStyle name="Normal 3 27 2 2 3 3" xfId="29917" xr:uid="{78D3AD9D-BD3F-4535-8687-A731A71817E6}"/>
    <cellStyle name="Normal 3 27 2 2 3 4" xfId="29918" xr:uid="{094E4F3D-37EC-4EBB-AF98-6824A528017A}"/>
    <cellStyle name="Normal 3 27 2 2 3 5" xfId="29919" xr:uid="{4C637A69-D0C8-483C-9CC4-E6ADBB93B8B2}"/>
    <cellStyle name="Normal 3 27 2 2 3 6" xfId="29920" xr:uid="{71EF0AB2-DE39-44F4-BFA8-2741FEEBAB1D}"/>
    <cellStyle name="Normal 3 27 2 2 3 7" xfId="29921" xr:uid="{927A4883-163A-47B8-A6BB-EFC69628CB40}"/>
    <cellStyle name="Normal 3 27 2 2 3 8" xfId="29922" xr:uid="{64E6364C-C633-4795-BBD4-0DAD290E4B73}"/>
    <cellStyle name="Normal 3 27 2 2 3 9" xfId="29923" xr:uid="{A1374074-7B17-4C33-812F-687C4A96D4AC}"/>
    <cellStyle name="Normal 3 27 2 2 3_Int on Cust Dep" xfId="29924" xr:uid="{1DBEEE39-296F-462D-B8E5-66E0CF6D6930}"/>
    <cellStyle name="Normal 3 27 2 2 4" xfId="29925" xr:uid="{3FB1EDED-3438-457A-B7AF-F15E0464B567}"/>
    <cellStyle name="Normal 3 27 2 2 4 2" xfId="29926" xr:uid="{7C5B990B-EA9E-42C1-9A9E-3EB9D82C7154}"/>
    <cellStyle name="Normal 3 27 2 2 4 3" xfId="29927" xr:uid="{8A40F9C3-48A8-4F82-81B5-9E3FC61E88D6}"/>
    <cellStyle name="Normal 3 27 2 2 4 4" xfId="29928" xr:uid="{5CC245C0-0BB9-403C-9C5A-475E42A5F174}"/>
    <cellStyle name="Normal 3 27 2 2 4 5" xfId="29929" xr:uid="{DF36C754-32E8-420B-8133-D9EA75A13941}"/>
    <cellStyle name="Normal 3 27 2 2 5" xfId="29930" xr:uid="{1CA42A23-483F-4169-B39C-DD804810B819}"/>
    <cellStyle name="Normal 3 27 2 2 5 2" xfId="29931" xr:uid="{D34C1D40-8D3E-419C-ABF2-8415C950345C}"/>
    <cellStyle name="Normal 3 27 2 2 5 3" xfId="29932" xr:uid="{4711ACA2-E5A1-40F9-92F7-45108362D692}"/>
    <cellStyle name="Normal 3 27 2 2 5 4" xfId="29933" xr:uid="{F9CAAC57-04AD-4C70-BD41-37BF5F3B4816}"/>
    <cellStyle name="Normal 3 27 2 2 6" xfId="29934" xr:uid="{25FBBFD2-A8C2-4A47-BD1E-CC82C57B6F92}"/>
    <cellStyle name="Normal 3 27 2 2 7" xfId="29935" xr:uid="{4C7C9BBD-2540-4724-981D-E83720EAB079}"/>
    <cellStyle name="Normal 3 27 2 2 8" xfId="29936" xr:uid="{53A6EB66-DB35-45EA-825B-F784F8F3C6B5}"/>
    <cellStyle name="Normal 3 27 2 2 9" xfId="29937" xr:uid="{09F40430-C4A4-4E29-95DC-E97277CE7DFD}"/>
    <cellStyle name="Normal 3 27 2 2_INPUT Allocators" xfId="29938" xr:uid="{273D7F8B-019A-4ED9-BE86-8954B371F22B}"/>
    <cellStyle name="Normal 3 27 2_INPUT Allocators" xfId="29939" xr:uid="{5ABC48D3-369C-4AF2-B79D-A5FE99D1CE25}"/>
    <cellStyle name="Normal 3 27 3" xfId="29940" xr:uid="{38F6F199-FB1F-4BD9-96B1-B3E068602080}"/>
    <cellStyle name="Normal 3 27 3 10" xfId="29941" xr:uid="{C0B5638D-90CD-4098-8011-79C0FED6860B}"/>
    <cellStyle name="Normal 3 27 3 11" xfId="29942" xr:uid="{AC44C80A-7297-4637-8829-64BC4243D748}"/>
    <cellStyle name="Normal 3 27 3 12" xfId="29943" xr:uid="{053E7433-9203-4B50-8D41-F7FFD37D87E7}"/>
    <cellStyle name="Normal 3 27 3 13" xfId="29944" xr:uid="{2490812C-09D8-492E-BDFF-5C6E055B0CF8}"/>
    <cellStyle name="Normal 3 27 3 14" xfId="29945" xr:uid="{E96F5072-2286-4C95-A5CA-21C9B055003B}"/>
    <cellStyle name="Normal 3 27 3 15" xfId="29946" xr:uid="{58341B70-24F7-4D20-8B26-8B33E64A4B6E}"/>
    <cellStyle name="Normal 3 27 3 2" xfId="29947" xr:uid="{0FABEF4C-3754-4370-ADAF-CED263BBE172}"/>
    <cellStyle name="Normal 3 27 3 2 2" xfId="29948" xr:uid="{1757D42F-C40E-499E-9E15-C8D12EFE6993}"/>
    <cellStyle name="Normal 3 27 3 2 2 2" xfId="29949" xr:uid="{433FFEF7-29B7-4125-B8CD-B11EEF294142}"/>
    <cellStyle name="Normal 3 27 3 2 2 3" xfId="29950" xr:uid="{13FDC3BA-54EB-4BC2-9CE5-A67B9952A23B}"/>
    <cellStyle name="Normal 3 27 3 2 2 4" xfId="29951" xr:uid="{6D3D4F49-57A0-4E61-A66D-47E2B676E84C}"/>
    <cellStyle name="Normal 3 27 3 2 2 5" xfId="29952" xr:uid="{64698D17-88FE-4E49-B3E6-405D550C8E6B}"/>
    <cellStyle name="Normal 3 27 3 2 3" xfId="29953" xr:uid="{41BD59E8-E350-4D8C-855A-0F000E975B2E}"/>
    <cellStyle name="Normal 3 27 3 2 4" xfId="29954" xr:uid="{FB377EC2-1B9D-4A49-8BA2-EB1CB46FB246}"/>
    <cellStyle name="Normal 3 27 3 2 5" xfId="29955" xr:uid="{0DF0DAA1-F244-4E62-9596-B8CC125BBC14}"/>
    <cellStyle name="Normal 3 27 3 2 6" xfId="29956" xr:uid="{EF69D310-4172-402B-A625-03B8F0F9119D}"/>
    <cellStyle name="Normal 3 27 3 2 7" xfId="29957" xr:uid="{FCA93A3E-2461-4B7F-A4B5-FA318C4AB5C0}"/>
    <cellStyle name="Normal 3 27 3 2 8" xfId="29958" xr:uid="{42900D4F-6D02-408D-9A7C-608CDD9812BD}"/>
    <cellStyle name="Normal 3 27 3 2 9" xfId="29959" xr:uid="{BB704011-2524-4F54-AC91-5532EBB3655B}"/>
    <cellStyle name="Normal 3 27 3 2_Int on Cust Dep" xfId="29960" xr:uid="{83D334E0-EDF1-43A0-AAA8-BC657A799EA6}"/>
    <cellStyle name="Normal 3 27 3 3" xfId="29961" xr:uid="{D4CBDD22-5A75-4637-9E03-F1C8E606FA06}"/>
    <cellStyle name="Normal 3 27 3 3 2" xfId="29962" xr:uid="{E7F50ECC-1D29-495A-966B-14E8A8F5AE5B}"/>
    <cellStyle name="Normal 3 27 3 3 2 2" xfId="29963" xr:uid="{01563858-3B09-40B3-B46C-7324809A06EC}"/>
    <cellStyle name="Normal 3 27 3 3 2 3" xfId="29964" xr:uid="{E6112F0B-CFB4-4698-ABFA-C931AD5FCB99}"/>
    <cellStyle name="Normal 3 27 3 3 2 4" xfId="29965" xr:uid="{6600FCF2-7FA6-4797-BACA-DFF52946ADB1}"/>
    <cellStyle name="Normal 3 27 3 3 2 5" xfId="29966" xr:uid="{896D87C4-5136-49A5-8EA8-3BA4C9B7DA18}"/>
    <cellStyle name="Normal 3 27 3 3 3" xfId="29967" xr:uid="{94695797-7D09-4F75-9731-DC9FBF3FDD0C}"/>
    <cellStyle name="Normal 3 27 3 3 4" xfId="29968" xr:uid="{CFE011FE-F5DD-46EE-85C4-4642DD034FF3}"/>
    <cellStyle name="Normal 3 27 3 3 5" xfId="29969" xr:uid="{456021C5-552B-459E-A410-6B147E8C0CD8}"/>
    <cellStyle name="Normal 3 27 3 3 6" xfId="29970" xr:uid="{187A5700-4AC5-4498-8D9C-42E8479357F1}"/>
    <cellStyle name="Normal 3 27 3 3 7" xfId="29971" xr:uid="{4A1B11B9-EEB0-4CB0-B1B9-2C310636FA96}"/>
    <cellStyle name="Normal 3 27 3 3 8" xfId="29972" xr:uid="{4ED8A7FC-B0FA-4B92-BE3C-32CA105691F4}"/>
    <cellStyle name="Normal 3 27 3 3 9" xfId="29973" xr:uid="{FED94B0B-C5E0-4B10-945F-9020E95CBE05}"/>
    <cellStyle name="Normal 3 27 3 3_Int on Cust Dep" xfId="29974" xr:uid="{DC23A923-882B-4C51-BBE7-40A3724671C0}"/>
    <cellStyle name="Normal 3 27 3 4" xfId="29975" xr:uid="{1B33FA5E-1195-45AF-AD08-7AA872D93CE7}"/>
    <cellStyle name="Normal 3 27 3 4 2" xfId="29976" xr:uid="{397E59BE-7DB6-4D13-AD21-EE32BE0270A8}"/>
    <cellStyle name="Normal 3 27 3 4 3" xfId="29977" xr:uid="{AD2385ED-423D-4F8C-9339-8B3CF193270E}"/>
    <cellStyle name="Normal 3 27 3 4 4" xfId="29978" xr:uid="{00828100-4E0F-4BAB-AE6C-1E5AC41BDACE}"/>
    <cellStyle name="Normal 3 27 3 4 5" xfId="29979" xr:uid="{944E11AD-6BDC-413F-BAA9-6AD8826487EA}"/>
    <cellStyle name="Normal 3 27 3 5" xfId="29980" xr:uid="{DE8BB3BD-29F1-4A74-B133-C341BBD16A0F}"/>
    <cellStyle name="Normal 3 27 3 5 2" xfId="29981" xr:uid="{73A004CA-B712-4B86-A5D6-16BC52EC92EA}"/>
    <cellStyle name="Normal 3 27 3 5 3" xfId="29982" xr:uid="{61023EF9-3874-4441-ADCD-A0F32A5DE29F}"/>
    <cellStyle name="Normal 3 27 3 5 4" xfId="29983" xr:uid="{7EBBA4BD-BBE9-4FB3-A3A0-487EDF49F8E0}"/>
    <cellStyle name="Normal 3 27 3 6" xfId="29984" xr:uid="{4547AE45-BA91-4CBC-9B6A-C43EA9D68588}"/>
    <cellStyle name="Normal 3 27 3 7" xfId="29985" xr:uid="{7E36D31B-4721-412A-9956-6EEDB2CAE085}"/>
    <cellStyle name="Normal 3 27 3 8" xfId="29986" xr:uid="{68513F11-E63E-4009-A783-C6E334948D92}"/>
    <cellStyle name="Normal 3 27 3 9" xfId="29987" xr:uid="{3C4300AD-5EBA-4A30-B473-DFEF519CA1FA}"/>
    <cellStyle name="Normal 3 27 3_INPUT Allocators" xfId="29988" xr:uid="{E48F6F66-A68D-4A36-9E0A-CBFE05388F73}"/>
    <cellStyle name="Normal 3 27 4" xfId="29989" xr:uid="{2511987D-05F1-42DE-8AF2-50737CFFD706}"/>
    <cellStyle name="Normal 3 27 4 10" xfId="29990" xr:uid="{4C1357EB-BF5C-4103-8828-5B7F8A448E26}"/>
    <cellStyle name="Normal 3 27 4 11" xfId="29991" xr:uid="{2C5441C2-769B-4B8F-8625-9D618BDB6008}"/>
    <cellStyle name="Normal 3 27 4 12" xfId="29992" xr:uid="{1E9C6064-AC92-49BA-A96C-0203DD7CA0F9}"/>
    <cellStyle name="Normal 3 27 4 13" xfId="29993" xr:uid="{4FAEE0FD-8863-4E2E-A0EB-FEBE2C731E64}"/>
    <cellStyle name="Normal 3 27 4 14" xfId="29994" xr:uid="{EBA20A8E-00E1-4876-8338-3093A5CFDF70}"/>
    <cellStyle name="Normal 3 27 4 15" xfId="29995" xr:uid="{4079C0CE-18AF-45C2-879F-E9E7818F044A}"/>
    <cellStyle name="Normal 3 27 4 2" xfId="29996" xr:uid="{4094C2AC-7B76-4CA2-BF97-D674981CE7E8}"/>
    <cellStyle name="Normal 3 27 4 2 2" xfId="29997" xr:uid="{E9B0A72C-8B21-4321-821C-DB1504D3EF6E}"/>
    <cellStyle name="Normal 3 27 4 2 2 2" xfId="29998" xr:uid="{DC150EA9-B9B8-48F8-A112-2CDFBC91DE13}"/>
    <cellStyle name="Normal 3 27 4 2 2 3" xfId="29999" xr:uid="{103E3A8E-5279-4FEB-8807-138905E389A0}"/>
    <cellStyle name="Normal 3 27 4 2 2 4" xfId="30000" xr:uid="{006D93B5-5F0C-4630-B005-89F234C1DC60}"/>
    <cellStyle name="Normal 3 27 4 2 2 5" xfId="30001" xr:uid="{E6FEA091-A364-4BA6-ABA5-C28786DE2072}"/>
    <cellStyle name="Normal 3 27 4 2 3" xfId="30002" xr:uid="{61C80F54-32B1-4405-A72D-BB7C7A88BF69}"/>
    <cellStyle name="Normal 3 27 4 2 4" xfId="30003" xr:uid="{488AB27F-6C36-4AB6-8CDD-CD22C52FC601}"/>
    <cellStyle name="Normal 3 27 4 2 5" xfId="30004" xr:uid="{F53179E5-176F-4328-B0DD-2A6B88B7284C}"/>
    <cellStyle name="Normal 3 27 4 2 6" xfId="30005" xr:uid="{4E73B0B1-6A2D-49A6-AB63-358DF33E74CD}"/>
    <cellStyle name="Normal 3 27 4 2 7" xfId="30006" xr:uid="{4D47E3E8-F660-4524-833B-58147EA23281}"/>
    <cellStyle name="Normal 3 27 4 2 8" xfId="30007" xr:uid="{BD47117F-C8E1-4211-B5C7-4811281B3606}"/>
    <cellStyle name="Normal 3 27 4 2 9" xfId="30008" xr:uid="{0CB92DD5-71F3-47BC-BEFB-99CDC11FA5C2}"/>
    <cellStyle name="Normal 3 27 4 2_Int on Cust Dep" xfId="30009" xr:uid="{46EFB422-2E5C-4D49-974D-C5A294ECE50D}"/>
    <cellStyle name="Normal 3 27 4 3" xfId="30010" xr:uid="{39CF5CD3-8799-4236-9F25-6A30C35C26C2}"/>
    <cellStyle name="Normal 3 27 4 3 2" xfId="30011" xr:uid="{2447F800-BFBC-4E0C-8CE6-0B8D341FBF8E}"/>
    <cellStyle name="Normal 3 27 4 3 2 2" xfId="30012" xr:uid="{4BA07AF3-775B-41D9-B05F-B80ADED104AE}"/>
    <cellStyle name="Normal 3 27 4 3 2 3" xfId="30013" xr:uid="{69A23500-9652-4350-BB6C-CEEFEC87C3E3}"/>
    <cellStyle name="Normal 3 27 4 3 2 4" xfId="30014" xr:uid="{E326C04F-0979-417F-BF61-0A4F216F1C50}"/>
    <cellStyle name="Normal 3 27 4 3 2 5" xfId="30015" xr:uid="{8B227791-BB9E-4572-81D7-7EA3EE059B2C}"/>
    <cellStyle name="Normal 3 27 4 3 3" xfId="30016" xr:uid="{6AC7A0B2-17C1-450F-9233-37CF617D6720}"/>
    <cellStyle name="Normal 3 27 4 3 4" xfId="30017" xr:uid="{6821C215-F2B1-4D9D-86BA-195F62EA3F26}"/>
    <cellStyle name="Normal 3 27 4 3 5" xfId="30018" xr:uid="{014A3843-80D4-40EC-93A2-88D264C42605}"/>
    <cellStyle name="Normal 3 27 4 3 6" xfId="30019" xr:uid="{1C2534A1-E47E-447F-AA38-0DBB3D961213}"/>
    <cellStyle name="Normal 3 27 4 3 7" xfId="30020" xr:uid="{48D72B06-567D-4C9F-8FC2-8C75D072EA01}"/>
    <cellStyle name="Normal 3 27 4 3 8" xfId="30021" xr:uid="{1F07E646-4E9F-4A9D-A8DF-53459E6462E9}"/>
    <cellStyle name="Normal 3 27 4 3 9" xfId="30022" xr:uid="{BF259164-BA05-470E-80F3-D546FD82B0CA}"/>
    <cellStyle name="Normal 3 27 4 3_Int on Cust Dep" xfId="30023" xr:uid="{47D27B61-AA71-4C06-BE6E-F7CD68519CF1}"/>
    <cellStyle name="Normal 3 27 4 4" xfId="30024" xr:uid="{FA19C67A-4ED5-4127-9FD0-794455513DF7}"/>
    <cellStyle name="Normal 3 27 4 4 2" xfId="30025" xr:uid="{4A519B12-2EDA-4859-865A-9BAD55A8A725}"/>
    <cellStyle name="Normal 3 27 4 4 3" xfId="30026" xr:uid="{1FDD8684-CF82-48E9-87FF-F7230C422358}"/>
    <cellStyle name="Normal 3 27 4 4 4" xfId="30027" xr:uid="{209E9BD0-FCA7-4735-BB63-97FD123167C5}"/>
    <cellStyle name="Normal 3 27 4 4 5" xfId="30028" xr:uid="{71FEECE4-20E5-4F72-9115-DEE8E373BCA9}"/>
    <cellStyle name="Normal 3 27 4 5" xfId="30029" xr:uid="{B0447254-D4D0-4CDA-B2CC-F0EF5E93A524}"/>
    <cellStyle name="Normal 3 27 4 5 2" xfId="30030" xr:uid="{D58C357F-8460-4D9A-AD58-FE125FF8BFC6}"/>
    <cellStyle name="Normal 3 27 4 5 3" xfId="30031" xr:uid="{E2C26A10-780B-496F-94D0-9E7E4E25F34C}"/>
    <cellStyle name="Normal 3 27 4 5 4" xfId="30032" xr:uid="{1AF790E8-963D-4B74-B964-61F0278EFD72}"/>
    <cellStyle name="Normal 3 27 4 6" xfId="30033" xr:uid="{FFA1132D-F585-45EA-AA3B-D82BCED4F3C4}"/>
    <cellStyle name="Normal 3 27 4 7" xfId="30034" xr:uid="{3511D39D-94AC-41B5-ACCE-77217A729189}"/>
    <cellStyle name="Normal 3 27 4 8" xfId="30035" xr:uid="{7D37293A-E057-4F60-B09A-1F4A42E9C5EF}"/>
    <cellStyle name="Normal 3 27 4 9" xfId="30036" xr:uid="{6F2967D4-3632-45BE-84CF-5BC01CF0B259}"/>
    <cellStyle name="Normal 3 27 4_INPUT Allocators" xfId="30037" xr:uid="{864A9178-8210-4AEA-A654-8301CA0CB99A}"/>
    <cellStyle name="Normal 3 27 5" xfId="30038" xr:uid="{43B8B475-6E26-4F0F-91F6-7A24AFE8A995}"/>
    <cellStyle name="Normal 3 27 5 2" xfId="30039" xr:uid="{46F0AF91-B58D-4A9A-9E2A-244B273D3551}"/>
    <cellStyle name="Normal 3 27 5 2 2" xfId="30040" xr:uid="{F745AEF5-F253-40DE-A0CD-CA78B472F9AF}"/>
    <cellStyle name="Normal 3 27 5 2 3" xfId="30041" xr:uid="{E0D631A0-04CD-49FE-8F54-CE9D69BDDF10}"/>
    <cellStyle name="Normal 3 27 5 2 4" xfId="30042" xr:uid="{69BBE06B-38DB-43E9-B753-E5BF78EDEDB1}"/>
    <cellStyle name="Normal 3 27 5 2 5" xfId="30043" xr:uid="{F8216B34-5470-4A82-A5CD-22BE98F551E6}"/>
    <cellStyle name="Normal 3 27 5 3" xfId="30044" xr:uid="{578C58BB-1850-4E00-B037-F1B8722479CD}"/>
    <cellStyle name="Normal 3 27 5 4" xfId="30045" xr:uid="{C83F8039-29A4-4B35-B291-0F61C4774BE8}"/>
    <cellStyle name="Normal 3 27 5 5" xfId="30046" xr:uid="{FB7B9BA0-BC09-4015-AB80-562C8E422674}"/>
    <cellStyle name="Normal 3 27 5 6" xfId="30047" xr:uid="{E4136E4A-F615-465F-83E8-2F04F0B0428A}"/>
    <cellStyle name="Normal 3 27 5 7" xfId="30048" xr:uid="{3FFA20BF-8D54-4A4E-96AE-D2D176B03226}"/>
    <cellStyle name="Normal 3 27 5 8" xfId="30049" xr:uid="{83D29C87-36E9-416E-8647-6315622C1E45}"/>
    <cellStyle name="Normal 3 27 5 9" xfId="30050" xr:uid="{721EEEE9-351D-4C02-A81A-445D06974949}"/>
    <cellStyle name="Normal 3 27 5_Int on Cust Dep" xfId="30051" xr:uid="{C91C2D71-246C-493E-9B8B-2851B6AAED80}"/>
    <cellStyle name="Normal 3 27 6" xfId="30052" xr:uid="{F953A40A-60AD-4E91-8A08-2948AE52D8D1}"/>
    <cellStyle name="Normal 3 27 6 2" xfId="30053" xr:uid="{D80961DD-9FAA-4761-914E-CED266791A79}"/>
    <cellStyle name="Normal 3 27 6 2 2" xfId="30054" xr:uid="{8B130506-E0C6-44B7-9454-618D5E5703F0}"/>
    <cellStyle name="Normal 3 27 6 2 3" xfId="30055" xr:uid="{FF96A5E4-C877-406D-AC6F-22BC7B1540E1}"/>
    <cellStyle name="Normal 3 27 6 2 4" xfId="30056" xr:uid="{F413FF62-8B69-4105-AC45-1B4B9FDBA045}"/>
    <cellStyle name="Normal 3 27 6 2 5" xfId="30057" xr:uid="{7D9EB978-97F1-4FB1-B43D-76E7ACB63BB6}"/>
    <cellStyle name="Normal 3 27 6 3" xfId="30058" xr:uid="{2CE0B2B7-30D3-409C-9CE8-D7FC6D0E5E19}"/>
    <cellStyle name="Normal 3 27 6 4" xfId="30059" xr:uid="{EC0F1D2A-9B61-4D09-92DC-6D207925F0BD}"/>
    <cellStyle name="Normal 3 27 6 5" xfId="30060" xr:uid="{2C52817C-5ADE-437B-8AB8-8944CFA42424}"/>
    <cellStyle name="Normal 3 27 6 6" xfId="30061" xr:uid="{A770CBF2-B766-41A9-9DB2-CDA6D53F27D6}"/>
    <cellStyle name="Normal 3 27 6 7" xfId="30062" xr:uid="{488E1C1A-67F4-40D1-BEE3-118FF7A42A95}"/>
    <cellStyle name="Normal 3 27 6 8" xfId="30063" xr:uid="{7E0BDB83-DDF7-4EBB-B9B3-B972C8B919AD}"/>
    <cellStyle name="Normal 3 27 6 9" xfId="30064" xr:uid="{97975A2F-8A81-4F70-AD89-C0931D962581}"/>
    <cellStyle name="Normal 3 27 6_Int on Cust Dep" xfId="30065" xr:uid="{0AE5ADB7-385B-4A5C-973E-65CB8705528B}"/>
    <cellStyle name="Normal 3 27 7" xfId="30066" xr:uid="{67135C9A-324B-41AB-8BA0-BC0C7D1C8B8D}"/>
    <cellStyle name="Normal 3 27 7 2" xfId="30067" xr:uid="{253E063F-71B8-4E6F-8D9F-5CB5822F1B9E}"/>
    <cellStyle name="Normal 3 27 7 3" xfId="30068" xr:uid="{CE375260-5498-42DA-928E-8DE9F0FAFA44}"/>
    <cellStyle name="Normal 3 27 7 4" xfId="30069" xr:uid="{0DAEC05B-EECD-4147-B476-77E6432C3A38}"/>
    <cellStyle name="Normal 3 27 7 5" xfId="30070" xr:uid="{B2830B53-E43A-4C35-B6BC-735B2CB5A108}"/>
    <cellStyle name="Normal 3 27 8" xfId="30071" xr:uid="{88138B71-4888-45E8-AF1E-0D9712AAB03E}"/>
    <cellStyle name="Normal 3 27 8 2" xfId="30072" xr:uid="{5DBEEA96-0486-4426-9922-2E96823A6353}"/>
    <cellStyle name="Normal 3 27 8 3" xfId="30073" xr:uid="{CFC7B080-5D43-4B63-B6B8-F763E048F2A6}"/>
    <cellStyle name="Normal 3 27 8 4" xfId="30074" xr:uid="{F873E661-5E34-4FE8-B6ED-BED0DF404C22}"/>
    <cellStyle name="Normal 3 27 9" xfId="30075" xr:uid="{C543F67A-996A-45AF-9D1C-D6E3BDE2B82F}"/>
    <cellStyle name="Normal 3 27_INPUT Allocators" xfId="30076" xr:uid="{B905177A-F2F6-420D-BDCB-60AEB1141375}"/>
    <cellStyle name="Normal 3 28" xfId="30077" xr:uid="{D25A20D2-551E-4DF1-942B-69541DB0F4A6}"/>
    <cellStyle name="Normal 3 28 10" xfId="30078" xr:uid="{457EE4BD-0809-428A-BE36-8380D31AA473}"/>
    <cellStyle name="Normal 3 28 11" xfId="30079" xr:uid="{465C5776-0DCD-4CE4-94DB-29AF095AA4B2}"/>
    <cellStyle name="Normal 3 28 12" xfId="30080" xr:uid="{4D8002A4-3B0F-46EB-8973-1C58107EAA85}"/>
    <cellStyle name="Normal 3 28 13" xfId="30081" xr:uid="{80997ADF-E26D-484A-BB73-35231E9D01C9}"/>
    <cellStyle name="Normal 3 28 14" xfId="30082" xr:uid="{E165CF90-7811-4C74-92B4-0377F4AF75C9}"/>
    <cellStyle name="Normal 3 28 15" xfId="30083" xr:uid="{8D3FEF06-4272-47DA-A8B5-2B82E6329173}"/>
    <cellStyle name="Normal 3 28 16" xfId="30084" xr:uid="{D9671F93-F604-4166-B439-B135C05E392E}"/>
    <cellStyle name="Normal 3 28 17" xfId="30085" xr:uid="{2FA53107-D992-4E9C-99AB-CEF86DFBEB7E}"/>
    <cellStyle name="Normal 3 28 18" xfId="30086" xr:uid="{8342426D-521A-45B7-9DDC-7C894D8EFB56}"/>
    <cellStyle name="Normal 3 28 2" xfId="30087" xr:uid="{F63AC0BC-D07D-4618-8316-880AA279B80B}"/>
    <cellStyle name="Normal 3 28 2 2" xfId="30088" xr:uid="{F8765822-9FFE-4D8D-851B-6367C7D1484F}"/>
    <cellStyle name="Normal 3 28 2 2 10" xfId="30089" xr:uid="{54D47579-5D2C-4F17-A47D-2CED6B70E666}"/>
    <cellStyle name="Normal 3 28 2 2 11" xfId="30090" xr:uid="{42CBFEE5-4EAC-40FB-AC5F-7934D5671C55}"/>
    <cellStyle name="Normal 3 28 2 2 12" xfId="30091" xr:uid="{75A559B1-A8EF-409A-BCD1-F13088E37E3B}"/>
    <cellStyle name="Normal 3 28 2 2 13" xfId="30092" xr:uid="{B9524775-A37F-43EA-B8F4-297EC36F51C8}"/>
    <cellStyle name="Normal 3 28 2 2 14" xfId="30093" xr:uid="{2CDFD596-82C8-4054-BFF2-4C902DE5CB52}"/>
    <cellStyle name="Normal 3 28 2 2 15" xfId="30094" xr:uid="{76F7AC24-A096-43BD-A3CF-8B551CDD6543}"/>
    <cellStyle name="Normal 3 28 2 2 2" xfId="30095" xr:uid="{9B1B3954-4E86-4E64-92D2-256DE11AB45E}"/>
    <cellStyle name="Normal 3 28 2 2 2 2" xfId="30096" xr:uid="{F4314E94-7061-47D3-8DE0-AC9117B20254}"/>
    <cellStyle name="Normal 3 28 2 2 2 2 2" xfId="30097" xr:uid="{33B14134-F7CC-4C51-A4F6-34B38F7079FF}"/>
    <cellStyle name="Normal 3 28 2 2 2 2 3" xfId="30098" xr:uid="{FB69138B-24E7-402B-9E3E-6C6F59EC8846}"/>
    <cellStyle name="Normal 3 28 2 2 2 2 4" xfId="30099" xr:uid="{9E122CFF-7632-446F-ADD1-6D43E738C822}"/>
    <cellStyle name="Normal 3 28 2 2 2 2 5" xfId="30100" xr:uid="{AE736F27-44BC-46CC-BB22-A56F8BAED0DF}"/>
    <cellStyle name="Normal 3 28 2 2 2 3" xfId="30101" xr:uid="{34809859-20C4-4C9E-8157-DAD9E68D83B8}"/>
    <cellStyle name="Normal 3 28 2 2 2 4" xfId="30102" xr:uid="{3F9324D8-4517-4E50-9AF3-9685DBA80C13}"/>
    <cellStyle name="Normal 3 28 2 2 2 5" xfId="30103" xr:uid="{9CB7CC62-8FDB-46F6-87A3-19D648B7934F}"/>
    <cellStyle name="Normal 3 28 2 2 2 6" xfId="30104" xr:uid="{34A47753-A8E0-4441-9328-49FCB949E409}"/>
    <cellStyle name="Normal 3 28 2 2 2 7" xfId="30105" xr:uid="{73C44D4F-B8EE-4805-BCCD-0EB4499CEB9C}"/>
    <cellStyle name="Normal 3 28 2 2 2 8" xfId="30106" xr:uid="{689E0A34-16A9-40C2-BD54-84ECDE0C0020}"/>
    <cellStyle name="Normal 3 28 2 2 2 9" xfId="30107" xr:uid="{32E4E41D-FBB3-4E61-999A-7E799B69BFEF}"/>
    <cellStyle name="Normal 3 28 2 2 2_Int on Cust Dep" xfId="30108" xr:uid="{796A91FE-F77A-44FF-90FD-86C39036A2FF}"/>
    <cellStyle name="Normal 3 28 2 2 3" xfId="30109" xr:uid="{27DED1AD-A7AA-453D-8747-D3980D88BA42}"/>
    <cellStyle name="Normal 3 28 2 2 3 2" xfId="30110" xr:uid="{F4536B76-DADF-4A75-BD03-46C5C35FDDF8}"/>
    <cellStyle name="Normal 3 28 2 2 3 2 2" xfId="30111" xr:uid="{AF196492-BE0B-4777-A111-6FD579D626C0}"/>
    <cellStyle name="Normal 3 28 2 2 3 2 3" xfId="30112" xr:uid="{65A0BBE6-B0A1-4357-8A08-9601060039F9}"/>
    <cellStyle name="Normal 3 28 2 2 3 2 4" xfId="30113" xr:uid="{7265E23A-4BE1-4034-B81C-1B467CF6BB37}"/>
    <cellStyle name="Normal 3 28 2 2 3 2 5" xfId="30114" xr:uid="{E465DC95-E524-473C-A66E-F7E350E6FAF0}"/>
    <cellStyle name="Normal 3 28 2 2 3 3" xfId="30115" xr:uid="{1BFE4050-FE7D-47D5-B52F-64D392D4C7B0}"/>
    <cellStyle name="Normal 3 28 2 2 3 4" xfId="30116" xr:uid="{9EE3F547-A039-4E8D-BD29-EF9FB0F2D2C2}"/>
    <cellStyle name="Normal 3 28 2 2 3 5" xfId="30117" xr:uid="{58C7BF7B-6700-4DF9-A275-D21FBED203B1}"/>
    <cellStyle name="Normal 3 28 2 2 3 6" xfId="30118" xr:uid="{E4A5410A-6B40-4087-85BB-7DC790438B67}"/>
    <cellStyle name="Normal 3 28 2 2 3 7" xfId="30119" xr:uid="{E2C8D86E-FE56-41AB-914C-C7A81ABB4D39}"/>
    <cellStyle name="Normal 3 28 2 2 3 8" xfId="30120" xr:uid="{EED3701F-E4D4-489C-9EA8-E83C1FB2E479}"/>
    <cellStyle name="Normal 3 28 2 2 3 9" xfId="30121" xr:uid="{1FF49416-F97E-4AF8-87BA-0CD3CB448100}"/>
    <cellStyle name="Normal 3 28 2 2 3_Int on Cust Dep" xfId="30122" xr:uid="{89AA8240-E8A1-4BB5-8149-E42CF7FE1745}"/>
    <cellStyle name="Normal 3 28 2 2 4" xfId="30123" xr:uid="{B35B8D38-6F87-4C74-8893-45894494EE15}"/>
    <cellStyle name="Normal 3 28 2 2 4 2" xfId="30124" xr:uid="{01B3B68E-0E26-4DDE-B65D-2B00D1E46997}"/>
    <cellStyle name="Normal 3 28 2 2 4 3" xfId="30125" xr:uid="{23BD3368-A61F-456C-B076-C7D07DC98F4D}"/>
    <cellStyle name="Normal 3 28 2 2 4 4" xfId="30126" xr:uid="{72BBEF01-C1A3-4C57-BCDC-53AA706CA37C}"/>
    <cellStyle name="Normal 3 28 2 2 4 5" xfId="30127" xr:uid="{2DB53861-8B99-4F74-AFDA-8D96D5169A62}"/>
    <cellStyle name="Normal 3 28 2 2 5" xfId="30128" xr:uid="{7B33B514-37C9-4C6A-AD8D-AAAAAE520F46}"/>
    <cellStyle name="Normal 3 28 2 2 5 2" xfId="30129" xr:uid="{3DF68D06-BFBF-42FE-BB9D-FE9D08D1E003}"/>
    <cellStyle name="Normal 3 28 2 2 5 3" xfId="30130" xr:uid="{8562D9AD-62C0-41B1-AAB6-215DA7E8C230}"/>
    <cellStyle name="Normal 3 28 2 2 5 4" xfId="30131" xr:uid="{B565258F-68DE-4252-B396-0659092787F5}"/>
    <cellStyle name="Normal 3 28 2 2 6" xfId="30132" xr:uid="{9F39B408-885C-41BD-8FD9-B856372DB575}"/>
    <cellStyle name="Normal 3 28 2 2 7" xfId="30133" xr:uid="{45F521AD-922F-4077-A20D-0422C672E7FF}"/>
    <cellStyle name="Normal 3 28 2 2 8" xfId="30134" xr:uid="{9B5BF276-B7A8-475A-BBD7-FAFBA52FB4CA}"/>
    <cellStyle name="Normal 3 28 2 2 9" xfId="30135" xr:uid="{12A5CB2B-29D3-4B40-9C2A-7FF5467FC208}"/>
    <cellStyle name="Normal 3 28 2 2_INPUT Allocators" xfId="30136" xr:uid="{E4ED5905-B74E-441B-8D45-BACE31BA2E74}"/>
    <cellStyle name="Normal 3 28 2_INPUT Allocators" xfId="30137" xr:uid="{5CCF3F92-CE9E-4385-BB6A-137A699F7E9D}"/>
    <cellStyle name="Normal 3 28 3" xfId="30138" xr:uid="{04485F2B-70C4-4E7B-9C8B-3BB210E160F7}"/>
    <cellStyle name="Normal 3 28 3 10" xfId="30139" xr:uid="{57D3F1F4-6894-4943-9795-17537DF236E5}"/>
    <cellStyle name="Normal 3 28 3 11" xfId="30140" xr:uid="{9C6BB0E2-1653-4D1B-92F3-F45E5B95754F}"/>
    <cellStyle name="Normal 3 28 3 12" xfId="30141" xr:uid="{B2AC79F1-1CD2-4A6F-B549-BBD2412AD8D8}"/>
    <cellStyle name="Normal 3 28 3 13" xfId="30142" xr:uid="{16638B67-57E2-40B0-B00C-81B67F71BB66}"/>
    <cellStyle name="Normal 3 28 3 14" xfId="30143" xr:uid="{7B890CFD-C359-44A1-892E-75F16C252AB4}"/>
    <cellStyle name="Normal 3 28 3 15" xfId="30144" xr:uid="{9CB0C0D2-BE0B-41F4-A611-046B4616F781}"/>
    <cellStyle name="Normal 3 28 3 2" xfId="30145" xr:uid="{6D683842-941C-4279-9959-699789DCDF96}"/>
    <cellStyle name="Normal 3 28 3 2 2" xfId="30146" xr:uid="{53350009-D3AD-4148-809C-C865DAD60EE1}"/>
    <cellStyle name="Normal 3 28 3 2 2 2" xfId="30147" xr:uid="{A9144B3D-2935-41FA-BA6C-F4F20D7F2730}"/>
    <cellStyle name="Normal 3 28 3 2 2 3" xfId="30148" xr:uid="{04BBC8E2-B913-4FD1-B51A-EFDBABE853E1}"/>
    <cellStyle name="Normal 3 28 3 2 2 4" xfId="30149" xr:uid="{50820B03-05FA-4F8A-8078-2ABD01F4C10A}"/>
    <cellStyle name="Normal 3 28 3 2 2 5" xfId="30150" xr:uid="{26457015-001F-421B-AC4D-FF3BA9C0BC2E}"/>
    <cellStyle name="Normal 3 28 3 2 3" xfId="30151" xr:uid="{B8DCE18F-A9C0-406F-86FF-286EF2A3D0D2}"/>
    <cellStyle name="Normal 3 28 3 2 4" xfId="30152" xr:uid="{57EA0792-6473-4E29-801D-99EE24420D56}"/>
    <cellStyle name="Normal 3 28 3 2 5" xfId="30153" xr:uid="{A557D12D-7EB3-4613-935D-BCAD87F07B16}"/>
    <cellStyle name="Normal 3 28 3 2 6" xfId="30154" xr:uid="{D4E722A8-EA4F-4AB4-9FDB-AEB4FC751682}"/>
    <cellStyle name="Normal 3 28 3 2 7" xfId="30155" xr:uid="{38DB8A49-4CE9-4810-A314-5A1B8516FB42}"/>
    <cellStyle name="Normal 3 28 3 2 8" xfId="30156" xr:uid="{4633CDCE-A362-42A6-B8B2-2B88EE320E30}"/>
    <cellStyle name="Normal 3 28 3 2 9" xfId="30157" xr:uid="{F8084A02-AB51-455A-99DA-9BDF5D7D24B0}"/>
    <cellStyle name="Normal 3 28 3 2_Int on Cust Dep" xfId="30158" xr:uid="{B068CD02-7A9F-4C77-B26C-96D515148917}"/>
    <cellStyle name="Normal 3 28 3 3" xfId="30159" xr:uid="{183F39E3-9E98-4E6A-A4C8-EE5B49381C61}"/>
    <cellStyle name="Normal 3 28 3 3 2" xfId="30160" xr:uid="{07FD7B16-0628-4DB2-9534-3CC22EE9ABF7}"/>
    <cellStyle name="Normal 3 28 3 3 2 2" xfId="30161" xr:uid="{040AB7D9-BD60-4541-AAF2-D647004C1FF6}"/>
    <cellStyle name="Normal 3 28 3 3 2 3" xfId="30162" xr:uid="{EB2C70DE-94D4-4306-B0E5-D765497B2218}"/>
    <cellStyle name="Normal 3 28 3 3 2 4" xfId="30163" xr:uid="{1447EC4D-F72C-41EF-8523-A062CD4DE927}"/>
    <cellStyle name="Normal 3 28 3 3 2 5" xfId="30164" xr:uid="{D439453E-E91A-4800-B748-4666B05CFEF0}"/>
    <cellStyle name="Normal 3 28 3 3 3" xfId="30165" xr:uid="{DF5CA91E-1F73-4B1E-8D1D-12BA04252FAF}"/>
    <cellStyle name="Normal 3 28 3 3 4" xfId="30166" xr:uid="{AB861B10-99EB-4874-9230-6D7FFF3D7BD0}"/>
    <cellStyle name="Normal 3 28 3 3 5" xfId="30167" xr:uid="{68BB0C93-3D55-4B19-9E64-B621A1827FCE}"/>
    <cellStyle name="Normal 3 28 3 3 6" xfId="30168" xr:uid="{53793A32-B9DE-48E2-B29F-C27E0D8000A8}"/>
    <cellStyle name="Normal 3 28 3 3 7" xfId="30169" xr:uid="{D2FACCB5-D043-4C3D-ADF3-AAAE6CA4D3D7}"/>
    <cellStyle name="Normal 3 28 3 3 8" xfId="30170" xr:uid="{88B2E490-B1F1-40D5-A783-4986B172213F}"/>
    <cellStyle name="Normal 3 28 3 3 9" xfId="30171" xr:uid="{B10B204D-3DC0-4B34-9987-AC9F7A5753B4}"/>
    <cellStyle name="Normal 3 28 3 3_Int on Cust Dep" xfId="30172" xr:uid="{FD54FAB8-D92B-4E66-96ED-7E209CD78F22}"/>
    <cellStyle name="Normal 3 28 3 4" xfId="30173" xr:uid="{FD9EAC3E-8DC5-48BD-AEB8-D132ABC18BD7}"/>
    <cellStyle name="Normal 3 28 3 4 2" xfId="30174" xr:uid="{E0C06BD9-E17F-41B4-8F65-A766338D951D}"/>
    <cellStyle name="Normal 3 28 3 4 3" xfId="30175" xr:uid="{44C36EA1-6DE3-4930-9835-2C8C87D1EDBC}"/>
    <cellStyle name="Normal 3 28 3 4 4" xfId="30176" xr:uid="{516A9417-524D-4D6A-9EFC-1AC98C02FD8F}"/>
    <cellStyle name="Normal 3 28 3 4 5" xfId="30177" xr:uid="{5D479F23-D47B-4836-BA90-6ED111CE1E5A}"/>
    <cellStyle name="Normal 3 28 3 5" xfId="30178" xr:uid="{2011AB99-DCEB-4B5C-BFD7-7EE5C269D964}"/>
    <cellStyle name="Normal 3 28 3 5 2" xfId="30179" xr:uid="{9642C60B-510B-4B7B-B545-D374BD01868C}"/>
    <cellStyle name="Normal 3 28 3 5 3" xfId="30180" xr:uid="{279F0BF6-95B2-4D59-AA1C-EB9ECE9E190B}"/>
    <cellStyle name="Normal 3 28 3 5 4" xfId="30181" xr:uid="{AB4B924A-6386-4570-B6A5-EDC4E696E7E9}"/>
    <cellStyle name="Normal 3 28 3 6" xfId="30182" xr:uid="{FCFCCA28-BC07-422B-81D2-F2F3C6B7312A}"/>
    <cellStyle name="Normal 3 28 3 7" xfId="30183" xr:uid="{7CF37A5B-0E78-4CAB-B652-03F37FD552F4}"/>
    <cellStyle name="Normal 3 28 3 8" xfId="30184" xr:uid="{8817AC97-2BF3-426F-A55D-1CA347EAB026}"/>
    <cellStyle name="Normal 3 28 3 9" xfId="30185" xr:uid="{4C813FCE-C632-4144-86F2-942FE6DB5A69}"/>
    <cellStyle name="Normal 3 28 3_INPUT Allocators" xfId="30186" xr:uid="{A676718E-01F3-4FFF-995A-FA18585EBDA5}"/>
    <cellStyle name="Normal 3 28 4" xfId="30187" xr:uid="{3E8329DE-9AE7-401D-96E7-7E61E62CB239}"/>
    <cellStyle name="Normal 3 28 4 10" xfId="30188" xr:uid="{377D6DEF-F6BF-49DE-B3DB-E99850A0D5CD}"/>
    <cellStyle name="Normal 3 28 4 11" xfId="30189" xr:uid="{EDAFB4F6-BD16-4B59-8616-3C45C70D276B}"/>
    <cellStyle name="Normal 3 28 4 12" xfId="30190" xr:uid="{16F4E4DE-CC02-49CE-A140-0681AE5B0712}"/>
    <cellStyle name="Normal 3 28 4 13" xfId="30191" xr:uid="{2D4EE26F-5388-4B9D-BFAE-29FB7458E474}"/>
    <cellStyle name="Normal 3 28 4 14" xfId="30192" xr:uid="{A9C87A57-1EA6-49EA-AE11-F6F3B5CC83AD}"/>
    <cellStyle name="Normal 3 28 4 15" xfId="30193" xr:uid="{E60E1F3D-3150-4B1C-88AE-7A2BEDC5C7B8}"/>
    <cellStyle name="Normal 3 28 4 2" xfId="30194" xr:uid="{E2F325DA-A572-426C-A442-0EBC605B0573}"/>
    <cellStyle name="Normal 3 28 4 2 2" xfId="30195" xr:uid="{F7A2533C-3B98-451F-9048-4828D4EFEDF8}"/>
    <cellStyle name="Normal 3 28 4 2 2 2" xfId="30196" xr:uid="{D76D6BD3-5FC2-4F36-83F7-4EE755223846}"/>
    <cellStyle name="Normal 3 28 4 2 2 3" xfId="30197" xr:uid="{9013C78C-A284-477C-B015-C4A7A4CD2BA7}"/>
    <cellStyle name="Normal 3 28 4 2 2 4" xfId="30198" xr:uid="{94A8D68E-7142-481E-953D-3EBA3D1F5AED}"/>
    <cellStyle name="Normal 3 28 4 2 2 5" xfId="30199" xr:uid="{911F966C-E4E6-4759-88E7-EF9084D087B3}"/>
    <cellStyle name="Normal 3 28 4 2 3" xfId="30200" xr:uid="{0C1A55A1-1592-4ADE-AC4C-8F46BAA35AA8}"/>
    <cellStyle name="Normal 3 28 4 2 4" xfId="30201" xr:uid="{24376DBE-046F-4D83-98A7-3642CD4E5F24}"/>
    <cellStyle name="Normal 3 28 4 2 5" xfId="30202" xr:uid="{30F73C46-84DD-485E-86CE-028806295A6B}"/>
    <cellStyle name="Normal 3 28 4 2 6" xfId="30203" xr:uid="{0FAD7D49-75A0-4455-9FCA-4C6FF097B271}"/>
    <cellStyle name="Normal 3 28 4 2 7" xfId="30204" xr:uid="{8160CACA-5A53-4E51-89B8-910CCD4FCDD0}"/>
    <cellStyle name="Normal 3 28 4 2 8" xfId="30205" xr:uid="{8E6E804E-3BEF-4DD1-A67E-08286789E163}"/>
    <cellStyle name="Normal 3 28 4 2 9" xfId="30206" xr:uid="{C593ACF3-DEDD-4FEB-8EE3-C07C768C13C8}"/>
    <cellStyle name="Normal 3 28 4 2_Int on Cust Dep" xfId="30207" xr:uid="{32767194-14D4-4929-AAEE-15C9DFF1F8EF}"/>
    <cellStyle name="Normal 3 28 4 3" xfId="30208" xr:uid="{9B7883ED-5EED-4844-86C6-6BFEED064A67}"/>
    <cellStyle name="Normal 3 28 4 3 2" xfId="30209" xr:uid="{16E53DBC-739A-4C4E-9EE9-412FA1D6DF63}"/>
    <cellStyle name="Normal 3 28 4 3 2 2" xfId="30210" xr:uid="{12F9923B-DD42-4C25-B02F-88D41B7AADBE}"/>
    <cellStyle name="Normal 3 28 4 3 2 3" xfId="30211" xr:uid="{FA6FB565-2A89-46ED-B336-3344786653D5}"/>
    <cellStyle name="Normal 3 28 4 3 2 4" xfId="30212" xr:uid="{DCAC1E53-6DE3-465A-BAEA-37928E4D233D}"/>
    <cellStyle name="Normal 3 28 4 3 2 5" xfId="30213" xr:uid="{E30B0093-7AE3-4243-9E52-B8BA7E88A398}"/>
    <cellStyle name="Normal 3 28 4 3 3" xfId="30214" xr:uid="{02548403-2EED-45AE-9A8C-1E59FB3A5021}"/>
    <cellStyle name="Normal 3 28 4 3 4" xfId="30215" xr:uid="{8F150544-E6E1-43DD-A04D-C4519064C754}"/>
    <cellStyle name="Normal 3 28 4 3 5" xfId="30216" xr:uid="{DFEA5CE1-C0EA-457D-9F27-16C545F20308}"/>
    <cellStyle name="Normal 3 28 4 3 6" xfId="30217" xr:uid="{DEB73CA3-D612-4614-80C4-6028B2F79295}"/>
    <cellStyle name="Normal 3 28 4 3 7" xfId="30218" xr:uid="{6074E879-709F-427F-9914-BDAD40F86449}"/>
    <cellStyle name="Normal 3 28 4 3 8" xfId="30219" xr:uid="{B20F2AEF-1E09-4AF3-B253-37935A274C69}"/>
    <cellStyle name="Normal 3 28 4 3 9" xfId="30220" xr:uid="{511FE16F-E9AB-40B6-8030-001B33296D5A}"/>
    <cellStyle name="Normal 3 28 4 3_Int on Cust Dep" xfId="30221" xr:uid="{0D187DAE-A0CD-4904-BF58-72A082E54E73}"/>
    <cellStyle name="Normal 3 28 4 4" xfId="30222" xr:uid="{0F5AC9E9-4D29-4092-94FF-FF26D000BAE5}"/>
    <cellStyle name="Normal 3 28 4 4 2" xfId="30223" xr:uid="{BDC9C0C0-45A2-431F-A57B-7E989B2BBE97}"/>
    <cellStyle name="Normal 3 28 4 4 3" xfId="30224" xr:uid="{1DCBDE37-5C8C-4A18-B56D-28C45B241221}"/>
    <cellStyle name="Normal 3 28 4 4 4" xfId="30225" xr:uid="{3F0A97FB-9FA9-4BA4-A660-BD7D563A7B8A}"/>
    <cellStyle name="Normal 3 28 4 4 5" xfId="30226" xr:uid="{B160C9D8-3A61-478D-AFC9-D058FFD85109}"/>
    <cellStyle name="Normal 3 28 4 5" xfId="30227" xr:uid="{0225EB07-A26B-4CF3-879D-ED95858864AB}"/>
    <cellStyle name="Normal 3 28 4 5 2" xfId="30228" xr:uid="{46B29088-1832-499C-AE29-22FFB2823030}"/>
    <cellStyle name="Normal 3 28 4 5 3" xfId="30229" xr:uid="{10FA2E09-B287-4096-AB74-53444B4B2A8C}"/>
    <cellStyle name="Normal 3 28 4 5 4" xfId="30230" xr:uid="{483365A7-125D-40AA-860F-C5355035A9EC}"/>
    <cellStyle name="Normal 3 28 4 6" xfId="30231" xr:uid="{F260A6FE-945B-409E-A94C-9BBB78678405}"/>
    <cellStyle name="Normal 3 28 4 7" xfId="30232" xr:uid="{406B3857-671D-4B6D-AA65-3B8616ABE3F9}"/>
    <cellStyle name="Normal 3 28 4 8" xfId="30233" xr:uid="{DC0E5863-9894-4470-86A1-78BBEFEC96E9}"/>
    <cellStyle name="Normal 3 28 4 9" xfId="30234" xr:uid="{6D538078-6358-43F6-94CF-2FCC069C10AF}"/>
    <cellStyle name="Normal 3 28 4_INPUT Allocators" xfId="30235" xr:uid="{731313A7-70BD-4C34-BDF4-1ABF977F4944}"/>
    <cellStyle name="Normal 3 28 5" xfId="30236" xr:uid="{394D5A52-5E44-43C6-B0B6-2E0F075BCC08}"/>
    <cellStyle name="Normal 3 28 5 2" xfId="30237" xr:uid="{F490B452-58A3-404B-8EA5-DD999E346F9F}"/>
    <cellStyle name="Normal 3 28 5 2 2" xfId="30238" xr:uid="{F9052BED-4E92-4DFB-B7A1-39FFE53C211A}"/>
    <cellStyle name="Normal 3 28 5 2 3" xfId="30239" xr:uid="{6B1AF01E-DA62-401D-935C-D28315313754}"/>
    <cellStyle name="Normal 3 28 5 2 4" xfId="30240" xr:uid="{26BB3151-76B1-44A8-A68F-050C7774A984}"/>
    <cellStyle name="Normal 3 28 5 2 5" xfId="30241" xr:uid="{FB1E8412-DB11-4BB4-9100-657808ECA8E7}"/>
    <cellStyle name="Normal 3 28 5 3" xfId="30242" xr:uid="{8D02A35B-1464-424D-80E6-8D1455B088D9}"/>
    <cellStyle name="Normal 3 28 5 4" xfId="30243" xr:uid="{98C8E944-7318-4829-8D42-DAC86788BBCC}"/>
    <cellStyle name="Normal 3 28 5 5" xfId="30244" xr:uid="{6BAFADC7-04AF-480E-8F04-08280031D4AD}"/>
    <cellStyle name="Normal 3 28 5 6" xfId="30245" xr:uid="{3D8BDC7D-7A41-4668-BA44-BED90831D7A9}"/>
    <cellStyle name="Normal 3 28 5 7" xfId="30246" xr:uid="{4CB8E31B-73F1-4EA5-8B81-40DF04C50DBD}"/>
    <cellStyle name="Normal 3 28 5 8" xfId="30247" xr:uid="{25EEA467-A707-42E1-9C10-B373357E2DBA}"/>
    <cellStyle name="Normal 3 28 5 9" xfId="30248" xr:uid="{0F161FC8-5421-485E-AD9B-B41A0D5527EE}"/>
    <cellStyle name="Normal 3 28 5_Int on Cust Dep" xfId="30249" xr:uid="{80123D38-C3FF-4E40-ACC8-910445CE7768}"/>
    <cellStyle name="Normal 3 28 6" xfId="30250" xr:uid="{796D5379-1892-4BAC-9F5A-D351B1B3E6E0}"/>
    <cellStyle name="Normal 3 28 6 2" xfId="30251" xr:uid="{FB06DED5-3AE4-46F3-AC5A-AF03E8861A96}"/>
    <cellStyle name="Normal 3 28 6 2 2" xfId="30252" xr:uid="{845EA736-2D23-4D7F-ADBE-410E6D6C0A4C}"/>
    <cellStyle name="Normal 3 28 6 2 3" xfId="30253" xr:uid="{2EDAAF60-CC27-41B7-B0F1-6B826079F005}"/>
    <cellStyle name="Normal 3 28 6 2 4" xfId="30254" xr:uid="{6EA29701-A8B9-4413-A0B4-79DA35519F7E}"/>
    <cellStyle name="Normal 3 28 6 2 5" xfId="30255" xr:uid="{014CB0CB-2CB3-4A3D-A283-7F59A9A38595}"/>
    <cellStyle name="Normal 3 28 6 3" xfId="30256" xr:uid="{BA7C1CC9-D4CA-40DF-A17A-2455B7DC78D9}"/>
    <cellStyle name="Normal 3 28 6 4" xfId="30257" xr:uid="{ED3D3694-FA84-47FE-B5F4-88E313DA0955}"/>
    <cellStyle name="Normal 3 28 6 5" xfId="30258" xr:uid="{88C6FCDE-04D9-4611-8740-5F8CF8C82C3B}"/>
    <cellStyle name="Normal 3 28 6 6" xfId="30259" xr:uid="{1F7E4DCF-6676-4A01-B101-CA165516F2E4}"/>
    <cellStyle name="Normal 3 28 6 7" xfId="30260" xr:uid="{927A31CE-637E-40A1-8856-64FF5DA41EFD}"/>
    <cellStyle name="Normal 3 28 6 8" xfId="30261" xr:uid="{C33DE46A-9EF8-4970-808E-9A43B96F59DE}"/>
    <cellStyle name="Normal 3 28 6 9" xfId="30262" xr:uid="{0B193C42-43DE-462D-9E6B-361D9247477F}"/>
    <cellStyle name="Normal 3 28 6_Int on Cust Dep" xfId="30263" xr:uid="{940328CA-01FB-431C-B836-4295EE55120D}"/>
    <cellStyle name="Normal 3 28 7" xfId="30264" xr:uid="{F4BBA2C1-3B40-4A96-BB9F-FB8BC83F2411}"/>
    <cellStyle name="Normal 3 28 7 2" xfId="30265" xr:uid="{61B7D7D7-E917-4A85-9F6F-DB3CC72E327D}"/>
    <cellStyle name="Normal 3 28 7 3" xfId="30266" xr:uid="{880C258B-47C2-49CA-B287-A5161DF53AA3}"/>
    <cellStyle name="Normal 3 28 7 4" xfId="30267" xr:uid="{D344CA1A-CC50-4FF2-B103-154A082344A6}"/>
    <cellStyle name="Normal 3 28 7 5" xfId="30268" xr:uid="{BDD56D06-4889-439B-9517-7CA3D225D329}"/>
    <cellStyle name="Normal 3 28 8" xfId="30269" xr:uid="{96D0549F-6013-4432-A6BC-E97C1E227BEC}"/>
    <cellStyle name="Normal 3 28 8 2" xfId="30270" xr:uid="{B17A25F1-9F0D-4284-9755-2FA441418A1B}"/>
    <cellStyle name="Normal 3 28 8 3" xfId="30271" xr:uid="{4C8BBFFB-E098-4C4C-B20B-2B0B13BDF7C9}"/>
    <cellStyle name="Normal 3 28 8 4" xfId="30272" xr:uid="{71EBE97A-4303-4C80-B4D2-AC77B219C30F}"/>
    <cellStyle name="Normal 3 28 9" xfId="30273" xr:uid="{EDC80247-EE73-4328-84F4-4D3D680A83D4}"/>
    <cellStyle name="Normal 3 28_INPUT Allocators" xfId="30274" xr:uid="{C87B6673-E3EE-4427-8645-92F2C1BC011C}"/>
    <cellStyle name="Normal 3 29" xfId="30275" xr:uid="{2D9EAA50-BD25-40FF-A7F8-730CC6DA7537}"/>
    <cellStyle name="Normal 3 29 10" xfId="30276" xr:uid="{42F8772E-FCA7-44D8-89EC-008D84E12B40}"/>
    <cellStyle name="Normal 3 29 11" xfId="30277" xr:uid="{812A7BC5-3784-4A55-B0D4-DA8B18346B24}"/>
    <cellStyle name="Normal 3 29 12" xfId="30278" xr:uid="{8E788A7F-A794-4E14-A915-248678777152}"/>
    <cellStyle name="Normal 3 29 13" xfId="30279" xr:uid="{42A91578-14BD-4A21-82B3-2E42A470EFAF}"/>
    <cellStyle name="Normal 3 29 14" xfId="30280" xr:uid="{FD7E8FF3-951A-4EF0-964A-599B3B3BCDEB}"/>
    <cellStyle name="Normal 3 29 15" xfId="30281" xr:uid="{6890C003-BC32-4462-9490-2DA29251CEE1}"/>
    <cellStyle name="Normal 3 29 16" xfId="30282" xr:uid="{D93272BA-3FDA-4468-9DB0-1C942814CBA1}"/>
    <cellStyle name="Normal 3 29 17" xfId="30283" xr:uid="{E17C66DB-9B09-4E86-8EC2-F15E189B66C8}"/>
    <cellStyle name="Normal 3 29 18" xfId="30284" xr:uid="{7DCFEB86-0208-4D8E-BBBB-25CC8E4B052D}"/>
    <cellStyle name="Normal 3 29 2" xfId="30285" xr:uid="{46614D05-EA80-452F-867A-DD9029724E98}"/>
    <cellStyle name="Normal 3 29 2 2" xfId="30286" xr:uid="{FEA39F4E-0E80-4EF8-9B36-93DC0F2C2820}"/>
    <cellStyle name="Normal 3 29 2 2 10" xfId="30287" xr:uid="{7FE96538-0E07-4685-9822-567F3E49C32A}"/>
    <cellStyle name="Normal 3 29 2 2 11" xfId="30288" xr:uid="{C25EB2D6-55B8-44DC-BD42-8C6E296093E7}"/>
    <cellStyle name="Normal 3 29 2 2 12" xfId="30289" xr:uid="{F4A28960-5E4D-42F8-9507-9952A5B32146}"/>
    <cellStyle name="Normal 3 29 2 2 13" xfId="30290" xr:uid="{91A1ECFD-9344-4F88-9B97-D183660EA7F1}"/>
    <cellStyle name="Normal 3 29 2 2 14" xfId="30291" xr:uid="{5222A3FE-75BE-492F-B3C1-A16DE818BE08}"/>
    <cellStyle name="Normal 3 29 2 2 15" xfId="30292" xr:uid="{7CABF524-96D2-4995-8732-8343404BB4BA}"/>
    <cellStyle name="Normal 3 29 2 2 2" xfId="30293" xr:uid="{EC0D0803-D4C0-40FE-A667-20C0148C5A30}"/>
    <cellStyle name="Normal 3 29 2 2 2 2" xfId="30294" xr:uid="{F96D6404-C63F-48B0-9B47-3C125677D471}"/>
    <cellStyle name="Normal 3 29 2 2 2 2 2" xfId="30295" xr:uid="{34FFE989-D256-4223-A1D1-BE465F196845}"/>
    <cellStyle name="Normal 3 29 2 2 2 2 3" xfId="30296" xr:uid="{81B4D66A-61DE-45E4-8F94-8192742BBA8C}"/>
    <cellStyle name="Normal 3 29 2 2 2 2 4" xfId="30297" xr:uid="{2C455485-6DAD-4AA7-BE40-931DE75B3D6D}"/>
    <cellStyle name="Normal 3 29 2 2 2 2 5" xfId="30298" xr:uid="{41183759-DBFA-4B39-B7DB-C512948E1EFD}"/>
    <cellStyle name="Normal 3 29 2 2 2 3" xfId="30299" xr:uid="{99E3149F-1020-4ACD-9F48-BB37A9594BB7}"/>
    <cellStyle name="Normal 3 29 2 2 2 4" xfId="30300" xr:uid="{BBE3AEB1-CFC5-4C4D-B950-9A432D845FE6}"/>
    <cellStyle name="Normal 3 29 2 2 2 5" xfId="30301" xr:uid="{5321E2E3-DCE5-4F00-BB3B-1EAD92A0B85E}"/>
    <cellStyle name="Normal 3 29 2 2 2 6" xfId="30302" xr:uid="{7DD577F0-DC76-4A5D-A5BC-86E31AF62763}"/>
    <cellStyle name="Normal 3 29 2 2 2 7" xfId="30303" xr:uid="{F5BDEEEF-DEB9-4439-8042-4517924A05D2}"/>
    <cellStyle name="Normal 3 29 2 2 2 8" xfId="30304" xr:uid="{76AF57DB-2E06-451C-B562-30DF96E8A71E}"/>
    <cellStyle name="Normal 3 29 2 2 2 9" xfId="30305" xr:uid="{54B96CBA-A9F4-4C46-ADB1-0272FDD13A5B}"/>
    <cellStyle name="Normal 3 29 2 2 2_Int on Cust Dep" xfId="30306" xr:uid="{20D6B87E-81AD-47E7-835D-DE78B248C9D6}"/>
    <cellStyle name="Normal 3 29 2 2 3" xfId="30307" xr:uid="{2F2C4BD7-F677-4309-86A6-42B77B2AC815}"/>
    <cellStyle name="Normal 3 29 2 2 3 2" xfId="30308" xr:uid="{ADC6D4AC-9F1C-4FBB-9464-321D35B0267B}"/>
    <cellStyle name="Normal 3 29 2 2 3 2 2" xfId="30309" xr:uid="{F5376AA1-503F-4FA7-9FC3-ADB91016447B}"/>
    <cellStyle name="Normal 3 29 2 2 3 2 3" xfId="30310" xr:uid="{8125247E-8167-414E-9C45-B0CE0F5EE87E}"/>
    <cellStyle name="Normal 3 29 2 2 3 2 4" xfId="30311" xr:uid="{1FC94715-CE81-4795-88B8-762C015FD927}"/>
    <cellStyle name="Normal 3 29 2 2 3 2 5" xfId="30312" xr:uid="{0AA8C80C-3F7B-4211-B906-4C1FF20184E8}"/>
    <cellStyle name="Normal 3 29 2 2 3 3" xfId="30313" xr:uid="{BEA35742-EFBE-4968-B965-CB3F363BA800}"/>
    <cellStyle name="Normal 3 29 2 2 3 4" xfId="30314" xr:uid="{A1A156D5-C83C-4167-BFBC-13CDB8685268}"/>
    <cellStyle name="Normal 3 29 2 2 3 5" xfId="30315" xr:uid="{B5876454-E178-4409-ACFA-2D8F8C94BA6A}"/>
    <cellStyle name="Normal 3 29 2 2 3 6" xfId="30316" xr:uid="{867BE466-08B6-452E-9135-EB5F697C44FF}"/>
    <cellStyle name="Normal 3 29 2 2 3 7" xfId="30317" xr:uid="{1807DDA0-DF09-4174-A2E7-4DFD01AE3C6E}"/>
    <cellStyle name="Normal 3 29 2 2 3 8" xfId="30318" xr:uid="{255FB8C7-53B1-4A20-8592-CA45DC7C82B6}"/>
    <cellStyle name="Normal 3 29 2 2 3 9" xfId="30319" xr:uid="{7E60281A-D96A-4D9B-98CC-B208DD74801F}"/>
    <cellStyle name="Normal 3 29 2 2 3_Int on Cust Dep" xfId="30320" xr:uid="{7E41FB4B-767F-4F3C-AF89-D4F537F115BA}"/>
    <cellStyle name="Normal 3 29 2 2 4" xfId="30321" xr:uid="{211E31AB-9E80-4667-979F-1330DF99A7EE}"/>
    <cellStyle name="Normal 3 29 2 2 4 2" xfId="30322" xr:uid="{CCD27C63-B7FF-427B-9A3E-7321A58FD68A}"/>
    <cellStyle name="Normal 3 29 2 2 4 3" xfId="30323" xr:uid="{02789D13-997F-4124-8D98-C3CC9345DB1B}"/>
    <cellStyle name="Normal 3 29 2 2 4 4" xfId="30324" xr:uid="{0FB36AC6-3014-440E-B4CC-8CF0BDC04B9D}"/>
    <cellStyle name="Normal 3 29 2 2 4 5" xfId="30325" xr:uid="{E943A3FD-B9A6-4A03-9B2F-C6E330C13E54}"/>
    <cellStyle name="Normal 3 29 2 2 5" xfId="30326" xr:uid="{B68B43F8-8D72-45BA-A943-E89DA0AFC1FE}"/>
    <cellStyle name="Normal 3 29 2 2 5 2" xfId="30327" xr:uid="{1AC766CC-8896-4998-97AC-3FB6AC065D79}"/>
    <cellStyle name="Normal 3 29 2 2 5 3" xfId="30328" xr:uid="{22A28353-EF28-49F2-AB45-2EA12A90690A}"/>
    <cellStyle name="Normal 3 29 2 2 5 4" xfId="30329" xr:uid="{8D330DFF-FCF4-4E0B-BA84-C582128C4CFE}"/>
    <cellStyle name="Normal 3 29 2 2 6" xfId="30330" xr:uid="{BF0E27A1-FB6A-4D4B-9BEA-4B79D691CACF}"/>
    <cellStyle name="Normal 3 29 2 2 7" xfId="30331" xr:uid="{685EA650-237B-40E7-8D75-D3462FFD0B60}"/>
    <cellStyle name="Normal 3 29 2 2 8" xfId="30332" xr:uid="{D6F7071A-0AEF-498B-BA78-3A3CAEC4CCA8}"/>
    <cellStyle name="Normal 3 29 2 2 9" xfId="30333" xr:uid="{E91FC353-AFCA-4CCD-9D6A-E3311502322A}"/>
    <cellStyle name="Normal 3 29 2 2_INPUT Allocators" xfId="30334" xr:uid="{8F3E3A93-5BFE-486D-915A-72E639CFEC01}"/>
    <cellStyle name="Normal 3 29 2_INPUT Allocators" xfId="30335" xr:uid="{DDA3567D-5A0F-4316-909D-CBED5CFCDE23}"/>
    <cellStyle name="Normal 3 29 3" xfId="30336" xr:uid="{55C07E1E-4E74-450D-BE6C-E68BBFD8BB35}"/>
    <cellStyle name="Normal 3 29 3 10" xfId="30337" xr:uid="{379670C9-4607-4794-931E-6FBC4F8CCBDC}"/>
    <cellStyle name="Normal 3 29 3 11" xfId="30338" xr:uid="{2D3BBA45-A1FD-4F30-8D0F-20EDFAC1018D}"/>
    <cellStyle name="Normal 3 29 3 12" xfId="30339" xr:uid="{2B91C7C9-C994-4F7E-B454-541693880209}"/>
    <cellStyle name="Normal 3 29 3 13" xfId="30340" xr:uid="{18026F77-7B90-4175-9E3B-44273A33EAAA}"/>
    <cellStyle name="Normal 3 29 3 14" xfId="30341" xr:uid="{F7B7FDB9-C578-4455-A7C7-35E3C7BF07A1}"/>
    <cellStyle name="Normal 3 29 3 15" xfId="30342" xr:uid="{41112143-4564-4207-BA94-5D9B9651CB84}"/>
    <cellStyle name="Normal 3 29 3 2" xfId="30343" xr:uid="{BA197111-9D80-4405-AD4F-2DEF30E3ABD0}"/>
    <cellStyle name="Normal 3 29 3 2 2" xfId="30344" xr:uid="{4C6F730C-C9C7-4EFA-BBDA-6F5B61DE42F8}"/>
    <cellStyle name="Normal 3 29 3 2 2 2" xfId="30345" xr:uid="{89D7F3C7-9221-4C54-9F09-34885599DE08}"/>
    <cellStyle name="Normal 3 29 3 2 2 3" xfId="30346" xr:uid="{986F86B5-1BD0-4FB4-8386-E19CDEEBFCA2}"/>
    <cellStyle name="Normal 3 29 3 2 2 4" xfId="30347" xr:uid="{29917885-765E-422A-B96A-69F91D569EF9}"/>
    <cellStyle name="Normal 3 29 3 2 2 5" xfId="30348" xr:uid="{E5559093-83FA-43F2-8262-9D0AD3AD9B3D}"/>
    <cellStyle name="Normal 3 29 3 2 3" xfId="30349" xr:uid="{52F5B162-E914-440C-89D2-1B89E663C4C7}"/>
    <cellStyle name="Normal 3 29 3 2 4" xfId="30350" xr:uid="{EDB21824-6693-4674-B9EA-4E5093DEFF12}"/>
    <cellStyle name="Normal 3 29 3 2 5" xfId="30351" xr:uid="{BBEF71D5-B51C-422A-A1FB-D82112BE1C99}"/>
    <cellStyle name="Normal 3 29 3 2 6" xfId="30352" xr:uid="{A3B34A51-D1C1-4E60-8439-FAD8C353FC85}"/>
    <cellStyle name="Normal 3 29 3 2 7" xfId="30353" xr:uid="{9DE06729-19E3-48C4-8A06-951BC0B4A638}"/>
    <cellStyle name="Normal 3 29 3 2 8" xfId="30354" xr:uid="{49505D95-6984-45DB-AB1A-B4129F3640DC}"/>
    <cellStyle name="Normal 3 29 3 2 9" xfId="30355" xr:uid="{D014970E-86F8-4158-9A36-1F1DBB858894}"/>
    <cellStyle name="Normal 3 29 3 2_Int on Cust Dep" xfId="30356" xr:uid="{3CDD7489-AA67-4315-888A-A8476C2EAE5D}"/>
    <cellStyle name="Normal 3 29 3 3" xfId="30357" xr:uid="{E21DDEB5-8052-45B8-9B3F-9E9F1FAEE94C}"/>
    <cellStyle name="Normal 3 29 3 3 2" xfId="30358" xr:uid="{43F80DCE-7328-4FD5-8C6C-BF38F38EAA9F}"/>
    <cellStyle name="Normal 3 29 3 3 2 2" xfId="30359" xr:uid="{A3ECB354-80FD-4EFE-8929-13B917E4A31A}"/>
    <cellStyle name="Normal 3 29 3 3 2 3" xfId="30360" xr:uid="{22820A06-8918-40EA-A893-741B5717254D}"/>
    <cellStyle name="Normal 3 29 3 3 2 4" xfId="30361" xr:uid="{BAD70DC5-98B2-4A22-88BD-99D61CE2F2E0}"/>
    <cellStyle name="Normal 3 29 3 3 2 5" xfId="30362" xr:uid="{38329511-C05D-4D7D-BC68-F873A87A0782}"/>
    <cellStyle name="Normal 3 29 3 3 3" xfId="30363" xr:uid="{7FE06CB7-99BC-4C79-A758-01FD31F3C8C1}"/>
    <cellStyle name="Normal 3 29 3 3 4" xfId="30364" xr:uid="{B9828DE6-4ADF-40BA-B3AA-2DF3E921F59A}"/>
    <cellStyle name="Normal 3 29 3 3 5" xfId="30365" xr:uid="{45994446-32B4-4704-8F1A-68EF12D7F05D}"/>
    <cellStyle name="Normal 3 29 3 3 6" xfId="30366" xr:uid="{6E95CF97-C9C6-46BE-979A-B1FA048D63FD}"/>
    <cellStyle name="Normal 3 29 3 3 7" xfId="30367" xr:uid="{35F39B27-4BE7-4161-8CC8-C95762CE589B}"/>
    <cellStyle name="Normal 3 29 3 3 8" xfId="30368" xr:uid="{A231ABBF-1123-4A25-B0A4-78B32A293937}"/>
    <cellStyle name="Normal 3 29 3 3 9" xfId="30369" xr:uid="{286A4C37-1827-43AB-A013-AF813CA482D0}"/>
    <cellStyle name="Normal 3 29 3 3_Int on Cust Dep" xfId="30370" xr:uid="{365B7FC4-CA37-49FE-92AE-C642BCFA9F7A}"/>
    <cellStyle name="Normal 3 29 3 4" xfId="30371" xr:uid="{EE462E6F-54CC-45B4-90D6-B64F8E681B79}"/>
    <cellStyle name="Normal 3 29 3 4 2" xfId="30372" xr:uid="{C142C005-FB86-4A16-96C4-329F64E63F8B}"/>
    <cellStyle name="Normal 3 29 3 4 3" xfId="30373" xr:uid="{774326AD-44E1-4FBC-98E5-605C0E5CC2D4}"/>
    <cellStyle name="Normal 3 29 3 4 4" xfId="30374" xr:uid="{175E9F0C-0A3B-424F-AF72-240E18A8AC70}"/>
    <cellStyle name="Normal 3 29 3 4 5" xfId="30375" xr:uid="{D39DB4B4-69C6-4949-9CF8-9F25E7951B6F}"/>
    <cellStyle name="Normal 3 29 3 5" xfId="30376" xr:uid="{9C907FAE-BCC7-4392-B3F0-A78E2DC04A7B}"/>
    <cellStyle name="Normal 3 29 3 5 2" xfId="30377" xr:uid="{19B4BCA6-73B0-4B8A-8520-C0BC81BE4369}"/>
    <cellStyle name="Normal 3 29 3 5 3" xfId="30378" xr:uid="{7CA47E51-9EDF-4BB7-B6A6-7A98D661E1E9}"/>
    <cellStyle name="Normal 3 29 3 5 4" xfId="30379" xr:uid="{46DBD38F-2E97-4082-B993-23AC443E17D1}"/>
    <cellStyle name="Normal 3 29 3 6" xfId="30380" xr:uid="{3CFDB686-5CE5-42FC-A958-50338D9EEBF0}"/>
    <cellStyle name="Normal 3 29 3 7" xfId="30381" xr:uid="{A2BDFED6-352E-41C5-A3F7-AC943B6D57E2}"/>
    <cellStyle name="Normal 3 29 3 8" xfId="30382" xr:uid="{6A2D1388-AACD-42D8-B2D5-658C4D0497F1}"/>
    <cellStyle name="Normal 3 29 3 9" xfId="30383" xr:uid="{44D6B1A1-9403-4FC7-BF54-8845DFAA46BF}"/>
    <cellStyle name="Normal 3 29 3_INPUT Allocators" xfId="30384" xr:uid="{AC942FFF-46BF-4639-BB5F-44942DA4FB2D}"/>
    <cellStyle name="Normal 3 29 4" xfId="30385" xr:uid="{AD5BAC26-AF81-4B5D-83C9-3C22EA05AC58}"/>
    <cellStyle name="Normal 3 29 4 10" xfId="30386" xr:uid="{9153A1CF-A64C-41AD-8283-2AD3628AF7B0}"/>
    <cellStyle name="Normal 3 29 4 11" xfId="30387" xr:uid="{93EC4506-B525-4F8F-AC64-E65D815F6EE6}"/>
    <cellStyle name="Normal 3 29 4 12" xfId="30388" xr:uid="{322B4353-423C-43A8-963E-A0D354E3AFEC}"/>
    <cellStyle name="Normal 3 29 4 13" xfId="30389" xr:uid="{95A80EB4-A7B2-4AA5-A87D-6BA0D6721F56}"/>
    <cellStyle name="Normal 3 29 4 14" xfId="30390" xr:uid="{0993F6CD-4E4F-42DB-9F9D-6FC6DDFDBD38}"/>
    <cellStyle name="Normal 3 29 4 15" xfId="30391" xr:uid="{E97C7D07-A986-43D0-BE80-580125484404}"/>
    <cellStyle name="Normal 3 29 4 2" xfId="30392" xr:uid="{413C7C79-EEDF-4690-B131-98C4C16EC36E}"/>
    <cellStyle name="Normal 3 29 4 2 2" xfId="30393" xr:uid="{7C724E01-CC73-492A-8EC6-948FC14FE292}"/>
    <cellStyle name="Normal 3 29 4 2 2 2" xfId="30394" xr:uid="{62BDC3C9-ED7D-4677-A812-E97DCA92C656}"/>
    <cellStyle name="Normal 3 29 4 2 2 3" xfId="30395" xr:uid="{3CE11ADD-5DCA-42D9-B56C-7DF5083D4946}"/>
    <cellStyle name="Normal 3 29 4 2 2 4" xfId="30396" xr:uid="{C6879C02-2290-4410-974D-761A7C85D052}"/>
    <cellStyle name="Normal 3 29 4 2 2 5" xfId="30397" xr:uid="{21F073B1-8E32-4FF0-8114-046D497E106F}"/>
    <cellStyle name="Normal 3 29 4 2 3" xfId="30398" xr:uid="{46BDF19A-CF70-4171-BE71-FC57F8EC40FE}"/>
    <cellStyle name="Normal 3 29 4 2 4" xfId="30399" xr:uid="{FBA86E61-5A36-455C-9F8B-99CE9C79C7F6}"/>
    <cellStyle name="Normal 3 29 4 2 5" xfId="30400" xr:uid="{ACA97856-E531-4407-80EB-E02F1432957C}"/>
    <cellStyle name="Normal 3 29 4 2 6" xfId="30401" xr:uid="{97253966-F33C-45BF-8C62-2388C9107D8E}"/>
    <cellStyle name="Normal 3 29 4 2 7" xfId="30402" xr:uid="{6014AB17-94F9-4511-BD18-9B680D05413C}"/>
    <cellStyle name="Normal 3 29 4 2 8" xfId="30403" xr:uid="{F03B85FA-9689-4630-9C2D-38DA6E691622}"/>
    <cellStyle name="Normal 3 29 4 2 9" xfId="30404" xr:uid="{0B3F01B6-2547-497F-BF99-42E9A3304886}"/>
    <cellStyle name="Normal 3 29 4 2_Int on Cust Dep" xfId="30405" xr:uid="{A7C04EF9-A38C-4058-975D-03F60C8720BF}"/>
    <cellStyle name="Normal 3 29 4 3" xfId="30406" xr:uid="{7DF34FBB-3E9C-4488-B1F2-CBD9CB0DFE80}"/>
    <cellStyle name="Normal 3 29 4 3 2" xfId="30407" xr:uid="{FC20DF95-6241-4232-B6C7-0BBCB500CCC2}"/>
    <cellStyle name="Normal 3 29 4 3 2 2" xfId="30408" xr:uid="{FAEC46D2-36D8-45A9-AE61-50CBDFB6EFCD}"/>
    <cellStyle name="Normal 3 29 4 3 2 3" xfId="30409" xr:uid="{53D6BEC0-92F6-4A2F-98FA-784463F468D4}"/>
    <cellStyle name="Normal 3 29 4 3 2 4" xfId="30410" xr:uid="{94E36D0D-1F8F-499D-978C-67B6BCDEE889}"/>
    <cellStyle name="Normal 3 29 4 3 2 5" xfId="30411" xr:uid="{B26167D8-1F10-490C-BF39-DFEA8F3B87DE}"/>
    <cellStyle name="Normal 3 29 4 3 3" xfId="30412" xr:uid="{BA0712E5-BB06-484A-A31A-81341C921CBC}"/>
    <cellStyle name="Normal 3 29 4 3 4" xfId="30413" xr:uid="{83016EB2-5F6F-46EC-B857-CC76AA22A2B2}"/>
    <cellStyle name="Normal 3 29 4 3 5" xfId="30414" xr:uid="{A6733D5A-CF8D-42B7-8D51-61E1EDB1ED33}"/>
    <cellStyle name="Normal 3 29 4 3 6" xfId="30415" xr:uid="{8711D95C-27A7-4526-A94D-E8C851B26CEC}"/>
    <cellStyle name="Normal 3 29 4 3 7" xfId="30416" xr:uid="{5D203BAF-B7D4-4602-AA04-F6915E0265B5}"/>
    <cellStyle name="Normal 3 29 4 3 8" xfId="30417" xr:uid="{1D914F58-80E6-47E1-B38E-F7081ADDB021}"/>
    <cellStyle name="Normal 3 29 4 3 9" xfId="30418" xr:uid="{478B8D0A-A7C5-4EF6-9FB7-C42A26C47401}"/>
    <cellStyle name="Normal 3 29 4 3_Int on Cust Dep" xfId="30419" xr:uid="{625DC0DA-6D6E-450E-A755-EDA6FCC46821}"/>
    <cellStyle name="Normal 3 29 4 4" xfId="30420" xr:uid="{98BA2EA0-3816-4F4F-84CB-3F7FAADDA946}"/>
    <cellStyle name="Normal 3 29 4 4 2" xfId="30421" xr:uid="{AFE2D58B-AFB1-4484-A681-5D90AC1DB2C3}"/>
    <cellStyle name="Normal 3 29 4 4 3" xfId="30422" xr:uid="{ACF9F710-7AA8-4365-89CD-42A5AFB0ECB3}"/>
    <cellStyle name="Normal 3 29 4 4 4" xfId="30423" xr:uid="{7610FA49-264F-4271-B176-292B98296DD0}"/>
    <cellStyle name="Normal 3 29 4 4 5" xfId="30424" xr:uid="{92723E64-8348-4460-A2A5-721AE3D7F570}"/>
    <cellStyle name="Normal 3 29 4 5" xfId="30425" xr:uid="{F40EBE31-3601-4669-9B2F-CEE38E568B16}"/>
    <cellStyle name="Normal 3 29 4 5 2" xfId="30426" xr:uid="{F55A0FAA-3059-4AE6-9576-668E5E429D79}"/>
    <cellStyle name="Normal 3 29 4 5 3" xfId="30427" xr:uid="{AB6FEB8B-55FF-47BC-99D6-D3F244E6D182}"/>
    <cellStyle name="Normal 3 29 4 5 4" xfId="30428" xr:uid="{117BE1D2-A762-45FC-8AC7-D6BCFDB0658B}"/>
    <cellStyle name="Normal 3 29 4 6" xfId="30429" xr:uid="{28369CB2-7298-43CB-B7C3-23B281017022}"/>
    <cellStyle name="Normal 3 29 4 7" xfId="30430" xr:uid="{AD9FC9C4-6CAF-47F2-AB88-FF4AF746F8C1}"/>
    <cellStyle name="Normal 3 29 4 8" xfId="30431" xr:uid="{F207DA64-8F4C-4C80-B62A-E0924C1EF30D}"/>
    <cellStyle name="Normal 3 29 4 9" xfId="30432" xr:uid="{9E992C5E-9C40-4834-B87B-B4ED0B19AA94}"/>
    <cellStyle name="Normal 3 29 4_INPUT Allocators" xfId="30433" xr:uid="{144DDD9B-E45D-47B3-9999-9A81CEB9A7AB}"/>
    <cellStyle name="Normal 3 29 5" xfId="30434" xr:uid="{A29A4897-9BE7-4CDC-93B4-052238A6A105}"/>
    <cellStyle name="Normal 3 29 5 2" xfId="30435" xr:uid="{B0F67C0A-E730-40FB-BDBF-E2AF3DA346BF}"/>
    <cellStyle name="Normal 3 29 5 2 2" xfId="30436" xr:uid="{F5FE5059-35EE-4034-86AA-682E46B5009C}"/>
    <cellStyle name="Normal 3 29 5 2 3" xfId="30437" xr:uid="{FC525A03-3879-4A9C-A554-863F955F70C2}"/>
    <cellStyle name="Normal 3 29 5 2 4" xfId="30438" xr:uid="{7E7D49D7-1EAF-4B80-B7F6-805CB1BEE2F6}"/>
    <cellStyle name="Normal 3 29 5 2 5" xfId="30439" xr:uid="{BA2DF107-D304-4D7E-BB99-B3F3E6C7D645}"/>
    <cellStyle name="Normal 3 29 5 3" xfId="30440" xr:uid="{8B77B70C-8443-468E-ADE1-211362B25C6B}"/>
    <cellStyle name="Normal 3 29 5 4" xfId="30441" xr:uid="{B551391D-36F0-4637-B584-19644BE70BB9}"/>
    <cellStyle name="Normal 3 29 5 5" xfId="30442" xr:uid="{00F37594-D077-4EC9-A9F5-2CC61DDD312F}"/>
    <cellStyle name="Normal 3 29 5 6" xfId="30443" xr:uid="{B8528B0F-4326-4F1A-AEC2-B89F572FD2F4}"/>
    <cellStyle name="Normal 3 29 5 7" xfId="30444" xr:uid="{DF271AA2-BD23-4617-806C-EEC59AA8934E}"/>
    <cellStyle name="Normal 3 29 5 8" xfId="30445" xr:uid="{9961594D-283E-424C-A3B8-167F4DE04755}"/>
    <cellStyle name="Normal 3 29 5 9" xfId="30446" xr:uid="{4A37D5CA-E35D-4E9E-AA2E-989C914F2AE1}"/>
    <cellStyle name="Normal 3 29 5_Int on Cust Dep" xfId="30447" xr:uid="{CD149ECC-5FFA-45AA-9F00-44DA760777AF}"/>
    <cellStyle name="Normal 3 29 6" xfId="30448" xr:uid="{797797C1-A965-4E9D-A094-C65D2CFDD493}"/>
    <cellStyle name="Normal 3 29 6 2" xfId="30449" xr:uid="{B8545DB9-33C1-4C31-B6D4-A5CCDE5A07FF}"/>
    <cellStyle name="Normal 3 29 6 2 2" xfId="30450" xr:uid="{FBFF3DC9-376A-4728-96D0-CB0B23D013EA}"/>
    <cellStyle name="Normal 3 29 6 2 3" xfId="30451" xr:uid="{B12DD7B1-7DCA-4787-BEBB-7A5E6FE66CD8}"/>
    <cellStyle name="Normal 3 29 6 2 4" xfId="30452" xr:uid="{3C856A2F-42E4-4A40-B94C-51F524042CAF}"/>
    <cellStyle name="Normal 3 29 6 2 5" xfId="30453" xr:uid="{C352540F-FF55-45F6-BB0C-CD7824D6692A}"/>
    <cellStyle name="Normal 3 29 6 3" xfId="30454" xr:uid="{62EE2BBF-B156-42E0-8E84-3D89CF4A0600}"/>
    <cellStyle name="Normal 3 29 6 4" xfId="30455" xr:uid="{784A67A5-3F5B-4749-B401-52BC33469481}"/>
    <cellStyle name="Normal 3 29 6 5" xfId="30456" xr:uid="{88869A2B-9E90-4F83-9754-C7CB92390D2D}"/>
    <cellStyle name="Normal 3 29 6 6" xfId="30457" xr:uid="{11D7CBA6-C2FC-4D96-93A0-9D8E2EF5F8F2}"/>
    <cellStyle name="Normal 3 29 6 7" xfId="30458" xr:uid="{D0E1BADE-0C3C-422E-98B3-C1381E69ECAF}"/>
    <cellStyle name="Normal 3 29 6 8" xfId="30459" xr:uid="{1A7D7521-A6CC-4BFA-9F16-61F213E5661F}"/>
    <cellStyle name="Normal 3 29 6 9" xfId="30460" xr:uid="{8D97EEA3-2539-4B29-9114-A9390602243F}"/>
    <cellStyle name="Normal 3 29 6_Int on Cust Dep" xfId="30461" xr:uid="{57F828DC-7027-4D7B-90B0-B4F0CBA72F7A}"/>
    <cellStyle name="Normal 3 29 7" xfId="30462" xr:uid="{CD5F601F-206A-4725-8A6B-80F8F81FE638}"/>
    <cellStyle name="Normal 3 29 7 2" xfId="30463" xr:uid="{E49379C7-D2DF-40EC-A51F-54D00A5EF26E}"/>
    <cellStyle name="Normal 3 29 7 3" xfId="30464" xr:uid="{07A09E5E-E9A7-40B0-9B37-8A703285396C}"/>
    <cellStyle name="Normal 3 29 7 4" xfId="30465" xr:uid="{AB5CB72B-9156-4A90-A6A7-CE9F477F0432}"/>
    <cellStyle name="Normal 3 29 7 5" xfId="30466" xr:uid="{230DC16D-E9C3-4F1A-AA12-D372854BDDF6}"/>
    <cellStyle name="Normal 3 29 8" xfId="30467" xr:uid="{12F76781-1030-4B52-BDF7-34C0DCFD80BC}"/>
    <cellStyle name="Normal 3 29 8 2" xfId="30468" xr:uid="{A2FA7888-39FB-4BC4-9F50-5FED15842CC1}"/>
    <cellStyle name="Normal 3 29 8 3" xfId="30469" xr:uid="{7791BAA8-F1C9-4BF2-BAE2-3C13C1F9589A}"/>
    <cellStyle name="Normal 3 29 8 4" xfId="30470" xr:uid="{F3CA468A-AC93-42C2-A24D-FF73E97D8282}"/>
    <cellStyle name="Normal 3 29 9" xfId="30471" xr:uid="{AFEAFE83-830E-457F-AE32-477EFF6B2955}"/>
    <cellStyle name="Normal 3 29_INPUT Allocators" xfId="30472" xr:uid="{DA7077E2-BC1E-46E7-80F9-59C9D7D7C426}"/>
    <cellStyle name="Normal 3 3" xfId="30473" xr:uid="{C0600718-2CB7-4048-BB04-CAA2DCCB55A7}"/>
    <cellStyle name="Normal 3 3 10" xfId="30474" xr:uid="{999CD8AB-12BE-43CD-B5FB-86B0D006806E}"/>
    <cellStyle name="Normal 3 3 11" xfId="30475" xr:uid="{51C638DA-79F8-43E3-BD25-D8BB266070B6}"/>
    <cellStyle name="Normal 3 3 2" xfId="30476" xr:uid="{0D1A8EF3-5DF6-466A-9725-921CEC85EBFA}"/>
    <cellStyle name="Normal 3 3 2 2" xfId="30477" xr:uid="{509A4417-80D9-4D85-9810-1CD7532002D4}"/>
    <cellStyle name="Normal 3 3 2_INPUT Allocators" xfId="30478" xr:uid="{686CE491-9805-4385-83B5-C0FC37718BB5}"/>
    <cellStyle name="Normal 3 3 3" xfId="30479" xr:uid="{ED2823E0-973E-4CB0-B18A-CFF8A8927B6A}"/>
    <cellStyle name="Normal 3 3 4" xfId="30480" xr:uid="{FF70D6BE-7CAE-4A0C-840A-0A488165FA2F}"/>
    <cellStyle name="Normal 3 3 5" xfId="30481" xr:uid="{294CE902-A83A-4F10-B126-D42F4AD211BC}"/>
    <cellStyle name="Normal 3 3 6" xfId="30482" xr:uid="{09760745-071D-4ABB-BA80-7CC17A225EBE}"/>
    <cellStyle name="Normal 3 3 7" xfId="30483" xr:uid="{B02BA0DE-1EDF-4E5D-94B3-5E0007DD66BD}"/>
    <cellStyle name="Normal 3 3 8" xfId="30484" xr:uid="{541F8CE9-84E1-4E47-A2FC-F75112DAD699}"/>
    <cellStyle name="Normal 3 3 9" xfId="30485" xr:uid="{94411FF9-7021-4DB8-B929-61DA90AF8521}"/>
    <cellStyle name="Normal 3 3_INPUT Allocators" xfId="30486" xr:uid="{360A7458-D3F0-45A2-96A5-78A17808FCD2}"/>
    <cellStyle name="Normal 3 30" xfId="30487" xr:uid="{D482B20B-8815-46B5-A05F-4B72FE433C88}"/>
    <cellStyle name="Normal 3 30 10" xfId="30488" xr:uid="{0553C8DA-5043-441E-8EB4-5044B71BE81C}"/>
    <cellStyle name="Normal 3 30 11" xfId="30489" xr:uid="{89112934-8883-41A8-89FA-F49A5D7C832A}"/>
    <cellStyle name="Normal 3 30 12" xfId="30490" xr:uid="{B240B48A-89BA-469C-AB29-5E6E266A0A03}"/>
    <cellStyle name="Normal 3 30 13" xfId="30491" xr:uid="{E8FA5615-38F6-4CDD-A20C-E6D7BDECEFBD}"/>
    <cellStyle name="Normal 3 30 14" xfId="30492" xr:uid="{D549E47B-92F9-4467-97A6-4D3126B40A49}"/>
    <cellStyle name="Normal 3 30 15" xfId="30493" xr:uid="{C6A55B85-5E41-4369-B978-E0DEADF57158}"/>
    <cellStyle name="Normal 3 30 16" xfId="30494" xr:uid="{9FD44108-8687-4CC4-B616-0BBFC595977C}"/>
    <cellStyle name="Normal 3 30 17" xfId="30495" xr:uid="{F5642FED-63AD-403C-A06B-4ADAAD3A0700}"/>
    <cellStyle name="Normal 3 30 18" xfId="30496" xr:uid="{18E3A85D-78CE-4287-933B-4B4F7E705B84}"/>
    <cellStyle name="Normal 3 30 2" xfId="30497" xr:uid="{F168A5C2-C086-4827-9343-C2CAD3294471}"/>
    <cellStyle name="Normal 3 30 2 2" xfId="30498" xr:uid="{533EC542-EE20-4FA4-85DA-5A1E4B1DCFAD}"/>
    <cellStyle name="Normal 3 30 2 2 10" xfId="30499" xr:uid="{82B0F91C-ACB7-424E-8BB1-5A043D24B08B}"/>
    <cellStyle name="Normal 3 30 2 2 11" xfId="30500" xr:uid="{F45CACA7-36F4-4841-BBA4-506B16E3AA87}"/>
    <cellStyle name="Normal 3 30 2 2 12" xfId="30501" xr:uid="{341958B9-1115-433D-9398-6AE5788705D8}"/>
    <cellStyle name="Normal 3 30 2 2 13" xfId="30502" xr:uid="{C95EBF74-F354-4E9A-957C-BF560FE23F65}"/>
    <cellStyle name="Normal 3 30 2 2 14" xfId="30503" xr:uid="{48BECEB3-69C1-4E87-AD15-58B751C6F81D}"/>
    <cellStyle name="Normal 3 30 2 2 15" xfId="30504" xr:uid="{8C405AB3-F6A6-4905-875B-C107DE5568D5}"/>
    <cellStyle name="Normal 3 30 2 2 2" xfId="30505" xr:uid="{C1DFD4A2-7D9C-41A2-9569-2574C3C68340}"/>
    <cellStyle name="Normal 3 30 2 2 2 2" xfId="30506" xr:uid="{85ACAC51-AD62-4F38-8B29-6CFB822A04BF}"/>
    <cellStyle name="Normal 3 30 2 2 2 2 2" xfId="30507" xr:uid="{8C1482D3-BE7D-41FF-990A-93F3672A8A45}"/>
    <cellStyle name="Normal 3 30 2 2 2 2 3" xfId="30508" xr:uid="{DF3EE543-9403-4856-BC5D-156E88611B91}"/>
    <cellStyle name="Normal 3 30 2 2 2 2 4" xfId="30509" xr:uid="{71DCE22B-AE61-45DD-BD0D-EC27FF049CA5}"/>
    <cellStyle name="Normal 3 30 2 2 2 2 5" xfId="30510" xr:uid="{606D841E-D644-46D6-9CDC-E9691AC178FA}"/>
    <cellStyle name="Normal 3 30 2 2 2 3" xfId="30511" xr:uid="{936855B4-FA69-458E-B802-5B25A701070D}"/>
    <cellStyle name="Normal 3 30 2 2 2 4" xfId="30512" xr:uid="{1531E4D6-2E40-438A-BCC5-F88725B28219}"/>
    <cellStyle name="Normal 3 30 2 2 2 5" xfId="30513" xr:uid="{59C86107-99CC-4528-95CC-E96E5A905357}"/>
    <cellStyle name="Normal 3 30 2 2 2 6" xfId="30514" xr:uid="{5F17DACB-1B35-4011-89B2-3905C05DCAD1}"/>
    <cellStyle name="Normal 3 30 2 2 2 7" xfId="30515" xr:uid="{EB3EDA8E-D728-44C5-AB52-5226B1F60A39}"/>
    <cellStyle name="Normal 3 30 2 2 2 8" xfId="30516" xr:uid="{8E05EF25-479A-4960-9219-2B500BAC0B8C}"/>
    <cellStyle name="Normal 3 30 2 2 2 9" xfId="30517" xr:uid="{ADEB8DE2-BA12-4DC6-A6DA-41C3F95D9D83}"/>
    <cellStyle name="Normal 3 30 2 2 2_Int on Cust Dep" xfId="30518" xr:uid="{58917046-8E6F-4B27-A37C-3578A7EEE82A}"/>
    <cellStyle name="Normal 3 30 2 2 3" xfId="30519" xr:uid="{90F480DD-F9AD-40CF-BF5D-0A6FC54C78A4}"/>
    <cellStyle name="Normal 3 30 2 2 3 2" xfId="30520" xr:uid="{5F8D1AA4-709F-46D6-8AE1-1DA4E1F10338}"/>
    <cellStyle name="Normal 3 30 2 2 3 2 2" xfId="30521" xr:uid="{0AE8E0EE-C0E4-4146-8397-940C4156C9CC}"/>
    <cellStyle name="Normal 3 30 2 2 3 2 3" xfId="30522" xr:uid="{732E1FB2-15B0-460E-8950-632DE7069ADE}"/>
    <cellStyle name="Normal 3 30 2 2 3 2 4" xfId="30523" xr:uid="{97364DF9-AA7F-4371-A2FA-1E5C1973B531}"/>
    <cellStyle name="Normal 3 30 2 2 3 2 5" xfId="30524" xr:uid="{4BCA6403-D29B-493C-AFE5-9E4521CE0040}"/>
    <cellStyle name="Normal 3 30 2 2 3 3" xfId="30525" xr:uid="{D4193607-123C-4642-8BD1-4104EE72A8F0}"/>
    <cellStyle name="Normal 3 30 2 2 3 4" xfId="30526" xr:uid="{D28AA7FA-CB04-498F-AC2F-5621125B9E81}"/>
    <cellStyle name="Normal 3 30 2 2 3 5" xfId="30527" xr:uid="{DCA42BBC-F71A-4DA7-B6E2-28E3F7154229}"/>
    <cellStyle name="Normal 3 30 2 2 3 6" xfId="30528" xr:uid="{F4A20F50-E408-4378-B0F5-93B2612EBE11}"/>
    <cellStyle name="Normal 3 30 2 2 3 7" xfId="30529" xr:uid="{6F9EF1A1-21B0-4A57-BABC-CD31F0489AAB}"/>
    <cellStyle name="Normal 3 30 2 2 3 8" xfId="30530" xr:uid="{372E3E76-06EE-426D-BDC7-D916D4FDA632}"/>
    <cellStyle name="Normal 3 30 2 2 3 9" xfId="30531" xr:uid="{810AE7BB-DE33-4A2C-9640-36D441DA218B}"/>
    <cellStyle name="Normal 3 30 2 2 3_Int on Cust Dep" xfId="30532" xr:uid="{3EC803B5-DDCB-44AA-B9DB-4AE127EB97DE}"/>
    <cellStyle name="Normal 3 30 2 2 4" xfId="30533" xr:uid="{6F6605EE-0473-42DF-A277-715B2A4808BD}"/>
    <cellStyle name="Normal 3 30 2 2 4 2" xfId="30534" xr:uid="{8854C47B-14D9-458C-BE7A-08545FF164A6}"/>
    <cellStyle name="Normal 3 30 2 2 4 3" xfId="30535" xr:uid="{2706A1E2-1206-45D8-9114-EF21483AFA83}"/>
    <cellStyle name="Normal 3 30 2 2 4 4" xfId="30536" xr:uid="{C195C669-43EE-411F-9549-34975A10C8D9}"/>
    <cellStyle name="Normal 3 30 2 2 4 5" xfId="30537" xr:uid="{0B61754D-9493-4720-80C1-1492F1DC2769}"/>
    <cellStyle name="Normal 3 30 2 2 5" xfId="30538" xr:uid="{BE84DA23-7069-40DE-8748-2B68F6100427}"/>
    <cellStyle name="Normal 3 30 2 2 5 2" xfId="30539" xr:uid="{F25AD258-18DA-4EA3-8035-4A1ED2A655D1}"/>
    <cellStyle name="Normal 3 30 2 2 5 3" xfId="30540" xr:uid="{A7E1DC25-5D95-41B4-8E1F-3A857E5331F4}"/>
    <cellStyle name="Normal 3 30 2 2 5 4" xfId="30541" xr:uid="{8A45527C-A7BD-4B8C-AEE9-96C7C891D53A}"/>
    <cellStyle name="Normal 3 30 2 2 6" xfId="30542" xr:uid="{31DCBDB8-7B79-49E6-866C-D7A94DCC1EDA}"/>
    <cellStyle name="Normal 3 30 2 2 7" xfId="30543" xr:uid="{521C96A5-2504-44B5-B6C7-8D8A142F5D04}"/>
    <cellStyle name="Normal 3 30 2 2 8" xfId="30544" xr:uid="{8FB06A85-C3A9-4442-B18A-55B5A4FCA0BB}"/>
    <cellStyle name="Normal 3 30 2 2 9" xfId="30545" xr:uid="{E549015F-E475-43CF-9E8F-8A107D13F516}"/>
    <cellStyle name="Normal 3 30 2 2_INPUT Allocators" xfId="30546" xr:uid="{9610D933-8DBE-4CE3-843E-618CE7B82408}"/>
    <cellStyle name="Normal 3 30 2_INPUT Allocators" xfId="30547" xr:uid="{B3E447BB-06DB-4E47-B9BC-27364053991F}"/>
    <cellStyle name="Normal 3 30 3" xfId="30548" xr:uid="{08523455-15DA-4BE1-BA0E-F92B0B847BF7}"/>
    <cellStyle name="Normal 3 30 3 10" xfId="30549" xr:uid="{96E7083A-156D-4DBC-AD8D-AFA66BEE753A}"/>
    <cellStyle name="Normal 3 30 3 11" xfId="30550" xr:uid="{C86D2F44-6733-4460-8D94-BF0D0F1D6AB4}"/>
    <cellStyle name="Normal 3 30 3 12" xfId="30551" xr:uid="{36EC6553-AF76-41E8-9A0F-1ED8CF32F8C9}"/>
    <cellStyle name="Normal 3 30 3 13" xfId="30552" xr:uid="{0D993FB2-03B3-4B29-9891-CDBCBB827448}"/>
    <cellStyle name="Normal 3 30 3 14" xfId="30553" xr:uid="{B0907589-4164-46DA-AAEE-1417D2F94E2A}"/>
    <cellStyle name="Normal 3 30 3 15" xfId="30554" xr:uid="{59D3E83C-DD76-4DE4-981B-D6E2DBF18BB4}"/>
    <cellStyle name="Normal 3 30 3 2" xfId="30555" xr:uid="{390FE944-04D0-4B0B-9284-52CCD5577D8C}"/>
    <cellStyle name="Normal 3 30 3 2 2" xfId="30556" xr:uid="{48BDAE86-11C4-497C-AA63-397F5E6F5B80}"/>
    <cellStyle name="Normal 3 30 3 2 2 2" xfId="30557" xr:uid="{2D2877E8-9178-4B91-A9C3-AF6962FBF25B}"/>
    <cellStyle name="Normal 3 30 3 2 2 3" xfId="30558" xr:uid="{173A7843-285D-416F-8178-B76D73C30E53}"/>
    <cellStyle name="Normal 3 30 3 2 2 4" xfId="30559" xr:uid="{0F2B3367-8AC4-432D-8ADE-BA73012E9656}"/>
    <cellStyle name="Normal 3 30 3 2 2 5" xfId="30560" xr:uid="{4F707E70-42AD-4A38-B3FF-CC9A328CCAC0}"/>
    <cellStyle name="Normal 3 30 3 2 3" xfId="30561" xr:uid="{2E7F3461-F6E8-4EEF-9B54-3AB902A13ADE}"/>
    <cellStyle name="Normal 3 30 3 2 4" xfId="30562" xr:uid="{3BBDAFC2-FA16-4FFE-9467-ADBD73A7DA1E}"/>
    <cellStyle name="Normal 3 30 3 2 5" xfId="30563" xr:uid="{A1468E69-6504-4CA1-982F-C7F0E4EADAC4}"/>
    <cellStyle name="Normal 3 30 3 2 6" xfId="30564" xr:uid="{60D23FAB-C383-4D04-B373-02193B7540C4}"/>
    <cellStyle name="Normal 3 30 3 2 7" xfId="30565" xr:uid="{F6DFB2F5-7EB9-4CBC-A710-8F063F98B2E9}"/>
    <cellStyle name="Normal 3 30 3 2 8" xfId="30566" xr:uid="{FB65D125-8DB3-4303-90E3-5ED6B04A6B81}"/>
    <cellStyle name="Normal 3 30 3 2 9" xfId="30567" xr:uid="{B72CD581-F936-4624-89F7-557F0025C548}"/>
    <cellStyle name="Normal 3 30 3 2_Int on Cust Dep" xfId="30568" xr:uid="{F9A6226F-FE21-49DC-BC86-AE9F9532FCF6}"/>
    <cellStyle name="Normal 3 30 3 3" xfId="30569" xr:uid="{6FC528E4-CC0C-490C-88A1-E3DBFF547DE6}"/>
    <cellStyle name="Normal 3 30 3 3 2" xfId="30570" xr:uid="{8B20BF6C-D2AD-45BA-9B1A-D8F96EAC16B5}"/>
    <cellStyle name="Normal 3 30 3 3 2 2" xfId="30571" xr:uid="{800CABCE-B670-414F-A0B3-DA3578423F23}"/>
    <cellStyle name="Normal 3 30 3 3 2 3" xfId="30572" xr:uid="{32FD069F-F94B-417E-8D45-90F7AEF9B374}"/>
    <cellStyle name="Normal 3 30 3 3 2 4" xfId="30573" xr:uid="{EAA7FF20-7CE5-4D81-9153-427A8E36CB93}"/>
    <cellStyle name="Normal 3 30 3 3 2 5" xfId="30574" xr:uid="{5ECF7E2A-DFD4-4D33-93DB-229D75B7DDEC}"/>
    <cellStyle name="Normal 3 30 3 3 3" xfId="30575" xr:uid="{D05B2D5E-29FC-4230-B088-6C67167D5D85}"/>
    <cellStyle name="Normal 3 30 3 3 4" xfId="30576" xr:uid="{B2EC8FA6-075A-4FD9-9817-455CE032FA5F}"/>
    <cellStyle name="Normal 3 30 3 3 5" xfId="30577" xr:uid="{877FD982-69BB-4904-BD6F-5827BF5FEE1C}"/>
    <cellStyle name="Normal 3 30 3 3 6" xfId="30578" xr:uid="{461312B6-FF0E-4F7C-82AC-52201F38F62C}"/>
    <cellStyle name="Normal 3 30 3 3 7" xfId="30579" xr:uid="{24501735-9B29-47EB-8429-17121BA912D6}"/>
    <cellStyle name="Normal 3 30 3 3 8" xfId="30580" xr:uid="{785B9439-4CE8-4BAA-8F1B-24162619986D}"/>
    <cellStyle name="Normal 3 30 3 3 9" xfId="30581" xr:uid="{58B50A01-CFB3-4946-8FA1-C4BCA1CB8195}"/>
    <cellStyle name="Normal 3 30 3 3_Int on Cust Dep" xfId="30582" xr:uid="{5AC61847-BFF0-4FAD-9A36-26E89C47FD4D}"/>
    <cellStyle name="Normal 3 30 3 4" xfId="30583" xr:uid="{4119BF08-0EAD-4CE4-93D6-0E009BE23132}"/>
    <cellStyle name="Normal 3 30 3 4 2" xfId="30584" xr:uid="{1437A335-5AA5-4401-9937-7E6098564D8D}"/>
    <cellStyle name="Normal 3 30 3 4 3" xfId="30585" xr:uid="{E1AA61C8-1D1C-4CC6-B64E-70E326370F58}"/>
    <cellStyle name="Normal 3 30 3 4 4" xfId="30586" xr:uid="{EE93FFDD-C891-43CC-90B3-298993D8F1FB}"/>
    <cellStyle name="Normal 3 30 3 4 5" xfId="30587" xr:uid="{4AA2A536-D76A-4A12-8B8E-F7E7B2CFEBF7}"/>
    <cellStyle name="Normal 3 30 3 5" xfId="30588" xr:uid="{506DFF05-DF2E-4075-8B38-750E6B8EA319}"/>
    <cellStyle name="Normal 3 30 3 5 2" xfId="30589" xr:uid="{B7BE8F9E-6AEC-4CC0-B225-0D5D9F4953EF}"/>
    <cellStyle name="Normal 3 30 3 5 3" xfId="30590" xr:uid="{CD76853C-6E9B-4B42-9CB3-BCA1FE80D1D0}"/>
    <cellStyle name="Normal 3 30 3 5 4" xfId="30591" xr:uid="{052650D8-C578-48CE-A89C-B0FA2809A4D5}"/>
    <cellStyle name="Normal 3 30 3 6" xfId="30592" xr:uid="{00902887-D0E3-4FEE-8F36-CE2322AE7D03}"/>
    <cellStyle name="Normal 3 30 3 7" xfId="30593" xr:uid="{85458080-BE86-4A6E-B6C0-B3D8CB1F6679}"/>
    <cellStyle name="Normal 3 30 3 8" xfId="30594" xr:uid="{95C6FC68-834B-4C96-A2AE-81810751B3E5}"/>
    <cellStyle name="Normal 3 30 3 9" xfId="30595" xr:uid="{CF299C5B-BD66-4927-AC58-C32DE1D601F3}"/>
    <cellStyle name="Normal 3 30 3_INPUT Allocators" xfId="30596" xr:uid="{ED03F62E-8CD8-425B-A42D-298388677368}"/>
    <cellStyle name="Normal 3 30 4" xfId="30597" xr:uid="{2E8A5822-123C-4B87-B487-94EDD6F6722A}"/>
    <cellStyle name="Normal 3 30 4 10" xfId="30598" xr:uid="{3E5A52E7-4B55-42A7-BA83-ABFD7CB28994}"/>
    <cellStyle name="Normal 3 30 4 11" xfId="30599" xr:uid="{6B435F7D-F6F0-413E-88F8-7474CDBE8038}"/>
    <cellStyle name="Normal 3 30 4 12" xfId="30600" xr:uid="{40679768-2D58-414B-BB06-C9B5035376B9}"/>
    <cellStyle name="Normal 3 30 4 13" xfId="30601" xr:uid="{2566B91D-3374-4BAB-8DE3-AC1A5A8A8BBE}"/>
    <cellStyle name="Normal 3 30 4 14" xfId="30602" xr:uid="{6D867212-9A02-43FB-BE4A-01285505C3A5}"/>
    <cellStyle name="Normal 3 30 4 15" xfId="30603" xr:uid="{B2DC19F3-57C1-4D48-B24C-649AE664FC1C}"/>
    <cellStyle name="Normal 3 30 4 2" xfId="30604" xr:uid="{AC2BBABB-3F02-4F23-A70A-6CE50666D505}"/>
    <cellStyle name="Normal 3 30 4 2 2" xfId="30605" xr:uid="{4303574F-2CA1-4CEB-91F5-79B1A79BC1C4}"/>
    <cellStyle name="Normal 3 30 4 2 2 2" xfId="30606" xr:uid="{AB652876-9104-4F0C-942E-438DFF15036A}"/>
    <cellStyle name="Normal 3 30 4 2 2 3" xfId="30607" xr:uid="{9101905A-F76F-4BAC-9871-9AEE117DD584}"/>
    <cellStyle name="Normal 3 30 4 2 2 4" xfId="30608" xr:uid="{B2AFFC30-2331-419E-B6AD-193CF2484E15}"/>
    <cellStyle name="Normal 3 30 4 2 2 5" xfId="30609" xr:uid="{DFD0723E-2E4E-498F-B155-DB8C94ACF246}"/>
    <cellStyle name="Normal 3 30 4 2 3" xfId="30610" xr:uid="{AD7C6F51-D647-4D88-808B-BAF569EFAF86}"/>
    <cellStyle name="Normal 3 30 4 2 4" xfId="30611" xr:uid="{3869F52F-B624-4CE6-A0A6-EB7CEF7E0A8F}"/>
    <cellStyle name="Normal 3 30 4 2 5" xfId="30612" xr:uid="{A803B3C7-5090-4EAD-8F07-D6F7295D4E7D}"/>
    <cellStyle name="Normal 3 30 4 2 6" xfId="30613" xr:uid="{39DFA4FA-3C8E-497E-A8FF-B89C9B05BCAB}"/>
    <cellStyle name="Normal 3 30 4 2 7" xfId="30614" xr:uid="{56917B20-C54B-40BA-A417-0A83379DA799}"/>
    <cellStyle name="Normal 3 30 4 2 8" xfId="30615" xr:uid="{14BD3F53-19D0-447D-AEB4-9CE4AB4D62D3}"/>
    <cellStyle name="Normal 3 30 4 2 9" xfId="30616" xr:uid="{27A3F3D5-549E-4CBA-A461-08A0EFD887A9}"/>
    <cellStyle name="Normal 3 30 4 2_Int on Cust Dep" xfId="30617" xr:uid="{26B4366F-FF33-4D6B-AFFE-7A47B4932779}"/>
    <cellStyle name="Normal 3 30 4 3" xfId="30618" xr:uid="{C9BA511A-E4C3-4255-8A1A-565F586290C0}"/>
    <cellStyle name="Normal 3 30 4 3 2" xfId="30619" xr:uid="{D20D52E0-9474-4E6D-8C71-E597C4548366}"/>
    <cellStyle name="Normal 3 30 4 3 2 2" xfId="30620" xr:uid="{FB9D1EE0-CB97-4274-87EC-2D6DF826162F}"/>
    <cellStyle name="Normal 3 30 4 3 2 3" xfId="30621" xr:uid="{468227C3-2E79-4AAA-B0EF-ADBCD22B2C4B}"/>
    <cellStyle name="Normal 3 30 4 3 2 4" xfId="30622" xr:uid="{6A9E3D65-A180-429C-99E0-14C75EB3C656}"/>
    <cellStyle name="Normal 3 30 4 3 2 5" xfId="30623" xr:uid="{E8674041-7C26-46C5-8D9C-801FD9097E00}"/>
    <cellStyle name="Normal 3 30 4 3 3" xfId="30624" xr:uid="{43D1647E-7360-4E4C-90A7-793558C2CC97}"/>
    <cellStyle name="Normal 3 30 4 3 4" xfId="30625" xr:uid="{DB608FE2-2648-40EA-816E-B83E02BF388A}"/>
    <cellStyle name="Normal 3 30 4 3 5" xfId="30626" xr:uid="{CDBF1B32-62DE-4F99-BEA9-AE24C865F27D}"/>
    <cellStyle name="Normal 3 30 4 3 6" xfId="30627" xr:uid="{5E37971F-99B2-419C-9B06-D0128677530A}"/>
    <cellStyle name="Normal 3 30 4 3 7" xfId="30628" xr:uid="{AEB0E502-F6F8-46BF-AAC4-C21A8DF2257A}"/>
    <cellStyle name="Normal 3 30 4 3 8" xfId="30629" xr:uid="{E8A0B1F3-4297-4263-9A1F-3B99463D6201}"/>
    <cellStyle name="Normal 3 30 4 3 9" xfId="30630" xr:uid="{2CFBCC32-3ECE-4874-AB1A-298EBEB0A29E}"/>
    <cellStyle name="Normal 3 30 4 3_Int on Cust Dep" xfId="30631" xr:uid="{01E53786-F784-4032-B224-647ABC831E0A}"/>
    <cellStyle name="Normal 3 30 4 4" xfId="30632" xr:uid="{88A1DCAD-0BE5-4366-9C8D-5B5BCACC4E5C}"/>
    <cellStyle name="Normal 3 30 4 4 2" xfId="30633" xr:uid="{D542E558-4716-48E0-8C7C-7CB11BA9A69F}"/>
    <cellStyle name="Normal 3 30 4 4 3" xfId="30634" xr:uid="{A35602E6-33AB-48D6-A5DA-277E6F1879C8}"/>
    <cellStyle name="Normal 3 30 4 4 4" xfId="30635" xr:uid="{4FFFB66E-62F6-44A0-BF1A-1FEF30C8B842}"/>
    <cellStyle name="Normal 3 30 4 4 5" xfId="30636" xr:uid="{B4100C72-3021-4F78-9AD7-44AA37C73F79}"/>
    <cellStyle name="Normal 3 30 4 5" xfId="30637" xr:uid="{2D4D446F-6FBC-454A-B892-59D18FDB92A3}"/>
    <cellStyle name="Normal 3 30 4 5 2" xfId="30638" xr:uid="{D3BA6D25-C7B1-44BF-A44D-46ED89E9172C}"/>
    <cellStyle name="Normal 3 30 4 5 3" xfId="30639" xr:uid="{58F2DF69-6649-4BED-B9D9-379DE687759D}"/>
    <cellStyle name="Normal 3 30 4 5 4" xfId="30640" xr:uid="{0167122F-F561-44EA-B52C-98011AE55617}"/>
    <cellStyle name="Normal 3 30 4 6" xfId="30641" xr:uid="{50780046-5B99-4DB6-94BA-02BE6D913CC8}"/>
    <cellStyle name="Normal 3 30 4 7" xfId="30642" xr:uid="{EF37B7E3-5ED8-4B70-8689-B640A380167A}"/>
    <cellStyle name="Normal 3 30 4 8" xfId="30643" xr:uid="{471B2FA9-CF26-4A46-B354-B138155EEE41}"/>
    <cellStyle name="Normal 3 30 4 9" xfId="30644" xr:uid="{21617DA6-7C15-46F3-B6D0-9FE76629519B}"/>
    <cellStyle name="Normal 3 30 4_INPUT Allocators" xfId="30645" xr:uid="{A1670C43-EC07-4ECB-8498-58E0B334A28F}"/>
    <cellStyle name="Normal 3 30 5" xfId="30646" xr:uid="{7FDCBBBF-0B7B-46B5-849D-23C91D7A8014}"/>
    <cellStyle name="Normal 3 30 5 2" xfId="30647" xr:uid="{1A956384-263B-405B-B26D-B64C359A7FFA}"/>
    <cellStyle name="Normal 3 30 5 2 2" xfId="30648" xr:uid="{2644FB33-FF0A-4311-AE8E-CE4AD04AD03E}"/>
    <cellStyle name="Normal 3 30 5 2 3" xfId="30649" xr:uid="{58A68407-B8A3-41B7-99C2-EEFBE323D03B}"/>
    <cellStyle name="Normal 3 30 5 2 4" xfId="30650" xr:uid="{EB581D50-38F4-494F-B8D3-16629861B21C}"/>
    <cellStyle name="Normal 3 30 5 2 5" xfId="30651" xr:uid="{A6EC5319-2E28-4F12-8147-E0A2A155199F}"/>
    <cellStyle name="Normal 3 30 5 3" xfId="30652" xr:uid="{BDA17A74-3454-4E89-AE3C-8D1D0CA84BAD}"/>
    <cellStyle name="Normal 3 30 5 4" xfId="30653" xr:uid="{C9622CFA-4F88-4CC0-938A-0B9146EE2E93}"/>
    <cellStyle name="Normal 3 30 5 5" xfId="30654" xr:uid="{B72DC8C0-EE59-4648-A3BE-A716926191FC}"/>
    <cellStyle name="Normal 3 30 5 6" xfId="30655" xr:uid="{5E273D98-B239-4FFB-B75F-C62A9758FDDA}"/>
    <cellStyle name="Normal 3 30 5 7" xfId="30656" xr:uid="{3EB9532B-E6D8-4524-A690-71210C66C7E1}"/>
    <cellStyle name="Normal 3 30 5 8" xfId="30657" xr:uid="{6847FD19-DA4C-4D9E-A233-87383119DD20}"/>
    <cellStyle name="Normal 3 30 5 9" xfId="30658" xr:uid="{C2B883BC-EE5C-46E4-9886-85D4216D2DE4}"/>
    <cellStyle name="Normal 3 30 5_Int on Cust Dep" xfId="30659" xr:uid="{B8106388-089A-438A-8A02-10B3B1EDA71D}"/>
    <cellStyle name="Normal 3 30 6" xfId="30660" xr:uid="{52F61E44-5936-47E9-A2F8-1DCDEC18BE4A}"/>
    <cellStyle name="Normal 3 30 6 2" xfId="30661" xr:uid="{F20A5B27-ADBA-4E51-A00E-2668BEFBEDA3}"/>
    <cellStyle name="Normal 3 30 6 2 2" xfId="30662" xr:uid="{5BF5A285-4629-44D3-B60E-2F22F101E600}"/>
    <cellStyle name="Normal 3 30 6 2 3" xfId="30663" xr:uid="{2107FECD-8ACD-4262-B667-17950E06CE79}"/>
    <cellStyle name="Normal 3 30 6 2 4" xfId="30664" xr:uid="{53C49EDB-FF2A-43FA-A6BF-EDD73EBE2B24}"/>
    <cellStyle name="Normal 3 30 6 2 5" xfId="30665" xr:uid="{F0D7295C-6AE8-499C-B9F6-CB1866627AAB}"/>
    <cellStyle name="Normal 3 30 6 3" xfId="30666" xr:uid="{86B15017-8023-4D3A-A245-783AC04A4AB7}"/>
    <cellStyle name="Normal 3 30 6 4" xfId="30667" xr:uid="{509F8AC0-3EF5-4E49-8D61-4A41E4119F88}"/>
    <cellStyle name="Normal 3 30 6 5" xfId="30668" xr:uid="{00003DAD-00CE-413F-B392-610D8364DB83}"/>
    <cellStyle name="Normal 3 30 6 6" xfId="30669" xr:uid="{DEE49E89-05E9-41D2-835E-2883FCCEE5BB}"/>
    <cellStyle name="Normal 3 30 6 7" xfId="30670" xr:uid="{45DA2C93-CDE5-4638-A764-54C903804E2F}"/>
    <cellStyle name="Normal 3 30 6 8" xfId="30671" xr:uid="{A0DA201C-4BD2-4282-8B85-D45952E6820E}"/>
    <cellStyle name="Normal 3 30 6 9" xfId="30672" xr:uid="{2A903369-8409-4D6D-AA0C-480414DFEE38}"/>
    <cellStyle name="Normal 3 30 6_Int on Cust Dep" xfId="30673" xr:uid="{19ECFD56-3191-4E85-9638-894E7F64D444}"/>
    <cellStyle name="Normal 3 30 7" xfId="30674" xr:uid="{239E5476-2E18-47BF-B620-BCB1BD550FCB}"/>
    <cellStyle name="Normal 3 30 7 2" xfId="30675" xr:uid="{75715B3F-0E16-40FC-802B-4705C01D3AC5}"/>
    <cellStyle name="Normal 3 30 7 3" xfId="30676" xr:uid="{B5105377-D14B-4B56-81AE-8542ADFBE26B}"/>
    <cellStyle name="Normal 3 30 7 4" xfId="30677" xr:uid="{FACB8168-242B-4B7A-ABAE-7C5C358E896B}"/>
    <cellStyle name="Normal 3 30 7 5" xfId="30678" xr:uid="{95CD27BC-90D1-435D-B64A-7D2FB2D355DB}"/>
    <cellStyle name="Normal 3 30 8" xfId="30679" xr:uid="{72741527-28B4-46CF-8D2E-33D3671CDF9F}"/>
    <cellStyle name="Normal 3 30 8 2" xfId="30680" xr:uid="{D89C7285-004C-4321-986A-F995FFB0646F}"/>
    <cellStyle name="Normal 3 30 8 3" xfId="30681" xr:uid="{0A638DDD-A5E2-4050-A354-6FCA63A15740}"/>
    <cellStyle name="Normal 3 30 8 4" xfId="30682" xr:uid="{171D0E13-11A8-4DA5-8666-ED3F786EAF3A}"/>
    <cellStyle name="Normal 3 30 9" xfId="30683" xr:uid="{083CA440-1E94-42BF-927B-C0857601D931}"/>
    <cellStyle name="Normal 3 30_INPUT Allocators" xfId="30684" xr:uid="{C89F3C0D-D0C9-4F6A-8C1D-B92EA9AA2F4B}"/>
    <cellStyle name="Normal 3 31" xfId="30685" xr:uid="{1327D7A1-7C94-4C56-8ACA-102BBEA1908A}"/>
    <cellStyle name="Normal 3 31 10" xfId="30686" xr:uid="{179D633D-6426-4B33-BB5E-4D9D712ECB48}"/>
    <cellStyle name="Normal 3 31 11" xfId="30687" xr:uid="{F8A172CF-EE40-489D-AF79-620FC4FADC14}"/>
    <cellStyle name="Normal 3 31 12" xfId="30688" xr:uid="{E26E3B82-B260-4D5B-812D-12B99257990D}"/>
    <cellStyle name="Normal 3 31 13" xfId="30689" xr:uid="{949FBA93-018B-40AF-BFD7-DED506DEC54C}"/>
    <cellStyle name="Normal 3 31 14" xfId="30690" xr:uid="{4C5CCEA4-D065-4988-99D5-3B52493E0441}"/>
    <cellStyle name="Normal 3 31 15" xfId="30691" xr:uid="{C9CBE65B-BCBE-499D-85E0-7B0A60AF2420}"/>
    <cellStyle name="Normal 3 31 16" xfId="30692" xr:uid="{0110F4BA-D136-4565-97BA-AC5D57EC6E3D}"/>
    <cellStyle name="Normal 3 31 17" xfId="30693" xr:uid="{67659BAC-AD06-4691-8FEC-242244B3A59A}"/>
    <cellStyle name="Normal 3 31 18" xfId="30694" xr:uid="{1FEF03C0-CE7C-46FD-8C4E-E7068B1307AC}"/>
    <cellStyle name="Normal 3 31 2" xfId="30695" xr:uid="{D6F5AE0E-CCF3-463F-A850-37AA055DEC0C}"/>
    <cellStyle name="Normal 3 31 2 2" xfId="30696" xr:uid="{93C0454E-15FF-4ABA-8B94-DD4ECB86DFAD}"/>
    <cellStyle name="Normal 3 31 2 2 10" xfId="30697" xr:uid="{ED2ACBFD-C721-4F19-BB67-98D9A0437234}"/>
    <cellStyle name="Normal 3 31 2 2 11" xfId="30698" xr:uid="{046F36F5-33B4-4B4F-85AF-A1C207F8E788}"/>
    <cellStyle name="Normal 3 31 2 2 12" xfId="30699" xr:uid="{4D48D0E6-CD67-44EF-AFA1-AA787011040D}"/>
    <cellStyle name="Normal 3 31 2 2 13" xfId="30700" xr:uid="{258B4C90-87BD-4C27-8F78-C203465168E8}"/>
    <cellStyle name="Normal 3 31 2 2 14" xfId="30701" xr:uid="{F762F67C-4231-412B-8633-44EF6B52725F}"/>
    <cellStyle name="Normal 3 31 2 2 15" xfId="30702" xr:uid="{F5E0AE61-5E9D-4CA4-AC2B-9D8D1C3C3277}"/>
    <cellStyle name="Normal 3 31 2 2 2" xfId="30703" xr:uid="{B53D679A-2671-4110-82F0-940EBDAFF445}"/>
    <cellStyle name="Normal 3 31 2 2 2 2" xfId="30704" xr:uid="{8F3AB21B-593E-4931-9116-D69D4774CF13}"/>
    <cellStyle name="Normal 3 31 2 2 2 2 2" xfId="30705" xr:uid="{BFA4BCCA-A41F-498B-B18C-1D69577BA52D}"/>
    <cellStyle name="Normal 3 31 2 2 2 2 3" xfId="30706" xr:uid="{E5DC02B8-821F-4F80-8D70-E6B8C14D05CD}"/>
    <cellStyle name="Normal 3 31 2 2 2 2 4" xfId="30707" xr:uid="{991C8BA8-39BE-4342-A29E-DF978744B4CA}"/>
    <cellStyle name="Normal 3 31 2 2 2 2 5" xfId="30708" xr:uid="{2568412F-740A-42AB-9A8D-27BDE67C8E26}"/>
    <cellStyle name="Normal 3 31 2 2 2 3" xfId="30709" xr:uid="{1130971A-1BC3-4C60-98C2-B3D17EBF9BA4}"/>
    <cellStyle name="Normal 3 31 2 2 2 4" xfId="30710" xr:uid="{BFE4B3E1-7610-4E12-907B-AAAA15BDEFC0}"/>
    <cellStyle name="Normal 3 31 2 2 2 5" xfId="30711" xr:uid="{832F2AA2-710A-46A3-ADF9-C35A275CAED8}"/>
    <cellStyle name="Normal 3 31 2 2 2 6" xfId="30712" xr:uid="{EEC398A2-D4C0-4D92-B455-6E552A88F18E}"/>
    <cellStyle name="Normal 3 31 2 2 2 7" xfId="30713" xr:uid="{826EF57A-9FBF-4D4D-A4C8-51E8A1E97302}"/>
    <cellStyle name="Normal 3 31 2 2 2 8" xfId="30714" xr:uid="{C10EA66D-794E-4262-A732-1A9581C679F6}"/>
    <cellStyle name="Normal 3 31 2 2 2 9" xfId="30715" xr:uid="{EF8A6916-D02A-4D00-91BA-E528163B9541}"/>
    <cellStyle name="Normal 3 31 2 2 2_Int on Cust Dep" xfId="30716" xr:uid="{10C4F262-98C7-42EC-9EDB-0AF82C51F1D0}"/>
    <cellStyle name="Normal 3 31 2 2 3" xfId="30717" xr:uid="{B9F53BF6-AAAB-43FE-837A-206339034F03}"/>
    <cellStyle name="Normal 3 31 2 2 3 2" xfId="30718" xr:uid="{79608833-EE1E-4061-BC9A-FB6739267FFB}"/>
    <cellStyle name="Normal 3 31 2 2 3 2 2" xfId="30719" xr:uid="{9DEFE0D2-ABA7-43EE-8DD5-9575BE4E8305}"/>
    <cellStyle name="Normal 3 31 2 2 3 2 3" xfId="30720" xr:uid="{52671DAC-4829-46AF-AB46-695952DFE906}"/>
    <cellStyle name="Normal 3 31 2 2 3 2 4" xfId="30721" xr:uid="{0CFAEEB9-4B5C-4964-8032-5DF644A3EAB0}"/>
    <cellStyle name="Normal 3 31 2 2 3 2 5" xfId="30722" xr:uid="{24F1A032-A63E-4FF8-8936-3EC4CB9A110C}"/>
    <cellStyle name="Normal 3 31 2 2 3 3" xfId="30723" xr:uid="{4DAF072E-8052-4667-952F-60F727EF9B33}"/>
    <cellStyle name="Normal 3 31 2 2 3 4" xfId="30724" xr:uid="{B5E1F6D2-273E-47A4-84EE-88F1BC65D56F}"/>
    <cellStyle name="Normal 3 31 2 2 3 5" xfId="30725" xr:uid="{B8AA612F-427B-4EB9-BC31-4BF156ACE3D4}"/>
    <cellStyle name="Normal 3 31 2 2 3 6" xfId="30726" xr:uid="{50F566E1-BAEE-4479-86E7-4CAD432213D1}"/>
    <cellStyle name="Normal 3 31 2 2 3 7" xfId="30727" xr:uid="{60BAFC09-D295-4E2D-8B1E-1B2755F642D0}"/>
    <cellStyle name="Normal 3 31 2 2 3 8" xfId="30728" xr:uid="{AC0B662B-DBD5-4E83-BE48-25B229284E79}"/>
    <cellStyle name="Normal 3 31 2 2 3 9" xfId="30729" xr:uid="{28A6E051-620C-4BFE-9C63-C9057B1D460F}"/>
    <cellStyle name="Normal 3 31 2 2 3_Int on Cust Dep" xfId="30730" xr:uid="{2F1F6134-0F1B-492B-A23A-2C79DBE36CCF}"/>
    <cellStyle name="Normal 3 31 2 2 4" xfId="30731" xr:uid="{20836F8F-D7A2-420F-A175-B0AB27C13C4F}"/>
    <cellStyle name="Normal 3 31 2 2 4 2" xfId="30732" xr:uid="{B611F937-60C1-46F1-9763-39638D30D5AD}"/>
    <cellStyle name="Normal 3 31 2 2 4 3" xfId="30733" xr:uid="{15E94486-5787-432D-BCC6-98C3CC44E5BF}"/>
    <cellStyle name="Normal 3 31 2 2 4 4" xfId="30734" xr:uid="{5925A8E8-7F3C-41CB-8013-97606F21B581}"/>
    <cellStyle name="Normal 3 31 2 2 4 5" xfId="30735" xr:uid="{083B4158-A429-4549-A62F-4706021AC434}"/>
    <cellStyle name="Normal 3 31 2 2 5" xfId="30736" xr:uid="{19FF254C-AF90-47A2-8AFB-AB5C2BEE9624}"/>
    <cellStyle name="Normal 3 31 2 2 5 2" xfId="30737" xr:uid="{B83B4CE1-8BD2-4481-A451-33974DC7BC6C}"/>
    <cellStyle name="Normal 3 31 2 2 5 3" xfId="30738" xr:uid="{85ACED1F-53DF-416E-897E-81387DE6D021}"/>
    <cellStyle name="Normal 3 31 2 2 5 4" xfId="30739" xr:uid="{91BA972F-F1D6-4A66-9424-BD1EFC00D861}"/>
    <cellStyle name="Normal 3 31 2 2 6" xfId="30740" xr:uid="{C0293A13-27D8-4EEB-B826-374C453DB313}"/>
    <cellStyle name="Normal 3 31 2 2 7" xfId="30741" xr:uid="{E854ED74-2B77-405E-8C4A-C5D1A5CC1A74}"/>
    <cellStyle name="Normal 3 31 2 2 8" xfId="30742" xr:uid="{A069ED96-494C-4B6A-B839-A8839436C671}"/>
    <cellStyle name="Normal 3 31 2 2 9" xfId="30743" xr:uid="{E9948293-F299-4C62-88FA-3D8C0FF4E290}"/>
    <cellStyle name="Normal 3 31 2 2_INPUT Allocators" xfId="30744" xr:uid="{BE4CF9BF-8F12-4707-ABA6-348BE52A3A48}"/>
    <cellStyle name="Normal 3 31 2_INPUT Allocators" xfId="30745" xr:uid="{E7079DD7-ABEF-4F06-9148-56EC7812302B}"/>
    <cellStyle name="Normal 3 31 3" xfId="30746" xr:uid="{9210C462-9127-4FBB-9841-7EBBF6FBAB32}"/>
    <cellStyle name="Normal 3 31 3 10" xfId="30747" xr:uid="{06B13400-FBB8-4552-B06F-9F9278DE729D}"/>
    <cellStyle name="Normal 3 31 3 11" xfId="30748" xr:uid="{F790D825-5F5B-46A4-B025-245362ED5884}"/>
    <cellStyle name="Normal 3 31 3 12" xfId="30749" xr:uid="{C3ECF725-280E-451D-B4C2-2BB6615BB0A5}"/>
    <cellStyle name="Normal 3 31 3 13" xfId="30750" xr:uid="{DB7B947B-34FF-44B5-AE8E-B244EB9A535B}"/>
    <cellStyle name="Normal 3 31 3 14" xfId="30751" xr:uid="{EBF3F436-B068-4D6F-A684-CEBCCFDA0970}"/>
    <cellStyle name="Normal 3 31 3 15" xfId="30752" xr:uid="{5F78C312-B564-46FD-8348-0AF1D6B7769B}"/>
    <cellStyle name="Normal 3 31 3 2" xfId="30753" xr:uid="{A86DA2B3-B27A-41EC-8D69-7E12E86DE041}"/>
    <cellStyle name="Normal 3 31 3 2 2" xfId="30754" xr:uid="{3755717D-494E-48E8-9DEB-B7684C7DB528}"/>
    <cellStyle name="Normal 3 31 3 2 2 2" xfId="30755" xr:uid="{D9D55DC1-4E6D-4E07-8F79-5CDC11DF122C}"/>
    <cellStyle name="Normal 3 31 3 2 2 3" xfId="30756" xr:uid="{D0323738-F7E2-4567-A061-CA4ABA250F73}"/>
    <cellStyle name="Normal 3 31 3 2 2 4" xfId="30757" xr:uid="{E5575399-5396-4BFF-A90F-E42AD6623D3D}"/>
    <cellStyle name="Normal 3 31 3 2 2 5" xfId="30758" xr:uid="{FF37C327-4C4E-4D8C-B223-DCA33CC43A22}"/>
    <cellStyle name="Normal 3 31 3 2 3" xfId="30759" xr:uid="{326A085B-6AD6-4BBE-B728-0965EAFB99F9}"/>
    <cellStyle name="Normal 3 31 3 2 4" xfId="30760" xr:uid="{131C5090-0E3F-429A-A0F1-8B8A2E0EE9D6}"/>
    <cellStyle name="Normal 3 31 3 2 5" xfId="30761" xr:uid="{BEAC58CD-115C-4BC4-879C-70C1AAD3C137}"/>
    <cellStyle name="Normal 3 31 3 2 6" xfId="30762" xr:uid="{1959EC52-6993-446B-A6DD-39A4CA4ADD7E}"/>
    <cellStyle name="Normal 3 31 3 2 7" xfId="30763" xr:uid="{4E0EA1F1-F361-4BB3-BD8B-E157D7B1CA0E}"/>
    <cellStyle name="Normal 3 31 3 2 8" xfId="30764" xr:uid="{6CEAC6E4-421E-49FB-A22F-8BC5779A503A}"/>
    <cellStyle name="Normal 3 31 3 2 9" xfId="30765" xr:uid="{C9346218-6F7F-4A85-8B43-9685BF602667}"/>
    <cellStyle name="Normal 3 31 3 2_Int on Cust Dep" xfId="30766" xr:uid="{4CA011A3-D204-4029-9F69-BD78EA98847D}"/>
    <cellStyle name="Normal 3 31 3 3" xfId="30767" xr:uid="{3AFC3906-9572-48BD-BFE7-D832BE22E850}"/>
    <cellStyle name="Normal 3 31 3 3 2" xfId="30768" xr:uid="{2FCA1F41-6E5D-45A8-BDFF-FAB7084F6C30}"/>
    <cellStyle name="Normal 3 31 3 3 2 2" xfId="30769" xr:uid="{AB930188-D685-4373-80CA-E81717DB68D3}"/>
    <cellStyle name="Normal 3 31 3 3 2 3" xfId="30770" xr:uid="{C389DE6A-8002-4F98-A1A4-DBA239368893}"/>
    <cellStyle name="Normal 3 31 3 3 2 4" xfId="30771" xr:uid="{6D98109D-953A-4C80-A06E-B72AACA5AE0E}"/>
    <cellStyle name="Normal 3 31 3 3 2 5" xfId="30772" xr:uid="{3C7BCB4C-40CF-4809-A86E-301AFDAEBB21}"/>
    <cellStyle name="Normal 3 31 3 3 3" xfId="30773" xr:uid="{A1DC3D6E-5F85-462C-A96A-7D1891F55EAD}"/>
    <cellStyle name="Normal 3 31 3 3 4" xfId="30774" xr:uid="{5A6B3F7E-2B0F-4ED6-89FC-28D7DE079221}"/>
    <cellStyle name="Normal 3 31 3 3 5" xfId="30775" xr:uid="{5B3E34E3-8B33-4AAF-A458-374BE4BE3405}"/>
    <cellStyle name="Normal 3 31 3 3 6" xfId="30776" xr:uid="{6F48D8E6-AE2C-47DD-B3D0-C376A7A8A356}"/>
    <cellStyle name="Normal 3 31 3 3 7" xfId="30777" xr:uid="{0445DEAD-7A9F-43A7-8DDD-6B8A909768D1}"/>
    <cellStyle name="Normal 3 31 3 3 8" xfId="30778" xr:uid="{402C6444-ACF5-423E-824E-2C2128C4D81A}"/>
    <cellStyle name="Normal 3 31 3 3 9" xfId="30779" xr:uid="{10BB3CA5-9434-4F54-84FA-958868B57BCD}"/>
    <cellStyle name="Normal 3 31 3 3_Int on Cust Dep" xfId="30780" xr:uid="{C5502A6B-EB32-4334-AD6C-46E302456122}"/>
    <cellStyle name="Normal 3 31 3 4" xfId="30781" xr:uid="{157D7297-F3A9-49B2-B304-0B79D2DF643D}"/>
    <cellStyle name="Normal 3 31 3 4 2" xfId="30782" xr:uid="{54771714-D0AB-4D77-834D-F58E427B08EA}"/>
    <cellStyle name="Normal 3 31 3 4 3" xfId="30783" xr:uid="{BEA9C330-913F-4BB0-A6A4-6FD67DCD004A}"/>
    <cellStyle name="Normal 3 31 3 4 4" xfId="30784" xr:uid="{9D01108E-C34C-4B8B-BE8C-0F47C782A62C}"/>
    <cellStyle name="Normal 3 31 3 4 5" xfId="30785" xr:uid="{415ECF1F-CD4B-4C05-B79A-E3BCB56E7FE7}"/>
    <cellStyle name="Normal 3 31 3 5" xfId="30786" xr:uid="{877FF1A4-DDD0-4AFF-9BAD-304475CA2FD2}"/>
    <cellStyle name="Normal 3 31 3 5 2" xfId="30787" xr:uid="{8FD33F61-8AE0-4BE7-9EC3-5F1F66BD2D4C}"/>
    <cellStyle name="Normal 3 31 3 5 3" xfId="30788" xr:uid="{091635FA-A2E7-408C-A568-6505DD0B8BCA}"/>
    <cellStyle name="Normal 3 31 3 5 4" xfId="30789" xr:uid="{F04CE5EA-BE06-48C6-B165-A32EBDEFC952}"/>
    <cellStyle name="Normal 3 31 3 6" xfId="30790" xr:uid="{6F784F90-B76A-48EB-8025-FEBCA74FDA2D}"/>
    <cellStyle name="Normal 3 31 3 7" xfId="30791" xr:uid="{31F6F4A5-CAE5-47CB-90F1-52859DA240AB}"/>
    <cellStyle name="Normal 3 31 3 8" xfId="30792" xr:uid="{0724FA24-8794-427F-A4CB-ABA095A2D91E}"/>
    <cellStyle name="Normal 3 31 3 9" xfId="30793" xr:uid="{4F02502F-784C-4687-A6F8-495167225D23}"/>
    <cellStyle name="Normal 3 31 3_INPUT Allocators" xfId="30794" xr:uid="{9C042E95-187F-469F-95D3-DDA57D32CF68}"/>
    <cellStyle name="Normal 3 31 4" xfId="30795" xr:uid="{B8DEF9CC-9747-4A7B-BDC1-D3AD60ACBCFE}"/>
    <cellStyle name="Normal 3 31 4 10" xfId="30796" xr:uid="{FEC79D73-6390-4F39-B40D-AD096E9DE3F0}"/>
    <cellStyle name="Normal 3 31 4 11" xfId="30797" xr:uid="{9245B3BD-8F14-4692-84DD-F8972EBAA02F}"/>
    <cellStyle name="Normal 3 31 4 12" xfId="30798" xr:uid="{FA81B2F1-343F-4B59-9171-AE37889CBF16}"/>
    <cellStyle name="Normal 3 31 4 13" xfId="30799" xr:uid="{8670CBF6-4104-4160-AEB8-129BEC904270}"/>
    <cellStyle name="Normal 3 31 4 14" xfId="30800" xr:uid="{8B5CC4D9-AF96-4D17-855E-EF6AD9BD1D79}"/>
    <cellStyle name="Normal 3 31 4 15" xfId="30801" xr:uid="{8661B189-18D8-4668-925D-591B18B07102}"/>
    <cellStyle name="Normal 3 31 4 2" xfId="30802" xr:uid="{A55D239C-5DE5-44F3-8C0E-A3F20788420E}"/>
    <cellStyle name="Normal 3 31 4 2 2" xfId="30803" xr:uid="{AD9174DE-D32B-4999-BFF3-CC8E8C687001}"/>
    <cellStyle name="Normal 3 31 4 2 2 2" xfId="30804" xr:uid="{D06E993D-6E19-4A81-B1B5-863D28C0DD31}"/>
    <cellStyle name="Normal 3 31 4 2 2 3" xfId="30805" xr:uid="{8E20F7AA-8FDF-43ED-B848-016D6A7FCBB8}"/>
    <cellStyle name="Normal 3 31 4 2 2 4" xfId="30806" xr:uid="{C28DA26E-9B83-4D37-BA3E-8813B70AC3FD}"/>
    <cellStyle name="Normal 3 31 4 2 2 5" xfId="30807" xr:uid="{59AF732B-DE24-4926-8868-8F158CB440EC}"/>
    <cellStyle name="Normal 3 31 4 2 3" xfId="30808" xr:uid="{83DC77FA-6D55-4A37-960E-5F147EBE5F22}"/>
    <cellStyle name="Normal 3 31 4 2 4" xfId="30809" xr:uid="{CC7D5AC7-0215-446E-9D75-8D6E0373C3B1}"/>
    <cellStyle name="Normal 3 31 4 2 5" xfId="30810" xr:uid="{111239F2-5F43-4B0E-ADC3-47CFAF1BE033}"/>
    <cellStyle name="Normal 3 31 4 2 6" xfId="30811" xr:uid="{5D5C0919-7FD0-4383-BE11-78D2EA2DABD2}"/>
    <cellStyle name="Normal 3 31 4 2 7" xfId="30812" xr:uid="{6CBE80AF-0ADB-454E-9BD0-AE983931E066}"/>
    <cellStyle name="Normal 3 31 4 2 8" xfId="30813" xr:uid="{3ED9D587-2032-49F9-86E0-76CE2F3D9942}"/>
    <cellStyle name="Normal 3 31 4 2 9" xfId="30814" xr:uid="{8774F1D4-9B6F-4836-9525-C4955A7289A8}"/>
    <cellStyle name="Normal 3 31 4 2_Int on Cust Dep" xfId="30815" xr:uid="{301DF158-022A-4355-AD9F-15245E4A19A7}"/>
    <cellStyle name="Normal 3 31 4 3" xfId="30816" xr:uid="{77C7FFB1-2302-400A-BD5A-74A6B46F151A}"/>
    <cellStyle name="Normal 3 31 4 3 2" xfId="30817" xr:uid="{02678049-AE80-4DEE-BF4D-66EB01774AAC}"/>
    <cellStyle name="Normal 3 31 4 3 2 2" xfId="30818" xr:uid="{0DC92639-5860-4DC6-A8FE-1572C5165DE9}"/>
    <cellStyle name="Normal 3 31 4 3 2 3" xfId="30819" xr:uid="{83D11CC7-0418-42BF-A655-BC34EF19009F}"/>
    <cellStyle name="Normal 3 31 4 3 2 4" xfId="30820" xr:uid="{40371B69-168C-4C3F-807F-2DADDB86D58B}"/>
    <cellStyle name="Normal 3 31 4 3 2 5" xfId="30821" xr:uid="{DD9E6C75-B09F-40DC-ACDB-B8C08D8DA17D}"/>
    <cellStyle name="Normal 3 31 4 3 3" xfId="30822" xr:uid="{73FB65C1-CEA3-46E7-AF16-CF9A313938D0}"/>
    <cellStyle name="Normal 3 31 4 3 4" xfId="30823" xr:uid="{10117F9F-1926-4EF0-BF5E-27E6D120E6BC}"/>
    <cellStyle name="Normal 3 31 4 3 5" xfId="30824" xr:uid="{1B954F94-2F2B-4BB5-92F4-88FC4B12D3A4}"/>
    <cellStyle name="Normal 3 31 4 3 6" xfId="30825" xr:uid="{B5B7744A-997F-491B-BAE4-2012FB051B53}"/>
    <cellStyle name="Normal 3 31 4 3 7" xfId="30826" xr:uid="{922F6DDD-0E2D-464A-BA73-11077A125B0F}"/>
    <cellStyle name="Normal 3 31 4 3 8" xfId="30827" xr:uid="{50B207E6-0004-4478-92BC-B5EDA08EF83D}"/>
    <cellStyle name="Normal 3 31 4 3 9" xfId="30828" xr:uid="{C10E3A9F-025E-4DE6-9A22-E8F87C496B2E}"/>
    <cellStyle name="Normal 3 31 4 3_Int on Cust Dep" xfId="30829" xr:uid="{6C8A8F2F-66B8-4899-8499-4C6B137062D2}"/>
    <cellStyle name="Normal 3 31 4 4" xfId="30830" xr:uid="{2F47B6BA-8F29-4991-B717-8721E6B657E4}"/>
    <cellStyle name="Normal 3 31 4 4 2" xfId="30831" xr:uid="{9E6D217F-C915-4F13-84AA-E5755C36E4AB}"/>
    <cellStyle name="Normal 3 31 4 4 3" xfId="30832" xr:uid="{162A5C65-9FCE-4889-952F-B5D604842955}"/>
    <cellStyle name="Normal 3 31 4 4 4" xfId="30833" xr:uid="{F85FD9ED-EFDE-41BA-808A-F32F0B2C5CE0}"/>
    <cellStyle name="Normal 3 31 4 4 5" xfId="30834" xr:uid="{AE96743A-3A9E-46FD-A1FD-928AA70F53E3}"/>
    <cellStyle name="Normal 3 31 4 5" xfId="30835" xr:uid="{B902E76D-7F8B-48EC-952F-8CD6FC633772}"/>
    <cellStyle name="Normal 3 31 4 5 2" xfId="30836" xr:uid="{36226CA6-43B3-45DE-AF05-3E9250751D6C}"/>
    <cellStyle name="Normal 3 31 4 5 3" xfId="30837" xr:uid="{EB320D6A-3B00-419C-B1F1-41456992CFF0}"/>
    <cellStyle name="Normal 3 31 4 5 4" xfId="30838" xr:uid="{26DD1F42-C0E9-4AB1-A21A-DF17967D983A}"/>
    <cellStyle name="Normal 3 31 4 6" xfId="30839" xr:uid="{14BF543D-9631-499B-B4FD-303693A615FF}"/>
    <cellStyle name="Normal 3 31 4 7" xfId="30840" xr:uid="{71D390B3-CBC2-4F50-8C40-4791DAF558A6}"/>
    <cellStyle name="Normal 3 31 4 8" xfId="30841" xr:uid="{70FE05F4-AEB5-480F-B057-F986D1992A1C}"/>
    <cellStyle name="Normal 3 31 4 9" xfId="30842" xr:uid="{A9BF8A27-77CF-492E-AC04-0B0DCB1C43CF}"/>
    <cellStyle name="Normal 3 31 4_INPUT Allocators" xfId="30843" xr:uid="{21277D50-229D-4D79-8BF3-0CE9770F5FC1}"/>
    <cellStyle name="Normal 3 31 5" xfId="30844" xr:uid="{98818C7C-AC87-4F79-8762-046A723C91D2}"/>
    <cellStyle name="Normal 3 31 5 2" xfId="30845" xr:uid="{9A5C47DB-8455-4AB3-BC05-AC6FAC6DA5C9}"/>
    <cellStyle name="Normal 3 31 5 2 2" xfId="30846" xr:uid="{89EA8CE9-7ED0-4C34-A208-49CE6A4FBAD3}"/>
    <cellStyle name="Normal 3 31 5 2 3" xfId="30847" xr:uid="{87CC2E58-4975-4481-BE7F-B4CD41D2F9E6}"/>
    <cellStyle name="Normal 3 31 5 2 4" xfId="30848" xr:uid="{04976EBC-DB37-4BC0-BC5C-2C4D0A0B5452}"/>
    <cellStyle name="Normal 3 31 5 2 5" xfId="30849" xr:uid="{3C121617-28E4-44ED-AD4C-FD2F8FDFD861}"/>
    <cellStyle name="Normal 3 31 5 3" xfId="30850" xr:uid="{EA4EE174-135B-4BC5-AD96-F0D182ED680B}"/>
    <cellStyle name="Normal 3 31 5 4" xfId="30851" xr:uid="{44EA0339-C880-4DD4-AA30-5D1C532B1B5D}"/>
    <cellStyle name="Normal 3 31 5 5" xfId="30852" xr:uid="{FAC3CACC-59CF-437C-AD8C-F5E163A20640}"/>
    <cellStyle name="Normal 3 31 5 6" xfId="30853" xr:uid="{DFF1048C-5714-4D94-A0EF-945C14DD85C3}"/>
    <cellStyle name="Normal 3 31 5 7" xfId="30854" xr:uid="{678C2D70-9AE1-48A2-887B-7FD3AD81F439}"/>
    <cellStyle name="Normal 3 31 5 8" xfId="30855" xr:uid="{4BA51A80-ABFC-4A40-AD0A-D9C0F22A93F9}"/>
    <cellStyle name="Normal 3 31 5 9" xfId="30856" xr:uid="{7597D277-A633-47AB-B89F-3458BC60DC7A}"/>
    <cellStyle name="Normal 3 31 5_Int on Cust Dep" xfId="30857" xr:uid="{0B0BA2A7-5822-4285-96CD-49AD0814D2FE}"/>
    <cellStyle name="Normal 3 31 6" xfId="30858" xr:uid="{0288B266-F91E-4832-8650-DC29861FB82E}"/>
    <cellStyle name="Normal 3 31 6 2" xfId="30859" xr:uid="{4AD65EBF-2202-4104-BF23-77BEABE9DEA1}"/>
    <cellStyle name="Normal 3 31 6 2 2" xfId="30860" xr:uid="{164B4666-5208-43C5-AAC9-F57515254ECC}"/>
    <cellStyle name="Normal 3 31 6 2 3" xfId="30861" xr:uid="{81828D35-D950-457B-9B84-58E0D755D82B}"/>
    <cellStyle name="Normal 3 31 6 2 4" xfId="30862" xr:uid="{FE132F67-841C-45D8-9E5B-910D66213EB6}"/>
    <cellStyle name="Normal 3 31 6 2 5" xfId="30863" xr:uid="{0C285B79-EF0E-416F-AA57-877CD0A557DA}"/>
    <cellStyle name="Normal 3 31 6 3" xfId="30864" xr:uid="{37B4C7BE-32AC-4292-93AB-E6BF89E1DA72}"/>
    <cellStyle name="Normal 3 31 6 4" xfId="30865" xr:uid="{B5CE715B-9462-44AA-AD4B-633ECC53B5C4}"/>
    <cellStyle name="Normal 3 31 6 5" xfId="30866" xr:uid="{28C03D0F-29FA-49EF-B768-3E797870C864}"/>
    <cellStyle name="Normal 3 31 6 6" xfId="30867" xr:uid="{6AB12064-9105-40EA-BC8C-8D4F6D5054C8}"/>
    <cellStyle name="Normal 3 31 6 7" xfId="30868" xr:uid="{C3025EA9-CB6E-4FD4-BC05-09FEE5207369}"/>
    <cellStyle name="Normal 3 31 6 8" xfId="30869" xr:uid="{FA3BB5FB-5AA2-4AF0-80BA-F98D452AAE23}"/>
    <cellStyle name="Normal 3 31 6 9" xfId="30870" xr:uid="{C42F02F1-E76C-4FE0-AC0C-75BF1E0E30BB}"/>
    <cellStyle name="Normal 3 31 6_Int on Cust Dep" xfId="30871" xr:uid="{AD24ACF8-C087-46C9-9EB6-BE2B748701D2}"/>
    <cellStyle name="Normal 3 31 7" xfId="30872" xr:uid="{18E37FE0-6A23-4F1A-8568-C1D6D702CE1B}"/>
    <cellStyle name="Normal 3 31 7 2" xfId="30873" xr:uid="{5C303254-D90A-4EB2-9AA0-77F6AEC74D38}"/>
    <cellStyle name="Normal 3 31 7 3" xfId="30874" xr:uid="{50F17BF2-86C3-4D6A-A805-38F596A8DF2C}"/>
    <cellStyle name="Normal 3 31 7 4" xfId="30875" xr:uid="{9FB59396-9FD4-4D3D-AC74-8CB0E2D1337B}"/>
    <cellStyle name="Normal 3 31 7 5" xfId="30876" xr:uid="{4C470B94-3E95-410A-8F28-4D6466940000}"/>
    <cellStyle name="Normal 3 31 8" xfId="30877" xr:uid="{A8CD8548-ECC5-4BE1-90F4-E240659B5B19}"/>
    <cellStyle name="Normal 3 31 8 2" xfId="30878" xr:uid="{5924C171-6D7B-430B-A2F0-886E435BECC4}"/>
    <cellStyle name="Normal 3 31 8 3" xfId="30879" xr:uid="{3984C494-6724-4CED-9400-53B851E61756}"/>
    <cellStyle name="Normal 3 31 8 4" xfId="30880" xr:uid="{7A55B1F1-7FB8-4BD2-A8BD-124A1223929E}"/>
    <cellStyle name="Normal 3 31 9" xfId="30881" xr:uid="{A398D002-6557-4125-BC4F-54D4D7140A08}"/>
    <cellStyle name="Normal 3 31_INPUT Allocators" xfId="30882" xr:uid="{14F9D970-92E1-4E0D-87C9-B7AB7F400CDD}"/>
    <cellStyle name="Normal 3 32" xfId="30883" xr:uid="{1AFCEAEF-6513-4DA3-9717-0F97D6876CEE}"/>
    <cellStyle name="Normal 3 32 2" xfId="30884" xr:uid="{8A412129-465C-4DDC-83A3-1853D8E21FA3}"/>
    <cellStyle name="Normal 3 32 2 10" xfId="30885" xr:uid="{679B73CA-F85D-48A8-8787-B3C136FA5D89}"/>
    <cellStyle name="Normal 3 32 2 11" xfId="30886" xr:uid="{0CB2EDFE-7F9D-4F33-A681-5850373A9598}"/>
    <cellStyle name="Normal 3 32 2 12" xfId="30887" xr:uid="{BF16DBE3-9E8A-4B1B-8E15-C64F9193487F}"/>
    <cellStyle name="Normal 3 32 2 13" xfId="30888" xr:uid="{9A891B1E-0E18-4FB6-974D-65860A22D994}"/>
    <cellStyle name="Normal 3 32 2 14" xfId="30889" xr:uid="{6011B0F2-7271-4B3E-B004-F88C327B673A}"/>
    <cellStyle name="Normal 3 32 2 15" xfId="30890" xr:uid="{6AE35FC1-CFC1-484E-BB8D-0ECBA01F51B2}"/>
    <cellStyle name="Normal 3 32 2 16" xfId="30891" xr:uid="{3CF6957B-B01C-4DDE-A5D9-6885980FE23B}"/>
    <cellStyle name="Normal 3 32 2 17" xfId="30892" xr:uid="{5DDFC2DA-D26B-40B6-B782-C73E9BE9F5FC}"/>
    <cellStyle name="Normal 3 32 2 18" xfId="30893" xr:uid="{5B6B6E95-F241-43D2-8C63-FDFA2538F65E}"/>
    <cellStyle name="Normal 3 32 2 2" xfId="30894" xr:uid="{EC82E2CF-EFF8-421B-85CE-8D4C1509644B}"/>
    <cellStyle name="Normal 3 32 2 2 2" xfId="30895" xr:uid="{3CE90605-5B5B-4BA5-B6F7-63178EA9363D}"/>
    <cellStyle name="Normal 3 32 2 2 2 10" xfId="30896" xr:uid="{D00FEBBC-1975-45A7-81DC-578EC2157C0F}"/>
    <cellStyle name="Normal 3 32 2 2 2 11" xfId="30897" xr:uid="{6BAD82F2-114A-43FB-85E4-BC72DF6CA80A}"/>
    <cellStyle name="Normal 3 32 2 2 2 12" xfId="30898" xr:uid="{D7867EFF-00AB-4FDC-BB4C-B3965CAF7331}"/>
    <cellStyle name="Normal 3 32 2 2 2 13" xfId="30899" xr:uid="{63412A09-FE5B-4155-85BF-A8F9FF373CCD}"/>
    <cellStyle name="Normal 3 32 2 2 2 14" xfId="30900" xr:uid="{B9936D40-3CE1-437A-8954-5E401A8AC851}"/>
    <cellStyle name="Normal 3 32 2 2 2 15" xfId="30901" xr:uid="{7D6341AF-92CF-4AD9-B8A2-22CE67455C26}"/>
    <cellStyle name="Normal 3 32 2 2 2 16" xfId="30902" xr:uid="{80DB6F86-B094-4672-BF57-18073183D5F1}"/>
    <cellStyle name="Normal 3 32 2 2 2 2" xfId="30903" xr:uid="{FEC5BE3F-3BB8-4F4E-8F67-32866D47A3B7}"/>
    <cellStyle name="Normal 3 32 2 2 2 3" xfId="30904" xr:uid="{121FE11A-275B-4E25-AF7D-1E4F43549DD3}"/>
    <cellStyle name="Normal 3 32 2 2 2 3 2" xfId="30905" xr:uid="{AD3E373A-20E7-4AA8-AE0F-5C0BF1B75980}"/>
    <cellStyle name="Normal 3 32 2 2 2 3 2 2" xfId="30906" xr:uid="{172D0499-AF80-4F40-80DB-D2197F41956B}"/>
    <cellStyle name="Normal 3 32 2 2 2 3 2 3" xfId="30907" xr:uid="{288B1C4C-7EC9-443D-9C84-F62A79250BD0}"/>
    <cellStyle name="Normal 3 32 2 2 2 3 2 4" xfId="30908" xr:uid="{8F9BAE3B-7B45-4CAA-95FF-9AC14AFC6803}"/>
    <cellStyle name="Normal 3 32 2 2 2 3 2 5" xfId="30909" xr:uid="{130A6776-D3C8-4364-80BF-EB52092B180A}"/>
    <cellStyle name="Normal 3 32 2 2 2 3 3" xfId="30910" xr:uid="{73394D1B-5B6F-40C2-88A3-02490ABB8706}"/>
    <cellStyle name="Normal 3 32 2 2 2 3 4" xfId="30911" xr:uid="{BBAE0B89-6362-42DC-9606-F45541C75E79}"/>
    <cellStyle name="Normal 3 32 2 2 2 3 5" xfId="30912" xr:uid="{A23EC45F-EE22-4BD7-BA71-332BBC92D003}"/>
    <cellStyle name="Normal 3 32 2 2 2 3 6" xfId="30913" xr:uid="{D1C669EF-992D-4465-B0E4-E915DE137B5C}"/>
    <cellStyle name="Normal 3 32 2 2 2 3 7" xfId="30914" xr:uid="{08A1ACBC-28E2-4CFF-8AAF-1E543BF371AF}"/>
    <cellStyle name="Normal 3 32 2 2 2 3 8" xfId="30915" xr:uid="{60D7CC66-D578-4196-B0DC-B5B1BCF8B174}"/>
    <cellStyle name="Normal 3 32 2 2 2 3 9" xfId="30916" xr:uid="{11553BEB-E6F7-462E-9548-1D4FD685595F}"/>
    <cellStyle name="Normal 3 32 2 2 2 3_Int on Cust Dep" xfId="30917" xr:uid="{84B82E95-8166-4243-AB5A-BB964681E3C7}"/>
    <cellStyle name="Normal 3 32 2 2 2 4" xfId="30918" xr:uid="{6B0F72C5-9929-485A-A40F-34D28FDC05BC}"/>
    <cellStyle name="Normal 3 32 2 2 2 4 2" xfId="30919" xr:uid="{29547A22-9266-40B2-8A84-665C8E1B743A}"/>
    <cellStyle name="Normal 3 32 2 2 2 4 2 2" xfId="30920" xr:uid="{23B56278-9652-4E8A-B563-2FEE7ACA2E0E}"/>
    <cellStyle name="Normal 3 32 2 2 2 4 2 3" xfId="30921" xr:uid="{3855E9C6-A1D0-416A-8A78-E8A2E2DEB90B}"/>
    <cellStyle name="Normal 3 32 2 2 2 4 2 4" xfId="30922" xr:uid="{56E0F915-F230-4AB0-B3C5-841580B944AA}"/>
    <cellStyle name="Normal 3 32 2 2 2 4 2 5" xfId="30923" xr:uid="{785917DA-D7A2-4021-B2EB-296A15506F53}"/>
    <cellStyle name="Normal 3 32 2 2 2 4 3" xfId="30924" xr:uid="{4E7B7ECA-3DA2-4278-B072-793E193147BF}"/>
    <cellStyle name="Normal 3 32 2 2 2 4 4" xfId="30925" xr:uid="{FC537A18-467D-4625-9176-EE151659963E}"/>
    <cellStyle name="Normal 3 32 2 2 2 4 5" xfId="30926" xr:uid="{09FE9169-15BE-4705-A3EF-00C3E532E758}"/>
    <cellStyle name="Normal 3 32 2 2 2 4 6" xfId="30927" xr:uid="{B027C3CD-29BA-4ADF-AAFB-4C05C45C2995}"/>
    <cellStyle name="Normal 3 32 2 2 2 4 7" xfId="30928" xr:uid="{34872D6E-9EDA-49A7-B251-EF5C7975A8C8}"/>
    <cellStyle name="Normal 3 32 2 2 2 4 8" xfId="30929" xr:uid="{C3B43DDF-A178-404C-BE66-19CD5644443C}"/>
    <cellStyle name="Normal 3 32 2 2 2 4 9" xfId="30930" xr:uid="{CA5F8185-E51A-4DA6-BDA3-C5F9FD224DA6}"/>
    <cellStyle name="Normal 3 32 2 2 2 4_Int on Cust Dep" xfId="30931" xr:uid="{54F881C4-29FC-47C3-82D5-5A638B8CCE6B}"/>
    <cellStyle name="Normal 3 32 2 2 2 5" xfId="30932" xr:uid="{EF68A770-2D32-4BB1-8441-B56E07CC6FE1}"/>
    <cellStyle name="Normal 3 32 2 2 2 5 2" xfId="30933" xr:uid="{AF178DF2-0E9F-40CD-92A2-1ECA794BE4ED}"/>
    <cellStyle name="Normal 3 32 2 2 2 5 3" xfId="30934" xr:uid="{6EE8EE4C-79D5-4F8F-8E26-77A5B5D96E39}"/>
    <cellStyle name="Normal 3 32 2 2 2 5 4" xfId="30935" xr:uid="{4E346344-173A-4A61-9334-24B8DF536C2F}"/>
    <cellStyle name="Normal 3 32 2 2 2 5 5" xfId="30936" xr:uid="{8CB1EC4F-53F9-4C38-8F19-C4A69BDB1E35}"/>
    <cellStyle name="Normal 3 32 2 2 2 6" xfId="30937" xr:uid="{3AE6AB61-6001-4984-BF8F-8D8857962F8E}"/>
    <cellStyle name="Normal 3 32 2 2 2 6 2" xfId="30938" xr:uid="{35C45149-1B74-49C6-9F7E-8C30F51AE4F3}"/>
    <cellStyle name="Normal 3 32 2 2 2 6 3" xfId="30939" xr:uid="{02B237D6-2B61-426F-B19C-42E96CAF833B}"/>
    <cellStyle name="Normal 3 32 2 2 2 6 4" xfId="30940" xr:uid="{1F5EAFD8-7602-4440-9A66-78B3EA0534E6}"/>
    <cellStyle name="Normal 3 32 2 2 2 7" xfId="30941" xr:uid="{2B9E8C1B-B76F-406D-86EC-EFFCB08832DC}"/>
    <cellStyle name="Normal 3 32 2 2 2 8" xfId="30942" xr:uid="{9B4C4170-6DAD-48D7-BE5C-779425C3BDD6}"/>
    <cellStyle name="Normal 3 32 2 2 2 9" xfId="30943" xr:uid="{EA3F4CEE-4B9A-408B-AB8C-D41656139AF3}"/>
    <cellStyle name="Normal 3 32 2 2 2_INPUT Allocators" xfId="30944" xr:uid="{12420685-68B2-4B00-93E5-3D945A74340E}"/>
    <cellStyle name="Normal 3 32 2 2 3" xfId="30945" xr:uid="{3FA85BFE-A011-4C1A-B6FF-61050B686008}"/>
    <cellStyle name="Normal 3 32 2 2 4" xfId="30946" xr:uid="{96FAC960-9190-434E-A151-D8A9E4F21C5F}"/>
    <cellStyle name="Normal 3 32 2 2_INPUT Allocators" xfId="30947" xr:uid="{80DB7B7A-DAB8-43F7-A45C-5FF960B76653}"/>
    <cellStyle name="Normal 3 32 2 3" xfId="30948" xr:uid="{E42005F4-3988-4F85-AA69-1CBD1F92E594}"/>
    <cellStyle name="Normal 3 32 2 3 2" xfId="30949" xr:uid="{57F550EE-D4E0-4451-9FBB-27CA81E54842}"/>
    <cellStyle name="Normal 3 32 2 3 2 10" xfId="30950" xr:uid="{50FDA5C9-31D1-4391-96C7-C20614C62CB9}"/>
    <cellStyle name="Normal 3 32 2 3 2 11" xfId="30951" xr:uid="{AD199935-76BF-4329-AA94-3C1F40AD13C7}"/>
    <cellStyle name="Normal 3 32 2 3 2 12" xfId="30952" xr:uid="{003267B1-9364-484F-BA4F-5361EDBD8198}"/>
    <cellStyle name="Normal 3 32 2 3 2 13" xfId="30953" xr:uid="{940F84E0-4E8F-4B69-B126-3E8058571164}"/>
    <cellStyle name="Normal 3 32 2 3 2 14" xfId="30954" xr:uid="{68A7105F-64C9-439F-A86B-E21F2A1FF96E}"/>
    <cellStyle name="Normal 3 32 2 3 2 15" xfId="30955" xr:uid="{03046001-6D5C-4577-AC4B-62B9BFAD273C}"/>
    <cellStyle name="Normal 3 32 2 3 2 2" xfId="30956" xr:uid="{CFCAA512-0A13-4634-9DB2-4F0284C02657}"/>
    <cellStyle name="Normal 3 32 2 3 2 2 2" xfId="30957" xr:uid="{78CF07E1-81BB-4D86-AAC5-5D86190189D9}"/>
    <cellStyle name="Normal 3 32 2 3 2 2 2 2" xfId="30958" xr:uid="{47F5D8EF-A381-490E-BE4B-B727289B93F2}"/>
    <cellStyle name="Normal 3 32 2 3 2 2 2 3" xfId="30959" xr:uid="{E782DA01-6470-40FA-BA00-2A0A325EE1DA}"/>
    <cellStyle name="Normal 3 32 2 3 2 2 2 4" xfId="30960" xr:uid="{DEF8BA5B-D7D4-40E4-936C-D1AFC4961F1A}"/>
    <cellStyle name="Normal 3 32 2 3 2 2 2 5" xfId="30961" xr:uid="{4479D21A-D4B5-4CC6-A42B-D39764CBD22D}"/>
    <cellStyle name="Normal 3 32 2 3 2 2 3" xfId="30962" xr:uid="{DBC9EBB6-EB77-4EDB-A311-7F4E74B1579A}"/>
    <cellStyle name="Normal 3 32 2 3 2 2 4" xfId="30963" xr:uid="{B0FC48CF-EC81-41FE-8D78-C0E4100B7D5D}"/>
    <cellStyle name="Normal 3 32 2 3 2 2 5" xfId="30964" xr:uid="{0CD978BA-6EA9-4DE0-BA97-057C26C8197E}"/>
    <cellStyle name="Normal 3 32 2 3 2 2 6" xfId="30965" xr:uid="{963367B4-F03E-47D6-B9E0-AC4BF5AF2DD0}"/>
    <cellStyle name="Normal 3 32 2 3 2 2 7" xfId="30966" xr:uid="{5F0A3F48-F39C-47DB-8BED-9C6C96FD5375}"/>
    <cellStyle name="Normal 3 32 2 3 2 2 8" xfId="30967" xr:uid="{B7D978AD-3B3F-4C02-B885-3CCF5F3A04A5}"/>
    <cellStyle name="Normal 3 32 2 3 2 2 9" xfId="30968" xr:uid="{CDFA7D31-9D6D-4139-A2E3-862A927732B9}"/>
    <cellStyle name="Normal 3 32 2 3 2 2_Int on Cust Dep" xfId="30969" xr:uid="{79382A63-3019-427B-BF19-9FAFE6F80095}"/>
    <cellStyle name="Normal 3 32 2 3 2 3" xfId="30970" xr:uid="{9A26F05F-2E41-486B-8671-043064D5C1D5}"/>
    <cellStyle name="Normal 3 32 2 3 2 3 2" xfId="30971" xr:uid="{C04A6DD4-ED94-4E88-9ECD-7EC265F7653A}"/>
    <cellStyle name="Normal 3 32 2 3 2 3 2 2" xfId="30972" xr:uid="{AF7AD29C-79B9-4FFE-A10F-7CDDF9B12012}"/>
    <cellStyle name="Normal 3 32 2 3 2 3 2 3" xfId="30973" xr:uid="{FD43E959-2B71-4629-B80A-405DD9433847}"/>
    <cellStyle name="Normal 3 32 2 3 2 3 2 4" xfId="30974" xr:uid="{E3CE296B-A5B2-4B94-95BD-6CEF7DE04A81}"/>
    <cellStyle name="Normal 3 32 2 3 2 3 2 5" xfId="30975" xr:uid="{7C817BE1-FD72-4109-9500-45547B0330E3}"/>
    <cellStyle name="Normal 3 32 2 3 2 3 3" xfId="30976" xr:uid="{550A236C-C9D2-45FF-AAB7-72B7FEF3F3B4}"/>
    <cellStyle name="Normal 3 32 2 3 2 3 4" xfId="30977" xr:uid="{5F530E23-C888-4D74-824D-21FB2D16E932}"/>
    <cellStyle name="Normal 3 32 2 3 2 3 5" xfId="30978" xr:uid="{0CAF7F87-EE43-4494-A673-ACB1AC1233BA}"/>
    <cellStyle name="Normal 3 32 2 3 2 3 6" xfId="30979" xr:uid="{C86AD1A9-553A-49FA-B14E-2859742E9BB6}"/>
    <cellStyle name="Normal 3 32 2 3 2 3 7" xfId="30980" xr:uid="{C333B0DD-BEDC-45EF-BF19-64302B0F9439}"/>
    <cellStyle name="Normal 3 32 2 3 2 3 8" xfId="30981" xr:uid="{7A61C06F-CDE9-4723-95B7-80A6E94C5F99}"/>
    <cellStyle name="Normal 3 32 2 3 2 3 9" xfId="30982" xr:uid="{1A57AC38-21C0-4D99-880D-0D9A7CAA5B35}"/>
    <cellStyle name="Normal 3 32 2 3 2 3_Int on Cust Dep" xfId="30983" xr:uid="{9BB72068-8C8F-4093-B186-E670BEFF82CA}"/>
    <cellStyle name="Normal 3 32 2 3 2 4" xfId="30984" xr:uid="{ACAE1F79-8EC6-4661-8FA1-845E16BCA87C}"/>
    <cellStyle name="Normal 3 32 2 3 2 4 2" xfId="30985" xr:uid="{66CDC3A0-8AD9-4D6A-8C3E-1B27E7C70AB7}"/>
    <cellStyle name="Normal 3 32 2 3 2 4 3" xfId="30986" xr:uid="{BD6AA1D5-FE49-4318-AD20-C193867F8527}"/>
    <cellStyle name="Normal 3 32 2 3 2 4 4" xfId="30987" xr:uid="{D12B40E1-688B-45F1-9407-B4E2EF51022D}"/>
    <cellStyle name="Normal 3 32 2 3 2 4 5" xfId="30988" xr:uid="{32BE49C8-1A9B-475E-9AB6-45D2FB2AA6A3}"/>
    <cellStyle name="Normal 3 32 2 3 2 5" xfId="30989" xr:uid="{2C3C24EB-0573-4B8E-B4A5-5C74FB91A231}"/>
    <cellStyle name="Normal 3 32 2 3 2 5 2" xfId="30990" xr:uid="{78AC54AC-57FF-41E4-9529-5C98168192EF}"/>
    <cellStyle name="Normal 3 32 2 3 2 5 3" xfId="30991" xr:uid="{7A50CAB6-306D-467D-A01B-A496D42AE456}"/>
    <cellStyle name="Normal 3 32 2 3 2 5 4" xfId="30992" xr:uid="{3CD522E7-1272-4D3E-BB91-9B9DED82E9C8}"/>
    <cellStyle name="Normal 3 32 2 3 2 6" xfId="30993" xr:uid="{AAE53A95-C41B-4593-A226-150300302FF1}"/>
    <cellStyle name="Normal 3 32 2 3 2 7" xfId="30994" xr:uid="{8634A3E2-E97F-4391-99A5-576358410E68}"/>
    <cellStyle name="Normal 3 32 2 3 2 8" xfId="30995" xr:uid="{A3F8A6BB-45B5-4966-8CED-AA4F8C3BE98A}"/>
    <cellStyle name="Normal 3 32 2 3 2 9" xfId="30996" xr:uid="{8A3D5169-4AED-4F04-B832-56BC1ADE3921}"/>
    <cellStyle name="Normal 3 32 2 3 2_INPUT Allocators" xfId="30997" xr:uid="{4F1745F5-C2A2-41CF-990C-1399117AB33D}"/>
    <cellStyle name="Normal 3 32 2 3_INPUT Allocators" xfId="30998" xr:uid="{1C6F6673-775E-4AEB-89F9-AAEADEDF3AAD}"/>
    <cellStyle name="Normal 3 32 2 4" xfId="30999" xr:uid="{5BBFC8AF-5001-4E56-A770-C5A27F73FC85}"/>
    <cellStyle name="Normal 3 32 2 4 10" xfId="31000" xr:uid="{C97787A4-51A9-492B-ADFD-4E635A5D4B6F}"/>
    <cellStyle name="Normal 3 32 2 4 11" xfId="31001" xr:uid="{58B22E3D-B071-49D6-8716-B4EB5B53F3CF}"/>
    <cellStyle name="Normal 3 32 2 4 12" xfId="31002" xr:uid="{B75C3906-55EF-4908-B4B3-A84DFC202AD3}"/>
    <cellStyle name="Normal 3 32 2 4 13" xfId="31003" xr:uid="{CB73AFC2-8E02-4399-AD72-AF7E023AD4EA}"/>
    <cellStyle name="Normal 3 32 2 4 14" xfId="31004" xr:uid="{24F9C507-DC6E-4324-BA50-4E3699D459F3}"/>
    <cellStyle name="Normal 3 32 2 4 15" xfId="31005" xr:uid="{926C3792-9BF6-46BE-9860-CEFB48A6CEB7}"/>
    <cellStyle name="Normal 3 32 2 4 2" xfId="31006" xr:uid="{34151E39-03D4-4D69-AE8A-08253D9215B6}"/>
    <cellStyle name="Normal 3 32 2 4 2 2" xfId="31007" xr:uid="{ECF72FFB-9A2B-45B8-AD56-72906C674C72}"/>
    <cellStyle name="Normal 3 32 2 4 2 2 2" xfId="31008" xr:uid="{66E2E9A0-CDE6-4C17-8D27-845626FF5077}"/>
    <cellStyle name="Normal 3 32 2 4 2 2 3" xfId="31009" xr:uid="{F0CC4D8D-5D8D-4884-A4A1-6CCE2AF07F8D}"/>
    <cellStyle name="Normal 3 32 2 4 2 2 4" xfId="31010" xr:uid="{51BB16D8-50F4-4722-B7A0-18F8909DF352}"/>
    <cellStyle name="Normal 3 32 2 4 2 2 5" xfId="31011" xr:uid="{3F3ACDC2-5608-482B-9056-2D5BD83682F6}"/>
    <cellStyle name="Normal 3 32 2 4 2 3" xfId="31012" xr:uid="{67D416F0-6CC9-4EA1-9EB6-EF31397EEE63}"/>
    <cellStyle name="Normal 3 32 2 4 2 4" xfId="31013" xr:uid="{25203EB0-54E8-4B57-827E-933FBF80DDBA}"/>
    <cellStyle name="Normal 3 32 2 4 2 5" xfId="31014" xr:uid="{6C63FD30-EF3B-4DBA-8C58-93FBFD69F49A}"/>
    <cellStyle name="Normal 3 32 2 4 2 6" xfId="31015" xr:uid="{FEE00D6D-F023-403A-857C-7EEF9B75993C}"/>
    <cellStyle name="Normal 3 32 2 4 2 7" xfId="31016" xr:uid="{0B590ECB-6989-4089-9AA0-49230B4398EA}"/>
    <cellStyle name="Normal 3 32 2 4 2 8" xfId="31017" xr:uid="{78D1E9F6-BAB6-4D00-B832-194E99A00C66}"/>
    <cellStyle name="Normal 3 32 2 4 2 9" xfId="31018" xr:uid="{CF6ED1AA-F5F8-4FEC-B3EA-10D2C04832AE}"/>
    <cellStyle name="Normal 3 32 2 4 2_Int on Cust Dep" xfId="31019" xr:uid="{45A8A9BC-B5DE-4C8C-9E97-213D31244997}"/>
    <cellStyle name="Normal 3 32 2 4 3" xfId="31020" xr:uid="{43CAE3D7-FAA5-4BCD-9FC3-74BF7D2401B3}"/>
    <cellStyle name="Normal 3 32 2 4 3 2" xfId="31021" xr:uid="{F12D9AFC-CE3B-4AD2-86F7-57D6143BDF4F}"/>
    <cellStyle name="Normal 3 32 2 4 3 2 2" xfId="31022" xr:uid="{BE11ABEA-292D-4305-AA34-25E298C841AA}"/>
    <cellStyle name="Normal 3 32 2 4 3 2 3" xfId="31023" xr:uid="{CD942F62-EB9D-4632-AF8A-525D0D6B1EEC}"/>
    <cellStyle name="Normal 3 32 2 4 3 2 4" xfId="31024" xr:uid="{11138243-7D67-48BD-8FA8-AA9842C20291}"/>
    <cellStyle name="Normal 3 32 2 4 3 2 5" xfId="31025" xr:uid="{605125A7-ABFD-4FF3-9777-D26628ED104C}"/>
    <cellStyle name="Normal 3 32 2 4 3 3" xfId="31026" xr:uid="{B2CB8252-2AAA-40C6-9BCA-3A9D45513858}"/>
    <cellStyle name="Normal 3 32 2 4 3 4" xfId="31027" xr:uid="{FC6B8CC8-A941-4AD3-9677-0B052DC59FAD}"/>
    <cellStyle name="Normal 3 32 2 4 3 5" xfId="31028" xr:uid="{B062A694-E885-4EBC-AEC5-8017FDDB7971}"/>
    <cellStyle name="Normal 3 32 2 4 3 6" xfId="31029" xr:uid="{BE29BC91-FB4A-4D1F-8D44-3280A13C85FD}"/>
    <cellStyle name="Normal 3 32 2 4 3 7" xfId="31030" xr:uid="{FD82A758-43B9-41BA-AF4A-A2A62CCE3CC0}"/>
    <cellStyle name="Normal 3 32 2 4 3 8" xfId="31031" xr:uid="{D6F73669-3E35-4026-A181-5EA2CCACC15E}"/>
    <cellStyle name="Normal 3 32 2 4 3 9" xfId="31032" xr:uid="{916B1508-4B0F-4F24-A7AC-EEC64E6DF62E}"/>
    <cellStyle name="Normal 3 32 2 4 3_Int on Cust Dep" xfId="31033" xr:uid="{EDF27C90-5517-435B-ADA2-D7BC614E2288}"/>
    <cellStyle name="Normal 3 32 2 4 4" xfId="31034" xr:uid="{41863CFD-4520-41CE-A7B1-CE952206BCB3}"/>
    <cellStyle name="Normal 3 32 2 4 4 2" xfId="31035" xr:uid="{4B8FDA69-1575-4B45-87A9-61760C1AD2C7}"/>
    <cellStyle name="Normal 3 32 2 4 4 3" xfId="31036" xr:uid="{B9E533DD-05DA-4AC1-8662-4B6DED5A4707}"/>
    <cellStyle name="Normal 3 32 2 4 4 4" xfId="31037" xr:uid="{5127706E-EEBC-4A9A-B61F-F2F0F02CCCF1}"/>
    <cellStyle name="Normal 3 32 2 4 4 5" xfId="31038" xr:uid="{67E72217-0248-4331-877E-8BB83885ADB4}"/>
    <cellStyle name="Normal 3 32 2 4 5" xfId="31039" xr:uid="{1236F63B-E3A3-4F70-AF95-67BFC2928BA4}"/>
    <cellStyle name="Normal 3 32 2 4 5 2" xfId="31040" xr:uid="{8C12D6B3-48B4-4078-B544-ECAFCE3DB12C}"/>
    <cellStyle name="Normal 3 32 2 4 5 3" xfId="31041" xr:uid="{ED55E53D-CEE6-4F48-A6E0-5A1FF4B5CAF2}"/>
    <cellStyle name="Normal 3 32 2 4 5 4" xfId="31042" xr:uid="{57495B53-67C6-463D-A22E-3ED04C42AD12}"/>
    <cellStyle name="Normal 3 32 2 4 6" xfId="31043" xr:uid="{49E1099B-AE02-4CDB-8B84-5D83C9804119}"/>
    <cellStyle name="Normal 3 32 2 4 7" xfId="31044" xr:uid="{9BA400A5-81CF-453E-B27F-AB9DFB2F74D2}"/>
    <cellStyle name="Normal 3 32 2 4 8" xfId="31045" xr:uid="{A01FA6EB-86C8-4ACE-AEE4-B973FADCBDEC}"/>
    <cellStyle name="Normal 3 32 2 4 9" xfId="31046" xr:uid="{5ACB6E0A-78F6-4EA6-8D81-3236DBC4C1AE}"/>
    <cellStyle name="Normal 3 32 2 4_INPUT Allocators" xfId="31047" xr:uid="{E9AFBAA1-8143-4B9B-A04F-D088EC4CB723}"/>
    <cellStyle name="Normal 3 32 2 5" xfId="31048" xr:uid="{A275D1AC-0F5D-4079-B5A3-F51D8667FC93}"/>
    <cellStyle name="Normal 3 32 2 5 2" xfId="31049" xr:uid="{8419E1A4-CFC5-4CF7-9491-08A7F63C56AF}"/>
    <cellStyle name="Normal 3 32 2 5 2 2" xfId="31050" xr:uid="{D295A1F5-ECAC-40CB-B08E-3807F5CCF94B}"/>
    <cellStyle name="Normal 3 32 2 5 2 3" xfId="31051" xr:uid="{88156391-9163-4968-BC26-90403C475D0A}"/>
    <cellStyle name="Normal 3 32 2 5 2 4" xfId="31052" xr:uid="{EC2757C2-BD56-44C9-8BB3-C2933BD6A994}"/>
    <cellStyle name="Normal 3 32 2 5 2 5" xfId="31053" xr:uid="{1F72EFC2-C281-4722-B8DE-9E43B3F6F0D3}"/>
    <cellStyle name="Normal 3 32 2 5 3" xfId="31054" xr:uid="{2BACB430-0AF1-4381-AD67-C8449781FDC1}"/>
    <cellStyle name="Normal 3 32 2 5 4" xfId="31055" xr:uid="{5B6D8AF5-8FE2-4303-A4DB-D25B7BA4C4BA}"/>
    <cellStyle name="Normal 3 32 2 5 5" xfId="31056" xr:uid="{ECE915AF-7A54-41C3-A21B-AF70D07E3EAB}"/>
    <cellStyle name="Normal 3 32 2 5 6" xfId="31057" xr:uid="{87DC004C-0365-4550-8ACB-B30A74D04822}"/>
    <cellStyle name="Normal 3 32 2 5 7" xfId="31058" xr:uid="{24207593-A825-48CC-89F7-03F7C115D977}"/>
    <cellStyle name="Normal 3 32 2 5 8" xfId="31059" xr:uid="{56D4ED01-8A13-448E-9318-B73E258F305A}"/>
    <cellStyle name="Normal 3 32 2 5 9" xfId="31060" xr:uid="{1DE25E81-CC1A-4A72-8F4D-782A2B15102B}"/>
    <cellStyle name="Normal 3 32 2 5_Int on Cust Dep" xfId="31061" xr:uid="{82E522AE-B8B5-4BCC-AF25-B3B3331FB39E}"/>
    <cellStyle name="Normal 3 32 2 6" xfId="31062" xr:uid="{3A99D525-3249-4937-98D6-CFFA7F2E5830}"/>
    <cellStyle name="Normal 3 32 2 6 2" xfId="31063" xr:uid="{4B5B6594-B5B2-4A18-BB51-DA4FF03619C2}"/>
    <cellStyle name="Normal 3 32 2 6 2 2" xfId="31064" xr:uid="{A748630B-B2F3-41CB-9B78-AE9725A33480}"/>
    <cellStyle name="Normal 3 32 2 6 2 3" xfId="31065" xr:uid="{4C08A290-9DE0-4D96-9C6D-896C4B735B6B}"/>
    <cellStyle name="Normal 3 32 2 6 2 4" xfId="31066" xr:uid="{521D8454-8DC5-490B-A18D-0ABDD1E6A4B2}"/>
    <cellStyle name="Normal 3 32 2 6 2 5" xfId="31067" xr:uid="{49CC3AB8-3C8F-43B1-BDB9-A04F61660C47}"/>
    <cellStyle name="Normal 3 32 2 6 3" xfId="31068" xr:uid="{1D3418AB-A3D6-474C-B9D7-670C3996B11B}"/>
    <cellStyle name="Normal 3 32 2 6 4" xfId="31069" xr:uid="{1F980448-0A28-4C58-B44C-4934CE04A646}"/>
    <cellStyle name="Normal 3 32 2 6 5" xfId="31070" xr:uid="{36DDB523-2FCC-4161-9BDD-1C8A7D528A0B}"/>
    <cellStyle name="Normal 3 32 2 6 6" xfId="31071" xr:uid="{F573BC29-C783-4F9D-AE3B-C0B19D3C09CC}"/>
    <cellStyle name="Normal 3 32 2 6 7" xfId="31072" xr:uid="{2EB1757C-5D8A-4001-833A-0DEBCF2A79E2}"/>
    <cellStyle name="Normal 3 32 2 6 8" xfId="31073" xr:uid="{A7AD7D3C-88FF-4C04-B4C6-F3F386C38FAA}"/>
    <cellStyle name="Normal 3 32 2 6 9" xfId="31074" xr:uid="{5503FE89-D7AE-4487-8169-6309D8421E67}"/>
    <cellStyle name="Normal 3 32 2 6_Int on Cust Dep" xfId="31075" xr:uid="{CEEAA3AC-D4F0-4759-A048-4D3B5DF23CEB}"/>
    <cellStyle name="Normal 3 32 2 7" xfId="31076" xr:uid="{019FF0C8-2F3E-4E54-9630-E0C7FAFFE5A4}"/>
    <cellStyle name="Normal 3 32 2 7 2" xfId="31077" xr:uid="{00874160-F5BB-4568-93EF-A749B2E32DE9}"/>
    <cellStyle name="Normal 3 32 2 7 3" xfId="31078" xr:uid="{08CBBF1C-6876-4200-B289-2013BD396F14}"/>
    <cellStyle name="Normal 3 32 2 7 4" xfId="31079" xr:uid="{B69C0FE6-DB21-48AC-9395-5416E4D16A4E}"/>
    <cellStyle name="Normal 3 32 2 7 5" xfId="31080" xr:uid="{246DC210-F6DC-4E12-AE9D-28BCFCB6BCE7}"/>
    <cellStyle name="Normal 3 32 2 8" xfId="31081" xr:uid="{29B44B80-9FE4-4C17-A570-4A389C68E411}"/>
    <cellStyle name="Normal 3 32 2 8 2" xfId="31082" xr:uid="{495A564D-4AD9-44D2-A816-9F6F3B615334}"/>
    <cellStyle name="Normal 3 32 2 8 3" xfId="31083" xr:uid="{35D261C7-6798-43FC-BF3B-D22511B9EE6E}"/>
    <cellStyle name="Normal 3 32 2 8 4" xfId="31084" xr:uid="{28C81407-7ED9-4BA7-8B7A-6BD5DA7B8E21}"/>
    <cellStyle name="Normal 3 32 2 9" xfId="31085" xr:uid="{D455DBB5-ED83-4966-A249-004257DF6388}"/>
    <cellStyle name="Normal 3 32 2_INPUT Allocators" xfId="31086" xr:uid="{F27F3FC5-0D08-4FAB-9ED7-A6B1B8CB109E}"/>
    <cellStyle name="Normal 3 32 3" xfId="31087" xr:uid="{F059E7D6-173B-44CF-A93B-A612C943348F}"/>
    <cellStyle name="Normal 3 32 4" xfId="31088" xr:uid="{90A62615-FAAA-4D61-8763-BE6190279961}"/>
    <cellStyle name="Normal 3 32 5" xfId="31089" xr:uid="{B7A97595-7B07-44AD-9045-FF63B36F9668}"/>
    <cellStyle name="Normal 3 32 5 2" xfId="31090" xr:uid="{293E76D7-FAD8-4519-A4A3-9F995566D064}"/>
    <cellStyle name="Normal 3 32 5_INPUT Allocators" xfId="31091" xr:uid="{CBD10DE0-9CB6-4E52-9AEA-5213D6A965C0}"/>
    <cellStyle name="Normal 3 32 6" xfId="31092" xr:uid="{AF7DF9AD-0D7A-485F-8BA9-2645409EE7D5}"/>
    <cellStyle name="Normal 3 32_INPUT Allocators" xfId="31093" xr:uid="{050B1CA1-B46D-47AA-BC2F-60DE9EEE85B3}"/>
    <cellStyle name="Normal 3 33" xfId="31094" xr:uid="{A4314561-F8CB-4085-98EC-B9597B2EC072}"/>
    <cellStyle name="Normal 3 33 2" xfId="31095" xr:uid="{626AEBE6-1D3F-4828-BED4-42CD8001DD05}"/>
    <cellStyle name="Normal 3 33 2 10" xfId="31096" xr:uid="{1E52B453-9BAF-44B3-ADD8-3AB200326B7F}"/>
    <cellStyle name="Normal 3 33 2 11" xfId="31097" xr:uid="{161DC48D-36C5-4C3A-A970-442080ED85DB}"/>
    <cellStyle name="Normal 3 33 2 12" xfId="31098" xr:uid="{C8592E8C-7EC0-453C-833C-80E2FCBCA003}"/>
    <cellStyle name="Normal 3 33 2 13" xfId="31099" xr:uid="{53C79000-5FD5-482A-BEAD-4A39765F1A75}"/>
    <cellStyle name="Normal 3 33 2 14" xfId="31100" xr:uid="{A7EC4271-3469-4135-88A3-EBB5055AE6B4}"/>
    <cellStyle name="Normal 3 33 2 15" xfId="31101" xr:uid="{DE1D7A13-7203-4D41-8E2D-FC455DA7386F}"/>
    <cellStyle name="Normal 3 33 2 16" xfId="31102" xr:uid="{3B673ADF-23D0-4959-A96F-F1345E28C229}"/>
    <cellStyle name="Normal 3 33 2 17" xfId="31103" xr:uid="{09D55259-67DC-4533-92AC-F14091BDB98C}"/>
    <cellStyle name="Normal 3 33 2 18" xfId="31104" xr:uid="{9A98037C-97CC-4CDE-91F1-487A10BB41EF}"/>
    <cellStyle name="Normal 3 33 2 2" xfId="31105" xr:uid="{D82ADF7D-9DD9-4AF8-B807-E837C6879BAD}"/>
    <cellStyle name="Normal 3 33 2 2 2" xfId="31106" xr:uid="{37AFF0B2-C12F-4496-A9BB-361852479AC8}"/>
    <cellStyle name="Normal 3 33 2 2 2 10" xfId="31107" xr:uid="{F4C0D6F7-50A8-4ABF-AA67-62D458A2E159}"/>
    <cellStyle name="Normal 3 33 2 2 2 11" xfId="31108" xr:uid="{997DCC1C-86B0-45DB-A6A6-36B8448A765F}"/>
    <cellStyle name="Normal 3 33 2 2 2 12" xfId="31109" xr:uid="{4A565E68-2E79-4716-AE76-D9745C36E48F}"/>
    <cellStyle name="Normal 3 33 2 2 2 13" xfId="31110" xr:uid="{BC5A9430-A3C4-495B-B731-6D5284775767}"/>
    <cellStyle name="Normal 3 33 2 2 2 14" xfId="31111" xr:uid="{5BFC565F-B8D2-4329-A736-CD17AB58C3C8}"/>
    <cellStyle name="Normal 3 33 2 2 2 15" xfId="31112" xr:uid="{B86D8BED-CAE6-4020-BA47-630B9F0C437C}"/>
    <cellStyle name="Normal 3 33 2 2 2 2" xfId="31113" xr:uid="{CD2D8033-2A04-4037-8936-C11D0FD5B031}"/>
    <cellStyle name="Normal 3 33 2 2 2 2 2" xfId="31114" xr:uid="{F06A9E8E-0999-49D7-972D-8CBAC3DEBD9C}"/>
    <cellStyle name="Normal 3 33 2 2 2 2 2 2" xfId="31115" xr:uid="{BC805B4F-902A-4378-92BD-3DF261B34595}"/>
    <cellStyle name="Normal 3 33 2 2 2 2 2 3" xfId="31116" xr:uid="{03A2D5B5-EC1A-41FA-8B15-0BDB335B4956}"/>
    <cellStyle name="Normal 3 33 2 2 2 2 2 4" xfId="31117" xr:uid="{5195BB66-F1CB-4EC7-80DE-628DCC50242A}"/>
    <cellStyle name="Normal 3 33 2 2 2 2 2 5" xfId="31118" xr:uid="{F75F840B-D9A7-4D7E-B629-17F5B3C51091}"/>
    <cellStyle name="Normal 3 33 2 2 2 2 3" xfId="31119" xr:uid="{D0983D3F-3F1B-4EBC-8B14-1F06D415D471}"/>
    <cellStyle name="Normal 3 33 2 2 2 2 4" xfId="31120" xr:uid="{F62D5931-8898-4AE1-96AA-D17237C81231}"/>
    <cellStyle name="Normal 3 33 2 2 2 2 5" xfId="31121" xr:uid="{3221E5C3-345B-4D8C-9DB1-15B48E55F7E8}"/>
    <cellStyle name="Normal 3 33 2 2 2 2 6" xfId="31122" xr:uid="{B29C427B-AEEB-4478-A915-91627AAF9079}"/>
    <cellStyle name="Normal 3 33 2 2 2 2 7" xfId="31123" xr:uid="{C907F45F-907F-4116-9298-0EEE63389DEF}"/>
    <cellStyle name="Normal 3 33 2 2 2 2 8" xfId="31124" xr:uid="{A0DA9E35-A169-48EC-AB0B-7ECFCB47DCE2}"/>
    <cellStyle name="Normal 3 33 2 2 2 2 9" xfId="31125" xr:uid="{E813D0CB-4AEC-44A5-9263-5CDD4CBA7B4F}"/>
    <cellStyle name="Normal 3 33 2 2 2 2_Int on Cust Dep" xfId="31126" xr:uid="{625B0176-A3AD-4D8D-A40D-DFFAB4DC112E}"/>
    <cellStyle name="Normal 3 33 2 2 2 3" xfId="31127" xr:uid="{DE2FC443-4A0E-4538-9E70-8F21AA84EE59}"/>
    <cellStyle name="Normal 3 33 2 2 2 3 2" xfId="31128" xr:uid="{7F319632-6A1B-4705-8A52-D3325BC3C442}"/>
    <cellStyle name="Normal 3 33 2 2 2 3 2 2" xfId="31129" xr:uid="{D4E7BF9F-2F24-4540-BFB5-9548D094D6F4}"/>
    <cellStyle name="Normal 3 33 2 2 2 3 2 3" xfId="31130" xr:uid="{BE26A141-1B7A-449D-A9A1-48C1427CE964}"/>
    <cellStyle name="Normal 3 33 2 2 2 3 2 4" xfId="31131" xr:uid="{2DA1E0BB-2781-4895-9A07-619616144D14}"/>
    <cellStyle name="Normal 3 33 2 2 2 3 2 5" xfId="31132" xr:uid="{722A59D6-2413-4FB0-9EAE-34DEBEA5B360}"/>
    <cellStyle name="Normal 3 33 2 2 2 3 3" xfId="31133" xr:uid="{A73F3E54-385C-4AD3-B350-0615C8CF4EAC}"/>
    <cellStyle name="Normal 3 33 2 2 2 3 4" xfId="31134" xr:uid="{78312BC1-DE1E-4525-8904-5601C86BCB9F}"/>
    <cellStyle name="Normal 3 33 2 2 2 3 5" xfId="31135" xr:uid="{E4B93F24-B3F6-4095-85FC-E8BBCE671EBC}"/>
    <cellStyle name="Normal 3 33 2 2 2 3 6" xfId="31136" xr:uid="{B2D3CE66-D564-44F1-9D08-B5AA45883E2A}"/>
    <cellStyle name="Normal 3 33 2 2 2 3 7" xfId="31137" xr:uid="{335A18B9-2D55-430B-B08E-3C238815017F}"/>
    <cellStyle name="Normal 3 33 2 2 2 3 8" xfId="31138" xr:uid="{80241842-7F30-4FA4-910B-B488C27BC75C}"/>
    <cellStyle name="Normal 3 33 2 2 2 3 9" xfId="31139" xr:uid="{B3956DC2-32F4-454B-A87F-81ABBBF5A93D}"/>
    <cellStyle name="Normal 3 33 2 2 2 3_Int on Cust Dep" xfId="31140" xr:uid="{85F0F56F-2DCC-4275-BDE3-3CE3F643DE0E}"/>
    <cellStyle name="Normal 3 33 2 2 2 4" xfId="31141" xr:uid="{7A06CE4A-4A81-4E7E-97CA-8E034C8DEEEE}"/>
    <cellStyle name="Normal 3 33 2 2 2 4 2" xfId="31142" xr:uid="{E7D52B7E-B3A8-4A66-AD2A-8341DE111C22}"/>
    <cellStyle name="Normal 3 33 2 2 2 4 3" xfId="31143" xr:uid="{05F45040-E0F5-4A1C-92D0-265A1A1F78DB}"/>
    <cellStyle name="Normal 3 33 2 2 2 4 4" xfId="31144" xr:uid="{2DAA8956-EEF8-4746-80B4-02FEADFF2692}"/>
    <cellStyle name="Normal 3 33 2 2 2 4 5" xfId="31145" xr:uid="{958FA9BF-647F-4268-8E19-D75C3A4DD25F}"/>
    <cellStyle name="Normal 3 33 2 2 2 5" xfId="31146" xr:uid="{E78D311B-AF63-4E39-B918-8F2BC8113EFE}"/>
    <cellStyle name="Normal 3 33 2 2 2 5 2" xfId="31147" xr:uid="{C21CC5B6-B545-4AC1-9ACB-0D9BDA5E681F}"/>
    <cellStyle name="Normal 3 33 2 2 2 5 3" xfId="31148" xr:uid="{EC75AA35-9C8C-48DC-9812-59B9E6F15E25}"/>
    <cellStyle name="Normal 3 33 2 2 2 5 4" xfId="31149" xr:uid="{8CEC1CF3-8356-4CFC-8C4E-14829BD1580B}"/>
    <cellStyle name="Normal 3 33 2 2 2 6" xfId="31150" xr:uid="{023B9086-31CC-431E-9728-1DDBE4357AFF}"/>
    <cellStyle name="Normal 3 33 2 2 2 7" xfId="31151" xr:uid="{099B0A61-0F4E-4CFA-8BA5-AF7EEDADB48B}"/>
    <cellStyle name="Normal 3 33 2 2 2 8" xfId="31152" xr:uid="{13ED9694-98B1-4C7F-9E69-F098CDE423D8}"/>
    <cellStyle name="Normal 3 33 2 2 2 9" xfId="31153" xr:uid="{67541240-DCD1-4029-9A06-BB3F917E61E6}"/>
    <cellStyle name="Normal 3 33 2 2 2_INPUT Allocators" xfId="31154" xr:uid="{975C63E2-72BE-45A0-8299-9ABC80177310}"/>
    <cellStyle name="Normal 3 33 2 2_INPUT Allocators" xfId="31155" xr:uid="{4BB0DF52-B630-46EC-9428-E3D56F1D6F93}"/>
    <cellStyle name="Normal 3 33 2 3" xfId="31156" xr:uid="{F4D612C5-3B7F-4C96-B97B-B690FCFEF0D6}"/>
    <cellStyle name="Normal 3 33 2 3 10" xfId="31157" xr:uid="{865A7315-20DB-4A8C-B814-902678930B87}"/>
    <cellStyle name="Normal 3 33 2 3 11" xfId="31158" xr:uid="{33BD87B5-863C-43E4-80E7-F4E965CE8833}"/>
    <cellStyle name="Normal 3 33 2 3 12" xfId="31159" xr:uid="{E72F55CC-A1FF-4DBA-ADB6-B189895100DA}"/>
    <cellStyle name="Normal 3 33 2 3 13" xfId="31160" xr:uid="{C41FB1B1-C6BF-4C48-BC73-65C15396FC1B}"/>
    <cellStyle name="Normal 3 33 2 3 14" xfId="31161" xr:uid="{2E453491-C6AA-494F-8810-632BE21C4ACF}"/>
    <cellStyle name="Normal 3 33 2 3 15" xfId="31162" xr:uid="{50EDE6FC-E7DD-4DC1-AA52-BF1821B029CB}"/>
    <cellStyle name="Normal 3 33 2 3 2" xfId="31163" xr:uid="{04BCDAF6-4EFE-48CD-8FD5-24DB561EFA19}"/>
    <cellStyle name="Normal 3 33 2 3 2 2" xfId="31164" xr:uid="{62472318-A1D0-4F62-9CB9-750E7A94E53C}"/>
    <cellStyle name="Normal 3 33 2 3 2 2 2" xfId="31165" xr:uid="{C914CB99-A5DF-471D-9593-67435D05702A}"/>
    <cellStyle name="Normal 3 33 2 3 2 2 3" xfId="31166" xr:uid="{A0C31454-B206-48FD-A7AF-1EAD2C2D109B}"/>
    <cellStyle name="Normal 3 33 2 3 2 2 4" xfId="31167" xr:uid="{A31E1130-B642-4319-9A08-D1A2278744B7}"/>
    <cellStyle name="Normal 3 33 2 3 2 2 5" xfId="31168" xr:uid="{B235E613-6F20-42BC-92F3-809309572A71}"/>
    <cellStyle name="Normal 3 33 2 3 2 3" xfId="31169" xr:uid="{B1E59E08-DDB0-4202-B64E-B1B7637B2F04}"/>
    <cellStyle name="Normal 3 33 2 3 2 4" xfId="31170" xr:uid="{D35389AB-5272-4467-BE35-73F7A4F1153A}"/>
    <cellStyle name="Normal 3 33 2 3 2 5" xfId="31171" xr:uid="{87E7C2E5-9780-4FFC-A992-3B2090C13BEC}"/>
    <cellStyle name="Normal 3 33 2 3 2 6" xfId="31172" xr:uid="{903E0DE4-3758-4843-A816-F1596120EB42}"/>
    <cellStyle name="Normal 3 33 2 3 2 7" xfId="31173" xr:uid="{E58FCE8D-2E9C-4ED4-B8AB-DFD1DD82BAE9}"/>
    <cellStyle name="Normal 3 33 2 3 2 8" xfId="31174" xr:uid="{1D0DBEE5-0BCF-464F-9D98-DCCCEB430F18}"/>
    <cellStyle name="Normal 3 33 2 3 2 9" xfId="31175" xr:uid="{72F817FC-4FDB-4E2F-88A2-FCA6570A0610}"/>
    <cellStyle name="Normal 3 33 2 3 2_Int on Cust Dep" xfId="31176" xr:uid="{BDE11039-9B4A-4700-85B0-08D769C1A81A}"/>
    <cellStyle name="Normal 3 33 2 3 3" xfId="31177" xr:uid="{9A308850-38AF-4FED-93E5-12E6FBFBCA37}"/>
    <cellStyle name="Normal 3 33 2 3 3 2" xfId="31178" xr:uid="{8349CC69-F313-41B1-B404-C3A5541AD769}"/>
    <cellStyle name="Normal 3 33 2 3 3 2 2" xfId="31179" xr:uid="{EFB0910E-9C96-4B99-9728-820D1529762D}"/>
    <cellStyle name="Normal 3 33 2 3 3 2 3" xfId="31180" xr:uid="{9A885526-71EE-4637-935A-00C8C2D58BF3}"/>
    <cellStyle name="Normal 3 33 2 3 3 2 4" xfId="31181" xr:uid="{024AEE6B-8975-4CEF-AECE-0F55D1B4E59F}"/>
    <cellStyle name="Normal 3 33 2 3 3 2 5" xfId="31182" xr:uid="{D4761485-CCED-4525-A428-CC1E0FE9757C}"/>
    <cellStyle name="Normal 3 33 2 3 3 3" xfId="31183" xr:uid="{9C08105A-CB5E-4142-8F81-3E6B740B10DC}"/>
    <cellStyle name="Normal 3 33 2 3 3 4" xfId="31184" xr:uid="{6E287431-E84B-44E9-B7BD-9345CEE4E6AE}"/>
    <cellStyle name="Normal 3 33 2 3 3 5" xfId="31185" xr:uid="{515BB4E7-2CD0-40E1-92ED-7C5E6C6417BC}"/>
    <cellStyle name="Normal 3 33 2 3 3 6" xfId="31186" xr:uid="{AF0255ED-BA3F-484E-97ED-7CF885DFC06C}"/>
    <cellStyle name="Normal 3 33 2 3 3 7" xfId="31187" xr:uid="{83EB88D8-55F9-4FC5-8AC4-44F3F1911A66}"/>
    <cellStyle name="Normal 3 33 2 3 3 8" xfId="31188" xr:uid="{EB9982BD-C1FC-4B2E-A4D6-D173F073DF78}"/>
    <cellStyle name="Normal 3 33 2 3 3 9" xfId="31189" xr:uid="{4BF33BE5-8008-4B12-87B3-419E06670943}"/>
    <cellStyle name="Normal 3 33 2 3 3_Int on Cust Dep" xfId="31190" xr:uid="{DCDA7C47-92D0-42E3-894D-7827CAD36DC2}"/>
    <cellStyle name="Normal 3 33 2 3 4" xfId="31191" xr:uid="{699EFF74-374A-4B55-8421-60042C131014}"/>
    <cellStyle name="Normal 3 33 2 3 4 2" xfId="31192" xr:uid="{C680AE9B-8125-4B5B-A53B-FDAE0950C701}"/>
    <cellStyle name="Normal 3 33 2 3 4 3" xfId="31193" xr:uid="{196BD819-31AC-4AF8-A638-7D137474C9DC}"/>
    <cellStyle name="Normal 3 33 2 3 4 4" xfId="31194" xr:uid="{754589D5-60E9-4C17-8962-CC1B06B31A6E}"/>
    <cellStyle name="Normal 3 33 2 3 4 5" xfId="31195" xr:uid="{7B888855-1096-4F28-94C0-3A4C77BF7BCC}"/>
    <cellStyle name="Normal 3 33 2 3 5" xfId="31196" xr:uid="{47F8F447-49B5-44D6-A0E8-AD3B419DFA5F}"/>
    <cellStyle name="Normal 3 33 2 3 5 2" xfId="31197" xr:uid="{D6A89B25-706E-48D1-896B-931494A6A103}"/>
    <cellStyle name="Normal 3 33 2 3 5 3" xfId="31198" xr:uid="{11B9701B-2CC9-411C-A3CF-63AF9849DEFD}"/>
    <cellStyle name="Normal 3 33 2 3 5 4" xfId="31199" xr:uid="{63048959-035B-4412-8F92-42F8EBCCD5A0}"/>
    <cellStyle name="Normal 3 33 2 3 6" xfId="31200" xr:uid="{117863D9-3366-4B9E-84FA-62958A069490}"/>
    <cellStyle name="Normal 3 33 2 3 7" xfId="31201" xr:uid="{5AFEDE25-01C8-4750-9831-A8C8C64036FA}"/>
    <cellStyle name="Normal 3 33 2 3 8" xfId="31202" xr:uid="{F4330AC5-8445-49F9-8F21-1DC260F6A55F}"/>
    <cellStyle name="Normal 3 33 2 3 9" xfId="31203" xr:uid="{F3C61666-A20E-40AF-869F-A4275EAB4BCE}"/>
    <cellStyle name="Normal 3 33 2 3_INPUT Allocators" xfId="31204" xr:uid="{11220ABD-8273-473A-80C8-4C9D590813A7}"/>
    <cellStyle name="Normal 3 33 2 4" xfId="31205" xr:uid="{3B81A9EE-30ED-4556-B279-5E75EF113B13}"/>
    <cellStyle name="Normal 3 33 2 4 10" xfId="31206" xr:uid="{92E53E9F-D927-42E9-B671-A9D657A17A91}"/>
    <cellStyle name="Normal 3 33 2 4 11" xfId="31207" xr:uid="{34B87824-51DD-48C8-9066-BA267392FE3F}"/>
    <cellStyle name="Normal 3 33 2 4 12" xfId="31208" xr:uid="{A580F53E-674F-4C95-86B8-8CFDA588AC4A}"/>
    <cellStyle name="Normal 3 33 2 4 13" xfId="31209" xr:uid="{A9AED9D6-3077-41F7-B502-6161D08E21E4}"/>
    <cellStyle name="Normal 3 33 2 4 14" xfId="31210" xr:uid="{25BFCA84-455C-4218-81D7-76B81DC5D2A0}"/>
    <cellStyle name="Normal 3 33 2 4 15" xfId="31211" xr:uid="{F7C928C6-36B4-4244-8F7A-ED9785CF06CA}"/>
    <cellStyle name="Normal 3 33 2 4 2" xfId="31212" xr:uid="{5229B1AF-D401-4B9F-8CF0-7E3A51DD1824}"/>
    <cellStyle name="Normal 3 33 2 4 2 2" xfId="31213" xr:uid="{3D97F870-C65D-43A4-A8EC-86A3960E9AF9}"/>
    <cellStyle name="Normal 3 33 2 4 2 2 2" xfId="31214" xr:uid="{A815969D-F496-48B0-9A79-8AA9CEC1B585}"/>
    <cellStyle name="Normal 3 33 2 4 2 2 3" xfId="31215" xr:uid="{B9CD4476-D0A4-4924-AB7A-ED3E7DC34CF5}"/>
    <cellStyle name="Normal 3 33 2 4 2 2 4" xfId="31216" xr:uid="{0BEB8A3E-AF64-4CA1-B3BD-ECA71F5075C0}"/>
    <cellStyle name="Normal 3 33 2 4 2 2 5" xfId="31217" xr:uid="{B5CF18D5-2330-4D90-BAC9-1A2480C60DBE}"/>
    <cellStyle name="Normal 3 33 2 4 2 3" xfId="31218" xr:uid="{5B6E2D92-5A3F-49A5-BEE6-B26E19375E1A}"/>
    <cellStyle name="Normal 3 33 2 4 2 4" xfId="31219" xr:uid="{AE8A7C48-4F72-4463-A812-08867BE29180}"/>
    <cellStyle name="Normal 3 33 2 4 2 5" xfId="31220" xr:uid="{275B2E32-2D2F-4367-9A3A-45A1B89540AF}"/>
    <cellStyle name="Normal 3 33 2 4 2 6" xfId="31221" xr:uid="{EA61907E-14E1-4636-9101-EAED9A23982D}"/>
    <cellStyle name="Normal 3 33 2 4 2 7" xfId="31222" xr:uid="{3BC7247A-644E-43EC-92DC-D9610AEEA731}"/>
    <cellStyle name="Normal 3 33 2 4 2 8" xfId="31223" xr:uid="{AD277DDB-A72D-4763-B1AF-3E02F6921D7A}"/>
    <cellStyle name="Normal 3 33 2 4 2 9" xfId="31224" xr:uid="{C0AC9B2D-37FA-4AD2-BEE3-A5A741BB90D4}"/>
    <cellStyle name="Normal 3 33 2 4 2_Int on Cust Dep" xfId="31225" xr:uid="{3C69565A-B624-48FF-AAAD-06281BF615AE}"/>
    <cellStyle name="Normal 3 33 2 4 3" xfId="31226" xr:uid="{AD041E04-A9E5-4596-84BE-F8D7269DFC8C}"/>
    <cellStyle name="Normal 3 33 2 4 3 2" xfId="31227" xr:uid="{58B240D0-4893-4F12-9CD5-AAA7FF855BE3}"/>
    <cellStyle name="Normal 3 33 2 4 3 2 2" xfId="31228" xr:uid="{53C46375-4BC3-4D67-9E6F-5B711FEBC884}"/>
    <cellStyle name="Normal 3 33 2 4 3 2 3" xfId="31229" xr:uid="{041A4865-1242-4705-9241-89B6C8DC51B5}"/>
    <cellStyle name="Normal 3 33 2 4 3 2 4" xfId="31230" xr:uid="{8307980E-7121-4B56-BCA5-69E0D1925B8A}"/>
    <cellStyle name="Normal 3 33 2 4 3 2 5" xfId="31231" xr:uid="{F36D5075-A60B-4DCF-8136-2E132ABF2AF7}"/>
    <cellStyle name="Normal 3 33 2 4 3 3" xfId="31232" xr:uid="{A43296B3-07FA-4542-96A8-F6874A8159E5}"/>
    <cellStyle name="Normal 3 33 2 4 3 4" xfId="31233" xr:uid="{7D5A1596-5BD4-432C-9C81-AAE32A30140E}"/>
    <cellStyle name="Normal 3 33 2 4 3 5" xfId="31234" xr:uid="{D786464D-E3D3-4EEC-A515-A8525CC6E73C}"/>
    <cellStyle name="Normal 3 33 2 4 3 6" xfId="31235" xr:uid="{BF5EBB47-75B5-438C-AAE6-E23DF4DB28EF}"/>
    <cellStyle name="Normal 3 33 2 4 3 7" xfId="31236" xr:uid="{DCC66B3B-0AFA-44AE-B976-007E6552BF5F}"/>
    <cellStyle name="Normal 3 33 2 4 3 8" xfId="31237" xr:uid="{B3C910EC-2C2D-4FDC-8329-88201A747809}"/>
    <cellStyle name="Normal 3 33 2 4 3 9" xfId="31238" xr:uid="{4BCB8F52-8E2D-4E21-AF7C-00D016D93F54}"/>
    <cellStyle name="Normal 3 33 2 4 3_Int on Cust Dep" xfId="31239" xr:uid="{290A54DD-C16F-4ED3-B4B2-68085197DB4E}"/>
    <cellStyle name="Normal 3 33 2 4 4" xfId="31240" xr:uid="{4288C081-55C9-412F-9317-A5F2D1359301}"/>
    <cellStyle name="Normal 3 33 2 4 4 2" xfId="31241" xr:uid="{C9D3C581-9D03-4F2E-BB19-731C6B904C6F}"/>
    <cellStyle name="Normal 3 33 2 4 4 3" xfId="31242" xr:uid="{A363E522-F76F-4D6A-A064-C54BC3EDF4C4}"/>
    <cellStyle name="Normal 3 33 2 4 4 4" xfId="31243" xr:uid="{78270311-E2EC-4D54-823D-4218023C76C2}"/>
    <cellStyle name="Normal 3 33 2 4 4 5" xfId="31244" xr:uid="{A6327DAF-EB28-4B7A-992D-AB3862E44CDF}"/>
    <cellStyle name="Normal 3 33 2 4 5" xfId="31245" xr:uid="{E238DF78-3366-4B6A-B142-54ADF840E423}"/>
    <cellStyle name="Normal 3 33 2 4 5 2" xfId="31246" xr:uid="{46FEA9D1-69EE-4453-9F66-35E891EEBA9D}"/>
    <cellStyle name="Normal 3 33 2 4 5 3" xfId="31247" xr:uid="{49298563-00F8-4746-B57F-8762C16F7E58}"/>
    <cellStyle name="Normal 3 33 2 4 5 4" xfId="31248" xr:uid="{518D23F6-B250-4350-8E0E-F1CCB5C1E6AD}"/>
    <cellStyle name="Normal 3 33 2 4 6" xfId="31249" xr:uid="{6AF37ED0-31AB-4003-837F-F02EA7A9CD6D}"/>
    <cellStyle name="Normal 3 33 2 4 7" xfId="31250" xr:uid="{5AB924A1-D9AA-44AE-87DA-A86677427B53}"/>
    <cellStyle name="Normal 3 33 2 4 8" xfId="31251" xr:uid="{080346EB-6959-49E1-A6B9-4E215D86A4BE}"/>
    <cellStyle name="Normal 3 33 2 4 9" xfId="31252" xr:uid="{77AF99A0-6E40-4283-A075-AAD82083B0EC}"/>
    <cellStyle name="Normal 3 33 2 4_INPUT Allocators" xfId="31253" xr:uid="{E76CF99C-7702-401C-9D97-DC3D40C9E1FC}"/>
    <cellStyle name="Normal 3 33 2 5" xfId="31254" xr:uid="{95464FD5-0A7F-42D0-B909-C864ECEAEA7C}"/>
    <cellStyle name="Normal 3 33 2 5 2" xfId="31255" xr:uid="{C93AF0E6-71D9-47C1-BEAE-9F76CD94A274}"/>
    <cellStyle name="Normal 3 33 2 5 2 2" xfId="31256" xr:uid="{45231A6A-5D24-4809-98DE-CC15F44E2BA0}"/>
    <cellStyle name="Normal 3 33 2 5 2 3" xfId="31257" xr:uid="{74CE5532-4D20-4C9A-8235-8379DDE945EA}"/>
    <cellStyle name="Normal 3 33 2 5 2 4" xfId="31258" xr:uid="{87653F61-86BC-4A1F-BC3F-BC1916DAF70A}"/>
    <cellStyle name="Normal 3 33 2 5 2 5" xfId="31259" xr:uid="{CDBAE053-03D9-428E-AF36-A670F8CEC13B}"/>
    <cellStyle name="Normal 3 33 2 5 3" xfId="31260" xr:uid="{FBF6CDCC-AD18-45B2-8E10-7667E893B4BD}"/>
    <cellStyle name="Normal 3 33 2 5 4" xfId="31261" xr:uid="{82EF3F84-ABC7-4BE6-9300-CC90F0969658}"/>
    <cellStyle name="Normal 3 33 2 5 5" xfId="31262" xr:uid="{2916AE53-05D1-47CB-AC29-E2609DD1F163}"/>
    <cellStyle name="Normal 3 33 2 5 6" xfId="31263" xr:uid="{0FA92987-BD62-4DD4-A294-F88FC39DA10C}"/>
    <cellStyle name="Normal 3 33 2 5 7" xfId="31264" xr:uid="{C89CF24F-5F54-4293-9FAF-09A7F4C648DE}"/>
    <cellStyle name="Normal 3 33 2 5 8" xfId="31265" xr:uid="{9223A8C3-7907-40EC-89F8-FC155248E183}"/>
    <cellStyle name="Normal 3 33 2 5 9" xfId="31266" xr:uid="{2D475F0D-70D7-4D7E-968A-3568102E04BC}"/>
    <cellStyle name="Normal 3 33 2 5_Int on Cust Dep" xfId="31267" xr:uid="{A7B89D19-E9D5-4CEC-9A64-AA02F381C111}"/>
    <cellStyle name="Normal 3 33 2 6" xfId="31268" xr:uid="{D567AB4F-D28B-4164-8FA1-88E7A1A784BB}"/>
    <cellStyle name="Normal 3 33 2 6 2" xfId="31269" xr:uid="{ABC6585A-F6E4-4A65-B873-63583920DCBD}"/>
    <cellStyle name="Normal 3 33 2 6 2 2" xfId="31270" xr:uid="{4E306D19-EB05-4ABE-A03D-841AF43A6073}"/>
    <cellStyle name="Normal 3 33 2 6 2 3" xfId="31271" xr:uid="{DA18F761-1A1C-409E-BAD1-63E7380B0CBC}"/>
    <cellStyle name="Normal 3 33 2 6 2 4" xfId="31272" xr:uid="{5C29230D-1EB6-4ED9-936A-DF3F4B4DC50E}"/>
    <cellStyle name="Normal 3 33 2 6 2 5" xfId="31273" xr:uid="{FDA1B05D-60DE-476E-8D1D-FFAF60CBBAE8}"/>
    <cellStyle name="Normal 3 33 2 6 3" xfId="31274" xr:uid="{BC9A5545-137F-4C85-86F9-1CB82CCC066E}"/>
    <cellStyle name="Normal 3 33 2 6 4" xfId="31275" xr:uid="{6AD51002-36E8-49A5-BF79-E0C39AE8DB93}"/>
    <cellStyle name="Normal 3 33 2 6 5" xfId="31276" xr:uid="{9AE0851F-4FA1-4304-AD43-E9C317921A7E}"/>
    <cellStyle name="Normal 3 33 2 6 6" xfId="31277" xr:uid="{C0C6F375-0425-40D6-B996-8DF43E0E75EF}"/>
    <cellStyle name="Normal 3 33 2 6 7" xfId="31278" xr:uid="{B79A579A-91BE-4E89-B472-85B3F102E079}"/>
    <cellStyle name="Normal 3 33 2 6 8" xfId="31279" xr:uid="{6C8B61AF-9FAF-46C6-9A09-85802ADE7E7C}"/>
    <cellStyle name="Normal 3 33 2 6 9" xfId="31280" xr:uid="{85C6CC08-DB97-4679-BA2A-027400D58254}"/>
    <cellStyle name="Normal 3 33 2 6_Int on Cust Dep" xfId="31281" xr:uid="{D85936B9-ACB5-4748-8862-F3CC084EFFDA}"/>
    <cellStyle name="Normal 3 33 2 7" xfId="31282" xr:uid="{66978BB3-80E5-446E-873E-426A2E9C317F}"/>
    <cellStyle name="Normal 3 33 2 7 2" xfId="31283" xr:uid="{5AFCB36D-5200-480F-9EAB-65194AFD0354}"/>
    <cellStyle name="Normal 3 33 2 7 3" xfId="31284" xr:uid="{769EFA6B-0882-465C-AA4E-7A300CA4CFBA}"/>
    <cellStyle name="Normal 3 33 2 7 4" xfId="31285" xr:uid="{468497AD-CD58-4298-9C6F-27B8E5BE4D22}"/>
    <cellStyle name="Normal 3 33 2 7 5" xfId="31286" xr:uid="{C02F6D28-7676-4803-953B-7E3FE4A529CF}"/>
    <cellStyle name="Normal 3 33 2 8" xfId="31287" xr:uid="{CA66B9BE-BDF8-4375-AE68-AAE82A7CA1A8}"/>
    <cellStyle name="Normal 3 33 2 8 2" xfId="31288" xr:uid="{C690556F-7297-4C24-AA85-F3688B65213C}"/>
    <cellStyle name="Normal 3 33 2 8 3" xfId="31289" xr:uid="{254BD0F2-7B58-46A3-86BE-BF9C018937E5}"/>
    <cellStyle name="Normal 3 33 2 8 4" xfId="31290" xr:uid="{9DBBFED5-AC38-47C8-A9FA-046247CCFC8E}"/>
    <cellStyle name="Normal 3 33 2 9" xfId="31291" xr:uid="{7DD0DFDD-AA4D-492E-9DD0-4C5196184409}"/>
    <cellStyle name="Normal 3 33 2_INPUT Allocators" xfId="31292" xr:uid="{928CC4FE-CF91-4A2C-9DC1-1810CBDB0119}"/>
    <cellStyle name="Normal 3 33 3" xfId="31293" xr:uid="{17B9CE8D-8D23-4F61-A821-CFAC8F577DD1}"/>
    <cellStyle name="Normal 3 33 3 10" xfId="31294" xr:uid="{7DF7B9FD-027E-42D5-A09A-653ACBBAC703}"/>
    <cellStyle name="Normal 3 33 3 11" xfId="31295" xr:uid="{552325AA-049E-484F-894A-B21BED2197B3}"/>
    <cellStyle name="Normal 3 33 3 12" xfId="31296" xr:uid="{4FBF1818-18AB-443C-8365-CA17DDE56A67}"/>
    <cellStyle name="Normal 3 33 3 13" xfId="31297" xr:uid="{C10A8A21-5AAC-4B8B-A07C-B481E0D40800}"/>
    <cellStyle name="Normal 3 33 3 14" xfId="31298" xr:uid="{BF823E0C-2DB3-4D08-B625-4DDCD61C3D00}"/>
    <cellStyle name="Normal 3 33 3 15" xfId="31299" xr:uid="{C2B987B6-DF2F-4123-AC7F-7302B6E889A9}"/>
    <cellStyle name="Normal 3 33 3 16" xfId="31300" xr:uid="{4E0BC95E-3207-4117-90DD-F433B529F5A5}"/>
    <cellStyle name="Normal 3 33 3 2" xfId="31301" xr:uid="{A9B45B4B-6E69-4A32-BE83-F1ED0A896A34}"/>
    <cellStyle name="Normal 3 33 3 3" xfId="31302" xr:uid="{A31824B9-3AA0-471D-87A8-B6A48AD17792}"/>
    <cellStyle name="Normal 3 33 3 3 2" xfId="31303" xr:uid="{8EA43C30-471A-4E82-83D2-B388C2E88303}"/>
    <cellStyle name="Normal 3 33 3 3 2 2" xfId="31304" xr:uid="{53A93FB5-5D76-4304-88C7-290B7791EC02}"/>
    <cellStyle name="Normal 3 33 3 3 2 3" xfId="31305" xr:uid="{3F5EC6CD-9D5D-491C-85AD-90899F0C8DC1}"/>
    <cellStyle name="Normal 3 33 3 3 2 4" xfId="31306" xr:uid="{7A53D0FF-35CD-4C28-B6B5-054B581EA4F0}"/>
    <cellStyle name="Normal 3 33 3 3 2 5" xfId="31307" xr:uid="{9713D02B-5E66-457C-9D28-7ABF7387620A}"/>
    <cellStyle name="Normal 3 33 3 3 3" xfId="31308" xr:uid="{0985105E-A258-428F-AA22-CD20B577FAAC}"/>
    <cellStyle name="Normal 3 33 3 3 4" xfId="31309" xr:uid="{4AFE4FCA-BB59-4707-85F1-2283E2356AB2}"/>
    <cellStyle name="Normal 3 33 3 3 5" xfId="31310" xr:uid="{EE060232-BFE3-426D-914D-DA4CBCB6B8AB}"/>
    <cellStyle name="Normal 3 33 3 3 6" xfId="31311" xr:uid="{4C366DAD-8FA9-4C10-80DD-99BB0C9018B1}"/>
    <cellStyle name="Normal 3 33 3 3 7" xfId="31312" xr:uid="{1190F0B0-2277-497E-BCA3-AECFE8E12B67}"/>
    <cellStyle name="Normal 3 33 3 3 8" xfId="31313" xr:uid="{626A61C6-EFB3-4A90-A88F-217FEB517BE3}"/>
    <cellStyle name="Normal 3 33 3 3 9" xfId="31314" xr:uid="{6FDF90E5-E14F-4CF5-8925-18FF305B652F}"/>
    <cellStyle name="Normal 3 33 3 3_Int on Cust Dep" xfId="31315" xr:uid="{E2FD517D-6004-4C75-B850-7246DD1EAA4B}"/>
    <cellStyle name="Normal 3 33 3 4" xfId="31316" xr:uid="{68A04EE4-9C8B-4CC2-B52C-78BA136A308F}"/>
    <cellStyle name="Normal 3 33 3 4 2" xfId="31317" xr:uid="{C0BF5252-6F2A-4485-946E-B64B9CDD35E3}"/>
    <cellStyle name="Normal 3 33 3 4 2 2" xfId="31318" xr:uid="{C5AFC196-901F-435A-8C6D-FB226D475693}"/>
    <cellStyle name="Normal 3 33 3 4 2 3" xfId="31319" xr:uid="{1D5EBE55-4088-4441-A593-490B3D894983}"/>
    <cellStyle name="Normal 3 33 3 4 2 4" xfId="31320" xr:uid="{B22236FA-BB22-49BA-AD18-70212FE2BD4C}"/>
    <cellStyle name="Normal 3 33 3 4 2 5" xfId="31321" xr:uid="{DBF0B364-8199-4AC2-87DB-C4D647CA1488}"/>
    <cellStyle name="Normal 3 33 3 4 3" xfId="31322" xr:uid="{D6E933A7-E41F-4B90-A39F-DA236AE624EE}"/>
    <cellStyle name="Normal 3 33 3 4 4" xfId="31323" xr:uid="{7A2C8A35-BCE4-4C01-B5B1-D59E3BFAB00A}"/>
    <cellStyle name="Normal 3 33 3 4 5" xfId="31324" xr:uid="{B52F122F-16EA-416E-83DF-E54951E8408B}"/>
    <cellStyle name="Normal 3 33 3 4 6" xfId="31325" xr:uid="{B63B4ECC-23D8-4808-9D2D-E406503C84B5}"/>
    <cellStyle name="Normal 3 33 3 4 7" xfId="31326" xr:uid="{3EBA15D5-A788-4E27-BC7C-6BC751B81BD6}"/>
    <cellStyle name="Normal 3 33 3 4 8" xfId="31327" xr:uid="{05E66E8E-8BC5-4009-B19C-494C8EF9A40F}"/>
    <cellStyle name="Normal 3 33 3 4 9" xfId="31328" xr:uid="{E3044921-8A6E-4EE4-A089-6B633E4F94C7}"/>
    <cellStyle name="Normal 3 33 3 4_Int on Cust Dep" xfId="31329" xr:uid="{512C61F7-A784-408B-8E7E-86E50F46DAAA}"/>
    <cellStyle name="Normal 3 33 3 5" xfId="31330" xr:uid="{DB9A6F35-6A11-4753-957E-B57E6E693733}"/>
    <cellStyle name="Normal 3 33 3 5 2" xfId="31331" xr:uid="{CBCBBF46-CE9A-4EA0-B513-F2115CA75A0A}"/>
    <cellStyle name="Normal 3 33 3 5 3" xfId="31332" xr:uid="{F5D18651-DC79-44A7-BE26-AF7FF8EDD633}"/>
    <cellStyle name="Normal 3 33 3 5 4" xfId="31333" xr:uid="{0598567D-32BB-4990-9FE8-C9F7597DA81E}"/>
    <cellStyle name="Normal 3 33 3 5 5" xfId="31334" xr:uid="{6B348B03-7713-4485-9BB2-082C4700FB4F}"/>
    <cellStyle name="Normal 3 33 3 6" xfId="31335" xr:uid="{00DEE0FF-C15D-4D20-8540-21CBB2BCFAB3}"/>
    <cellStyle name="Normal 3 33 3 6 2" xfId="31336" xr:uid="{4FA52646-9FBD-4734-A9B7-FB656FAB91A2}"/>
    <cellStyle name="Normal 3 33 3 6 3" xfId="31337" xr:uid="{A151830B-4176-4694-A5EF-D0367BA90977}"/>
    <cellStyle name="Normal 3 33 3 6 4" xfId="31338" xr:uid="{7A2EACD8-7B3E-4C8F-B60C-3C69637B8261}"/>
    <cellStyle name="Normal 3 33 3 7" xfId="31339" xr:uid="{0CEF2B18-DD0D-4CBB-8AB9-F8C6DD2E78AB}"/>
    <cellStyle name="Normal 3 33 3 8" xfId="31340" xr:uid="{8BD0171B-F126-4F17-A2B1-F1C1C00CAF85}"/>
    <cellStyle name="Normal 3 33 3 9" xfId="31341" xr:uid="{A8EDE93C-6726-4197-A48E-71F7E491106B}"/>
    <cellStyle name="Normal 3 33 3_INPUT Allocators" xfId="31342" xr:uid="{E107A5DF-6D1B-4382-AAFE-EAB2109AABE1}"/>
    <cellStyle name="Normal 3 33 4" xfId="31343" xr:uid="{E778A3ED-18E1-432F-85E6-35A9D92A33EA}"/>
    <cellStyle name="Normal 3 33_INPUT Allocators" xfId="31344" xr:uid="{B7E98111-0BD9-4FC1-9889-D35D0165E528}"/>
    <cellStyle name="Normal 3 34" xfId="31345" xr:uid="{631400C0-AA37-49CB-B25E-4CB1EE3C9A07}"/>
    <cellStyle name="Normal 3 34 10" xfId="31346" xr:uid="{856B96C2-242E-4B26-BBD2-4C319B30D90B}"/>
    <cellStyle name="Normal 3 34 11" xfId="31347" xr:uid="{2AC94D4B-6B2C-49DC-9096-5EBE7714D381}"/>
    <cellStyle name="Normal 3 34 12" xfId="31348" xr:uid="{C6BD444E-FCFC-4974-8E36-25B666CDEBF7}"/>
    <cellStyle name="Normal 3 34 13" xfId="31349" xr:uid="{2F7DD981-FBE5-4CB1-9D48-BD731C6B14BC}"/>
    <cellStyle name="Normal 3 34 14" xfId="31350" xr:uid="{74FC59CB-CEDC-4AA9-B2B6-502AB5BE571E}"/>
    <cellStyle name="Normal 3 34 15" xfId="31351" xr:uid="{D479E11C-7675-4476-90A8-650493690B94}"/>
    <cellStyle name="Normal 3 34 2" xfId="31352" xr:uid="{DDC3C8BF-2BB8-45B2-893F-F2E1481F6F23}"/>
    <cellStyle name="Normal 3 34 2 2" xfId="31353" xr:uid="{D5860490-727A-41AD-A5F0-7B97FE0A232B}"/>
    <cellStyle name="Normal 3 34 2 2 2" xfId="31354" xr:uid="{B4192D69-CAF8-475D-9418-6BBBA23C25CE}"/>
    <cellStyle name="Normal 3 34 2 2 3" xfId="31355" xr:uid="{52B5C715-A5B5-4341-82CD-D5C95E77E7FA}"/>
    <cellStyle name="Normal 3 34 2 2 4" xfId="31356" xr:uid="{74477956-3B12-4D95-A5E1-7FF17CFAF5C2}"/>
    <cellStyle name="Normal 3 34 2 2 5" xfId="31357" xr:uid="{9AD33CD6-D740-463C-8939-39E30EBAF5E4}"/>
    <cellStyle name="Normal 3 34 2 3" xfId="31358" xr:uid="{FB513696-479D-4F75-B717-2F6D1BBC9D3D}"/>
    <cellStyle name="Normal 3 34 2 4" xfId="31359" xr:uid="{A652E1A8-A07F-42CE-B994-ABD343B38536}"/>
    <cellStyle name="Normal 3 34 2 5" xfId="31360" xr:uid="{3CAA8489-A9EE-4103-80CA-9B555A17BB2E}"/>
    <cellStyle name="Normal 3 34 2 6" xfId="31361" xr:uid="{0D298BB8-E170-4375-B5A2-E8D5353D5E36}"/>
    <cellStyle name="Normal 3 34 2 7" xfId="31362" xr:uid="{FECD6421-145E-43A0-9F48-D054B3196A06}"/>
    <cellStyle name="Normal 3 34 2 8" xfId="31363" xr:uid="{474122D4-BC27-4EF8-BF06-603E799A27F8}"/>
    <cellStyle name="Normal 3 34 2 9" xfId="31364" xr:uid="{CCB8057A-36F0-4DA3-A3E4-D4D56ED81CEE}"/>
    <cellStyle name="Normal 3 34 2_Int on Cust Dep" xfId="31365" xr:uid="{A729A04B-73AC-44A4-9FFB-828F9C62D8D9}"/>
    <cellStyle name="Normal 3 34 3" xfId="31366" xr:uid="{8FCA283E-32DB-4AC2-B9B2-430D1CA5EF07}"/>
    <cellStyle name="Normal 3 34 3 2" xfId="31367" xr:uid="{7F4C1E8C-53EC-4D6D-A834-AB7DAD1AFC61}"/>
    <cellStyle name="Normal 3 34 3 2 2" xfId="31368" xr:uid="{BA0B4AD3-F529-4610-BF34-B8B236D4BECE}"/>
    <cellStyle name="Normal 3 34 3 2 3" xfId="31369" xr:uid="{2FBB0DE3-4CAC-4168-8AF7-09214F7DF750}"/>
    <cellStyle name="Normal 3 34 3 2 4" xfId="31370" xr:uid="{57B06BEB-29E9-47C2-A35F-D68624D04043}"/>
    <cellStyle name="Normal 3 34 3 2 5" xfId="31371" xr:uid="{9ADCF83F-B0C4-45C7-8A2C-56DF3A6089B2}"/>
    <cellStyle name="Normal 3 34 3 3" xfId="31372" xr:uid="{5F53493A-3D99-487B-AF50-C23D83EBAE55}"/>
    <cellStyle name="Normal 3 34 3 4" xfId="31373" xr:uid="{DCAC8879-7B39-47B5-BD42-2377981E629F}"/>
    <cellStyle name="Normal 3 34 3 5" xfId="31374" xr:uid="{496578A2-579A-4028-B8B4-A051FB1EBD85}"/>
    <cellStyle name="Normal 3 34 3 6" xfId="31375" xr:uid="{75E8FF34-ACDF-4B86-9E29-6395099DC01D}"/>
    <cellStyle name="Normal 3 34 3 7" xfId="31376" xr:uid="{AECD71A4-33A4-44C2-AB41-DC9A1EC44917}"/>
    <cellStyle name="Normal 3 34 3 8" xfId="31377" xr:uid="{000DC96E-1418-42AC-90CF-5D46B7B7FCCC}"/>
    <cellStyle name="Normal 3 34 3 9" xfId="31378" xr:uid="{AA0DB35C-35CC-4DB1-91C9-24FD51952E40}"/>
    <cellStyle name="Normal 3 34 3_Int on Cust Dep" xfId="31379" xr:uid="{853F9BBD-4557-469D-AAF5-80020E994308}"/>
    <cellStyle name="Normal 3 34 4" xfId="31380" xr:uid="{9DF6C728-3DD1-44F0-911B-490BBC199654}"/>
    <cellStyle name="Normal 3 34 4 2" xfId="31381" xr:uid="{37C4A4C6-B166-44AA-8841-E91CAB47AE42}"/>
    <cellStyle name="Normal 3 34 4 3" xfId="31382" xr:uid="{1D0C78F6-E173-42C5-8514-175597F15324}"/>
    <cellStyle name="Normal 3 34 4 4" xfId="31383" xr:uid="{021978AD-A1D9-4876-BDBC-D43E9297FE9C}"/>
    <cellStyle name="Normal 3 34 4 5" xfId="31384" xr:uid="{1C8B437C-17C0-487B-9BF3-29A78D4827A1}"/>
    <cellStyle name="Normal 3 34 5" xfId="31385" xr:uid="{D2C3B9A0-03B5-4E84-8641-6AF7763804FF}"/>
    <cellStyle name="Normal 3 34 5 2" xfId="31386" xr:uid="{A878DCC1-5FD7-4B93-8C91-F16B5E4829F0}"/>
    <cellStyle name="Normal 3 34 5 3" xfId="31387" xr:uid="{273C6E20-D74B-4121-B9AA-4829CD160119}"/>
    <cellStyle name="Normal 3 34 5 4" xfId="31388" xr:uid="{C83EA29E-13E2-4C70-B877-79637F55C706}"/>
    <cellStyle name="Normal 3 34 6" xfId="31389" xr:uid="{104A739C-A10E-411A-9E23-61A0086E38E2}"/>
    <cellStyle name="Normal 3 34 7" xfId="31390" xr:uid="{2E376A5F-88E3-48AC-8DB3-98F294C32769}"/>
    <cellStyle name="Normal 3 34 8" xfId="31391" xr:uid="{98283B10-7552-4B53-8B32-1800D86E7B2A}"/>
    <cellStyle name="Normal 3 34 9" xfId="31392" xr:uid="{D549B3E7-26D6-4B92-B63B-025BB71BB6AD}"/>
    <cellStyle name="Normal 3 34_INPUT Allocators" xfId="31393" xr:uid="{F805349D-D4C7-484A-9B04-58A2B76C938E}"/>
    <cellStyle name="Normal 3 35" xfId="31394" xr:uid="{B8467150-59E0-4520-91CA-D9FE52B9CEBB}"/>
    <cellStyle name="Normal 3 35 2" xfId="31395" xr:uid="{1E0F528D-0737-405B-A108-6B1B65C96B71}"/>
    <cellStyle name="Normal 3 35 2 10" xfId="31396" xr:uid="{5C84E022-9A9B-4A53-9843-E4EF80C18D08}"/>
    <cellStyle name="Normal 3 35 2 11" xfId="31397" xr:uid="{A986FC01-4848-4791-A4C0-C2555317D488}"/>
    <cellStyle name="Normal 3 35 2 12" xfId="31398" xr:uid="{9527869C-8243-4FC6-AE02-C929F1454B94}"/>
    <cellStyle name="Normal 3 35 2 13" xfId="31399" xr:uid="{59F24018-F143-48C8-9600-7A8F94666914}"/>
    <cellStyle name="Normal 3 35 2 14" xfId="31400" xr:uid="{A4A902AF-EFE9-491B-9C38-D27E2C1411B6}"/>
    <cellStyle name="Normal 3 35 2 15" xfId="31401" xr:uid="{18FED854-2E28-442B-BD65-5E69537A6D43}"/>
    <cellStyle name="Normal 3 35 2 2" xfId="31402" xr:uid="{1E3BAC56-51F7-4EC3-A16A-319695CECDB1}"/>
    <cellStyle name="Normal 3 35 2 2 2" xfId="31403" xr:uid="{7B1D83E4-2944-4B75-9697-89ADAC1C9543}"/>
    <cellStyle name="Normal 3 35 2 2 2 2" xfId="31404" xr:uid="{0FB3DF7A-2E0C-4380-A4A9-75E2DDB0F1CC}"/>
    <cellStyle name="Normal 3 35 2 2 2 3" xfId="31405" xr:uid="{A113F666-2E19-47DD-B978-FF02FF187C3A}"/>
    <cellStyle name="Normal 3 35 2 2 2 4" xfId="31406" xr:uid="{1F926731-5DA5-4A6C-9794-ED64999EA4C2}"/>
    <cellStyle name="Normal 3 35 2 2 2 5" xfId="31407" xr:uid="{F9613038-903E-47CD-8783-510694ECB785}"/>
    <cellStyle name="Normal 3 35 2 2 3" xfId="31408" xr:uid="{A67FAD05-E0A7-4906-BFF9-C710AF5F7608}"/>
    <cellStyle name="Normal 3 35 2 2 4" xfId="31409" xr:uid="{CDDFD373-4BFB-43DF-8825-DFD63BEA4610}"/>
    <cellStyle name="Normal 3 35 2 2 5" xfId="31410" xr:uid="{6F16A604-6BC6-4173-BB58-8489F01D862E}"/>
    <cellStyle name="Normal 3 35 2 2 6" xfId="31411" xr:uid="{15E8F68A-10CE-47F3-B904-922AD86199B6}"/>
    <cellStyle name="Normal 3 35 2 2 7" xfId="31412" xr:uid="{77B989B8-0AD5-42ED-964A-942CA608E93F}"/>
    <cellStyle name="Normal 3 35 2 2 8" xfId="31413" xr:uid="{37BA377C-6734-4184-BF60-820BCB1540FC}"/>
    <cellStyle name="Normal 3 35 2 2 9" xfId="31414" xr:uid="{311CEF49-63F1-4E98-A005-9A78AAAD52E2}"/>
    <cellStyle name="Normal 3 35 2 2_Int on Cust Dep" xfId="31415" xr:uid="{4D107117-FADE-4802-82BF-3ADF5FFA7F0E}"/>
    <cellStyle name="Normal 3 35 2 3" xfId="31416" xr:uid="{424D4831-CF55-4151-B15E-4F22B174CA5E}"/>
    <cellStyle name="Normal 3 35 2 3 2" xfId="31417" xr:uid="{FD1C4B83-1F5F-4DAF-9919-23718BB272C7}"/>
    <cellStyle name="Normal 3 35 2 3 2 2" xfId="31418" xr:uid="{35D2363F-D97D-48F1-A3D4-BB02E6891278}"/>
    <cellStyle name="Normal 3 35 2 3 2 3" xfId="31419" xr:uid="{5F0C5DB2-740C-4218-804B-EFB876DA33B0}"/>
    <cellStyle name="Normal 3 35 2 3 2 4" xfId="31420" xr:uid="{B8949A1E-F1D9-48B4-B1B5-7A303348774D}"/>
    <cellStyle name="Normal 3 35 2 3 2 5" xfId="31421" xr:uid="{B83158DE-13C0-41EE-B119-DA0B859F7EDB}"/>
    <cellStyle name="Normal 3 35 2 3 3" xfId="31422" xr:uid="{72E8BEDF-74B7-45F5-BFAF-0EDD4FBBEDD2}"/>
    <cellStyle name="Normal 3 35 2 3 4" xfId="31423" xr:uid="{1FD4504A-ECC8-4C80-A18B-1B06E0E6EBA7}"/>
    <cellStyle name="Normal 3 35 2 3 5" xfId="31424" xr:uid="{C0450D5A-D175-46C8-8FA1-8AF0AA8235E9}"/>
    <cellStyle name="Normal 3 35 2 3 6" xfId="31425" xr:uid="{ED4D989F-CA00-4253-8A7B-0F9B89299C6F}"/>
    <cellStyle name="Normal 3 35 2 3 7" xfId="31426" xr:uid="{05853246-FFD7-48FD-978D-C544A1CE2EC1}"/>
    <cellStyle name="Normal 3 35 2 3 8" xfId="31427" xr:uid="{EB88A34B-2C62-4EB5-8D97-EDD1C558CA32}"/>
    <cellStyle name="Normal 3 35 2 3 9" xfId="31428" xr:uid="{4271B4FD-9FD3-409F-8660-4649A99D3B27}"/>
    <cellStyle name="Normal 3 35 2 3_Int on Cust Dep" xfId="31429" xr:uid="{CF161EA5-72A2-4EAA-A2F6-172F01D6CBF1}"/>
    <cellStyle name="Normal 3 35 2 4" xfId="31430" xr:uid="{3335A711-8664-4CBD-AD75-F3CBFC2CC0F5}"/>
    <cellStyle name="Normal 3 35 2 4 2" xfId="31431" xr:uid="{1DD1709C-7166-4A25-A272-2BFF4B90214B}"/>
    <cellStyle name="Normal 3 35 2 4 3" xfId="31432" xr:uid="{A19782A7-D709-4F86-BBEB-81753702055C}"/>
    <cellStyle name="Normal 3 35 2 4 4" xfId="31433" xr:uid="{7AE876E9-C2BC-4D9D-B496-ECD3764D72A8}"/>
    <cellStyle name="Normal 3 35 2 4 5" xfId="31434" xr:uid="{0D1A0CC3-A2E2-446A-BED9-F11268D2D68E}"/>
    <cellStyle name="Normal 3 35 2 5" xfId="31435" xr:uid="{56A90549-B423-40E4-88BE-3EFC2E430F22}"/>
    <cellStyle name="Normal 3 35 2 5 2" xfId="31436" xr:uid="{BD01ADC1-7E34-493D-815D-BF9AB8C28A1C}"/>
    <cellStyle name="Normal 3 35 2 5 3" xfId="31437" xr:uid="{3B0B16F7-7A19-4193-B025-84C74730C007}"/>
    <cellStyle name="Normal 3 35 2 5 4" xfId="31438" xr:uid="{A91DB169-2485-48D0-AAF6-61C5643F9D9E}"/>
    <cellStyle name="Normal 3 35 2 6" xfId="31439" xr:uid="{65338D91-3523-49FB-B5E4-018138B783E6}"/>
    <cellStyle name="Normal 3 35 2 7" xfId="31440" xr:uid="{14AA5F93-A209-4355-AE6B-789F689878F2}"/>
    <cellStyle name="Normal 3 35 2 8" xfId="31441" xr:uid="{CC7A69C2-5BB4-4E46-B711-3CF1861D2C25}"/>
    <cellStyle name="Normal 3 35 2 9" xfId="31442" xr:uid="{0D53E124-9946-492C-AEC8-2398B801C9FA}"/>
    <cellStyle name="Normal 3 35 2_INPUT Allocators" xfId="31443" xr:uid="{0C37DB2B-279E-48CA-9B27-9C8B1D942E7B}"/>
    <cellStyle name="Normal 3 35_INPUT Allocators" xfId="31444" xr:uid="{D87DE591-824D-45FA-83F9-6454AA957589}"/>
    <cellStyle name="Normal 3 36" xfId="31445" xr:uid="{40419F83-2CC0-465F-8A87-1BF31DE55331}"/>
    <cellStyle name="Normal 3 36 10" xfId="31446" xr:uid="{00EF8464-0041-4BE3-82A2-77B3BB1494B9}"/>
    <cellStyle name="Normal 3 36 11" xfId="31447" xr:uid="{E7154316-32B8-4D62-B9BD-5C320670B0FC}"/>
    <cellStyle name="Normal 3 36 12" xfId="31448" xr:uid="{3FF54AB8-E2E9-416F-85A9-92692E4FAFD6}"/>
    <cellStyle name="Normal 3 36 13" xfId="31449" xr:uid="{22682421-4F56-4C99-A695-B678A48BC44C}"/>
    <cellStyle name="Normal 3 36 14" xfId="31450" xr:uid="{23515C9A-F294-4511-ADCA-4AD0BBC436D6}"/>
    <cellStyle name="Normal 3 36 15" xfId="31451" xr:uid="{2073DC33-0BEA-42A1-8CC6-3EFA9483227C}"/>
    <cellStyle name="Normal 3 36 2" xfId="31452" xr:uid="{D8BC8B8B-74A9-4CD5-8A42-8D38876BD01E}"/>
    <cellStyle name="Normal 3 36 2 2" xfId="31453" xr:uid="{357C380E-D779-4D12-9477-C8E0D38253BC}"/>
    <cellStyle name="Normal 3 36 2 2 2" xfId="31454" xr:uid="{8C45F806-41F6-4A72-ACF4-0DC3CB148F54}"/>
    <cellStyle name="Normal 3 36 2 2 3" xfId="31455" xr:uid="{799C31A3-6C6D-481A-8AA1-3C248A59A2DC}"/>
    <cellStyle name="Normal 3 36 2 2 4" xfId="31456" xr:uid="{BEF042A5-9092-4828-9132-D3A8CEC17886}"/>
    <cellStyle name="Normal 3 36 2 2 5" xfId="31457" xr:uid="{541A3592-8DB0-4D19-90B6-270F7502535B}"/>
    <cellStyle name="Normal 3 36 2 3" xfId="31458" xr:uid="{92C350EB-E1FB-4F96-8D60-0D4C4314BAAB}"/>
    <cellStyle name="Normal 3 36 2 4" xfId="31459" xr:uid="{1EC916F0-20FA-4449-B907-3F58A531E28D}"/>
    <cellStyle name="Normal 3 36 2 5" xfId="31460" xr:uid="{4B27FEB3-BA98-4A6D-B713-28546A125FC6}"/>
    <cellStyle name="Normal 3 36 2 6" xfId="31461" xr:uid="{751578BC-4F44-4964-936F-6EDB8D8D0A77}"/>
    <cellStyle name="Normal 3 36 2 7" xfId="31462" xr:uid="{D90F0A3D-ECBE-4C57-BA83-FA35ECA937ED}"/>
    <cellStyle name="Normal 3 36 2 8" xfId="31463" xr:uid="{C1A4B652-1338-448E-8B01-0339369C04A4}"/>
    <cellStyle name="Normal 3 36 2 9" xfId="31464" xr:uid="{6E9A77D0-EC81-4EE2-89E4-3DCAA85F602F}"/>
    <cellStyle name="Normal 3 36 2_Int on Cust Dep" xfId="31465" xr:uid="{5CAC9DBA-7B8C-407D-9D68-51F0A911AF6C}"/>
    <cellStyle name="Normal 3 36 3" xfId="31466" xr:uid="{09DFA59C-53FC-4EC9-A7F6-B9146F99B596}"/>
    <cellStyle name="Normal 3 36 3 2" xfId="31467" xr:uid="{EED22054-5FDB-484A-9E1A-6670B11DC2A0}"/>
    <cellStyle name="Normal 3 36 3 2 2" xfId="31468" xr:uid="{A7484353-6002-4ADF-9580-4AD2FCAF03A4}"/>
    <cellStyle name="Normal 3 36 3 2 3" xfId="31469" xr:uid="{9435CA62-B9FA-4B0B-A2A0-76CB876B767A}"/>
    <cellStyle name="Normal 3 36 3 2 4" xfId="31470" xr:uid="{DD6CC057-FFF2-418B-AFB6-68F2CFDBEA1C}"/>
    <cellStyle name="Normal 3 36 3 2 5" xfId="31471" xr:uid="{B7D98DCB-19AB-4EE6-96E9-2A22636E7468}"/>
    <cellStyle name="Normal 3 36 3 3" xfId="31472" xr:uid="{D8B0AABB-FBC1-4462-8349-FB557DDADCEC}"/>
    <cellStyle name="Normal 3 36 3 4" xfId="31473" xr:uid="{1CBE23DB-24A4-4CEA-8680-7A673300D990}"/>
    <cellStyle name="Normal 3 36 3 5" xfId="31474" xr:uid="{CC60DA48-9C6B-434D-9BFF-39B01C717EF3}"/>
    <cellStyle name="Normal 3 36 3 6" xfId="31475" xr:uid="{119D3F22-56DC-449E-A4BA-36E378944B1A}"/>
    <cellStyle name="Normal 3 36 3 7" xfId="31476" xr:uid="{2330D0E1-29C0-456B-A14C-A4FCCA15F5B2}"/>
    <cellStyle name="Normal 3 36 3 8" xfId="31477" xr:uid="{09953E2C-ED3B-465E-9D9C-77DC38FBE56D}"/>
    <cellStyle name="Normal 3 36 3 9" xfId="31478" xr:uid="{3217F7C2-A687-4B96-895A-CA9A246A6B5B}"/>
    <cellStyle name="Normal 3 36 3_Int on Cust Dep" xfId="31479" xr:uid="{382FA50F-A6F3-4683-87DB-48AFD798A0BA}"/>
    <cellStyle name="Normal 3 36 4" xfId="31480" xr:uid="{CFB97E2D-80E0-4710-A7D3-96CDF6A82059}"/>
    <cellStyle name="Normal 3 36 4 2" xfId="31481" xr:uid="{DBF0962C-119C-4E1C-9199-4AFB062BEB5E}"/>
    <cellStyle name="Normal 3 36 4 3" xfId="31482" xr:uid="{F27762BD-2446-42E9-9F1E-8DE355BDFF19}"/>
    <cellStyle name="Normal 3 36 4 4" xfId="31483" xr:uid="{BE31203D-F505-4D19-8C4B-10CD2268DC79}"/>
    <cellStyle name="Normal 3 36 4 5" xfId="31484" xr:uid="{980740AD-4ED2-46F4-BA68-66E0F90B60C2}"/>
    <cellStyle name="Normal 3 36 5" xfId="31485" xr:uid="{CF0BD81F-13E8-4BD3-85BA-E3E9BC9D39DC}"/>
    <cellStyle name="Normal 3 36 5 2" xfId="31486" xr:uid="{403F269B-9CE2-415F-BBEA-CA5FA9E3E3A1}"/>
    <cellStyle name="Normal 3 36 5 3" xfId="31487" xr:uid="{83BD78BF-6010-4738-BC70-E542FE747159}"/>
    <cellStyle name="Normal 3 36 5 4" xfId="31488" xr:uid="{F9E68A50-E60B-42C2-A269-D86A10312111}"/>
    <cellStyle name="Normal 3 36 6" xfId="31489" xr:uid="{27484919-EACD-4D33-8884-833745F7CD15}"/>
    <cellStyle name="Normal 3 36 7" xfId="31490" xr:uid="{C1B214D4-9CED-4B19-A06A-70FFFF6F9DE2}"/>
    <cellStyle name="Normal 3 36 8" xfId="31491" xr:uid="{08A04795-15E6-4329-BEE2-24DF3235B967}"/>
    <cellStyle name="Normal 3 36 9" xfId="31492" xr:uid="{E4CB51E6-7C41-4673-BC9B-46E9D16922C0}"/>
    <cellStyle name="Normal 3 36_INPUT Allocators" xfId="31493" xr:uid="{57FADFED-4922-49B6-92BD-BB6B3DEEC7D5}"/>
    <cellStyle name="Normal 3 37" xfId="31494" xr:uid="{5F4F4229-30F4-4D92-AC2B-FE38563AA61D}"/>
    <cellStyle name="Normal 3 38" xfId="31495" xr:uid="{F9885CD3-17BC-45FE-A278-2BAFA9677F4D}"/>
    <cellStyle name="Normal 3 39" xfId="31496" xr:uid="{C2D5538F-5A3E-4C5F-9684-620F859CE984}"/>
    <cellStyle name="Normal 3 4" xfId="31497" xr:uid="{41DD2544-8DF8-412C-AE54-270B15B0CEFD}"/>
    <cellStyle name="Normal 3 4 2" xfId="31498" xr:uid="{C8FB9F94-4AD3-4FCF-9D9E-8C44CD6C7930}"/>
    <cellStyle name="Normal 3 4 2 2" xfId="31499" xr:uid="{3AF958D7-99F6-4DBB-A270-EEAE2F798CF0}"/>
    <cellStyle name="Normal 3 4 2_INPUT Allocators" xfId="31500" xr:uid="{2A89C6C9-574C-4A5A-9C45-64595E2E010B}"/>
    <cellStyle name="Normal 3 4 3" xfId="31501" xr:uid="{B5A8ADAA-48F4-466A-A306-432580029463}"/>
    <cellStyle name="Normal 3 4 4" xfId="31502" xr:uid="{B3D26867-9E0E-49E7-96A6-956471CBF258}"/>
    <cellStyle name="Normal 3 4 5" xfId="31503" xr:uid="{DB7919E3-5B49-43D9-8D00-3190A77B028B}"/>
    <cellStyle name="Normal 3 4 6" xfId="31504" xr:uid="{83325EB4-F4B2-444C-AC6E-EE001C36537E}"/>
    <cellStyle name="Normal 3 4_INPUT Allocators" xfId="31505" xr:uid="{933BEA7F-508A-4211-802F-2C8E6634AEF9}"/>
    <cellStyle name="Normal 3 40" xfId="31506" xr:uid="{4B818B2E-0676-4767-ADFF-F720DD1F664E}"/>
    <cellStyle name="Normal 3 41" xfId="31507" xr:uid="{669BA858-2DB2-49D6-94C7-F498DEAA9014}"/>
    <cellStyle name="Normal 3 42" xfId="31508" xr:uid="{F7290481-8098-45DB-A5D2-E798C2ABFC7F}"/>
    <cellStyle name="Normal 3 43" xfId="31509" xr:uid="{32C8F323-C1AC-447D-8217-50B231C9D52B}"/>
    <cellStyle name="Normal 3 44" xfId="31510" xr:uid="{2494A15A-2E26-4B0E-9164-1663D8F87C36}"/>
    <cellStyle name="Normal 3 45" xfId="31511" xr:uid="{05012C3D-B629-41B1-8C0E-1669194216E0}"/>
    <cellStyle name="Normal 3 46" xfId="31512" xr:uid="{53F3905F-A2E3-45C2-8A93-A8524119DF19}"/>
    <cellStyle name="Normal 3 47" xfId="31513" xr:uid="{7F0F24D0-D00B-4379-9A63-C3796CE25F3A}"/>
    <cellStyle name="Normal 3 48" xfId="31514" xr:uid="{EEBB5BA9-2C51-445D-BC6C-35C786BE69D5}"/>
    <cellStyle name="Normal 3 49" xfId="31515" xr:uid="{C5818027-07F8-4326-829C-AB4C60ECEAB1}"/>
    <cellStyle name="Normal 3 5" xfId="31516" xr:uid="{D8F9E9A2-FCA1-4C57-AC88-1C59AE575D75}"/>
    <cellStyle name="Normal 3 5 2" xfId="31517" xr:uid="{A06077B5-7B4F-49A5-B0C4-C77B9ACECC48}"/>
    <cellStyle name="Normal 3 5 2 2" xfId="31518" xr:uid="{12D21420-936E-4D00-A7B7-63A67BB05055}"/>
    <cellStyle name="Normal 3 5 2_INPUT Allocators" xfId="31519" xr:uid="{EC62D4F4-43B2-435B-851F-86C7DEB2F8E1}"/>
    <cellStyle name="Normal 3 5 3" xfId="31520" xr:uid="{5B82725B-A034-4438-B1EC-62020D781473}"/>
    <cellStyle name="Normal 3 5 4" xfId="31521" xr:uid="{6526DDAC-2A49-4E4F-BE34-5C9794A31498}"/>
    <cellStyle name="Normal 3 5 5" xfId="31522" xr:uid="{FCE5A05E-53BD-4705-8D73-07171BF0D4E7}"/>
    <cellStyle name="Normal 3 5 6" xfId="31523" xr:uid="{BD20BBCB-D256-46DE-BFA7-4C3E3C77B0FB}"/>
    <cellStyle name="Normal 3 5_INPUT Allocators" xfId="31524" xr:uid="{668A897D-5F9C-400D-8E2B-465865AE59E0}"/>
    <cellStyle name="Normal 3 50" xfId="31525" xr:uid="{EE2C8C2F-0015-480D-9805-A81AC3C29D84}"/>
    <cellStyle name="Normal 3 51" xfId="31526" xr:uid="{8706B367-75E2-4FBE-A6A0-FB8231FBB449}"/>
    <cellStyle name="Normal 3 52" xfId="59" xr:uid="{92603527-D0A8-42E9-A5E6-6E6E0588C4F0}"/>
    <cellStyle name="Normal 3 6" xfId="31527" xr:uid="{7C5CFF5D-1370-472E-BA0E-973A286B19A6}"/>
    <cellStyle name="Normal 3 6 2" xfId="31528" xr:uid="{B80CEBA8-36DC-47A9-B71D-98741D387F7A}"/>
    <cellStyle name="Normal 3 6 2 2" xfId="31529" xr:uid="{B9DE4C20-BF84-4D88-9A3D-6956C7B2C96E}"/>
    <cellStyle name="Normal 3 6 2_INPUT Allocators" xfId="31530" xr:uid="{536E8D00-34B5-4F0E-8665-B5F0786A4954}"/>
    <cellStyle name="Normal 3 6 3" xfId="31531" xr:uid="{706EBFA1-80ED-4762-8908-AE3988755CC0}"/>
    <cellStyle name="Normal 3 6 4" xfId="31532" xr:uid="{0F623762-50BB-4AC2-99A9-63C02DB5C43F}"/>
    <cellStyle name="Normal 3 6_INPUT Allocators" xfId="31533" xr:uid="{1B54B573-2654-4CA4-A36D-EF252C6E3551}"/>
    <cellStyle name="Normal 3 7" xfId="31534" xr:uid="{6C6EAC71-5143-4742-810D-662FA1B72B7D}"/>
    <cellStyle name="Normal 3 7 2" xfId="31535" xr:uid="{B4F5CE57-48BF-4CC7-BB12-69327A2294C8}"/>
    <cellStyle name="Normal 3 7 2 2" xfId="31536" xr:uid="{D7E54BC6-3838-4953-9FB9-4D35C58CDC67}"/>
    <cellStyle name="Normal 3 7 2_INPUT Allocators" xfId="31537" xr:uid="{C0651A1D-8250-4F5C-BBFF-6C17DCFEF08E}"/>
    <cellStyle name="Normal 3 7 3" xfId="31538" xr:uid="{DF26B62C-3F34-4F63-9A75-28EE3B3CB8BB}"/>
    <cellStyle name="Normal 3 7 4" xfId="31539" xr:uid="{048BBC87-B4AE-4B3A-AB2F-7ED099D0E353}"/>
    <cellStyle name="Normal 3 7_INPUT Allocators" xfId="31540" xr:uid="{868774F4-272D-444C-9621-E3F425876B40}"/>
    <cellStyle name="Normal 3 8" xfId="31541" xr:uid="{88DD3F29-1FE8-4662-98E0-E5291185FAB9}"/>
    <cellStyle name="Normal 3 8 2" xfId="31542" xr:uid="{1F345621-31D4-4EE6-8699-4A181FE684F9}"/>
    <cellStyle name="Normal 3 8 2 2" xfId="31543" xr:uid="{3D1B910C-1367-421E-B340-9DF251238176}"/>
    <cellStyle name="Normal 3 8 2_INPUT Allocators" xfId="31544" xr:uid="{581264B0-B4D5-438B-8D08-A69A85453A3D}"/>
    <cellStyle name="Normal 3 8 3" xfId="31545" xr:uid="{827F8043-629F-4C19-8303-0C6C97E8066D}"/>
    <cellStyle name="Normal 3 8 4" xfId="31546" xr:uid="{FF8EEC6F-8DB0-4881-81AB-DF5746EE42F1}"/>
    <cellStyle name="Normal 3 8_INPUT Allocators" xfId="31547" xr:uid="{E8245E27-C929-431E-A7F5-EEE553F4BBE2}"/>
    <cellStyle name="Normal 3 9" xfId="31548" xr:uid="{C7E7C94F-4C93-4AF0-AC0F-E533FF85830D}"/>
    <cellStyle name="Normal 3 9 2" xfId="31549" xr:uid="{ABEBF3AA-60EC-4F22-A431-4F0923C73B6E}"/>
    <cellStyle name="Normal 3 9 2 2" xfId="31550" xr:uid="{2A92FD46-C18A-4B90-B6E7-E859E44F07D4}"/>
    <cellStyle name="Normal 3 9 2_INPUT Allocators" xfId="31551" xr:uid="{669317F5-BA3C-49A1-9255-A0F1B71B4CD9}"/>
    <cellStyle name="Normal 3 9 3" xfId="31552" xr:uid="{3B68986F-4678-4DBE-BAC9-736FB619D766}"/>
    <cellStyle name="Normal 3 9 4" xfId="31553" xr:uid="{E1E70438-C603-4C7F-8223-2CE6FA22B1BE}"/>
    <cellStyle name="Normal 3 9_INPUT Allocators" xfId="31554" xr:uid="{38AD65EB-641B-490E-980F-9EBDFD9DBA6C}"/>
    <cellStyle name="Normal 3_INPUT Allocators" xfId="31555" xr:uid="{8069E05C-8C70-4F82-BA4B-D9C787BCF6A8}"/>
    <cellStyle name="Normal 30" xfId="31556" xr:uid="{235DC8FD-C407-4396-9434-A4F8CAC76AAA}"/>
    <cellStyle name="Normal 30 10" xfId="31557" xr:uid="{57F9B2B6-BEBF-4B2E-9A0F-7C58A9941BAB}"/>
    <cellStyle name="Normal 30 10 2" xfId="31558" xr:uid="{F3B1515F-2FA1-4A20-BD40-32875F92BD30}"/>
    <cellStyle name="Normal 30 10 2 2" xfId="31559" xr:uid="{972A9043-F7FA-46D6-AA8C-87D10932C521}"/>
    <cellStyle name="Normal 30 10 2 3" xfId="31560" xr:uid="{297365BA-6275-45FA-81D9-308B933C145D}"/>
    <cellStyle name="Normal 30 10 2 4" xfId="31561" xr:uid="{1742AA9E-A94A-44B3-9EE2-0BA0821262A6}"/>
    <cellStyle name="Normal 30 10 2 5" xfId="31562" xr:uid="{49D2AED0-81CE-404F-A70B-6693C5AD4E42}"/>
    <cellStyle name="Normal 30 10 3" xfId="31563" xr:uid="{D0178925-51B3-41D1-900A-407CEC06ED38}"/>
    <cellStyle name="Normal 30 10 4" xfId="31564" xr:uid="{CF50B413-5088-4394-9896-8BD5FC260A20}"/>
    <cellStyle name="Normal 30 10 5" xfId="31565" xr:uid="{926A78D0-0F0C-44D4-ACB6-40AEDFBF8287}"/>
    <cellStyle name="Normal 30 10 6" xfId="31566" xr:uid="{5E36CECF-556D-4843-9794-4A95488429C7}"/>
    <cellStyle name="Normal 30 10 7" xfId="31567" xr:uid="{499A3662-3150-4A30-B309-490A86D43A4F}"/>
    <cellStyle name="Normal 30 10 8" xfId="31568" xr:uid="{68371A6D-9177-449B-9A75-1A99A037AFF8}"/>
    <cellStyle name="Normal 30 10 9" xfId="31569" xr:uid="{B30E45AA-84EE-48C9-B4DC-1A19C8202F29}"/>
    <cellStyle name="Normal 30 10_Int on Cust Dep" xfId="31570" xr:uid="{05A30AB2-835B-49CD-AD23-E904F0C48F78}"/>
    <cellStyle name="Normal 30 11" xfId="31571" xr:uid="{C64701F3-EEDF-455D-8A8D-F0C857EF6734}"/>
    <cellStyle name="Normal 30 11 2" xfId="31572" xr:uid="{B840F394-38D8-4AF1-BC43-DCC40D7677D4}"/>
    <cellStyle name="Normal 30 11 3" xfId="31573" xr:uid="{DBA55FC5-9089-41B7-8DBD-348E1ED0D925}"/>
    <cellStyle name="Normal 30 11 4" xfId="31574" xr:uid="{DBA7B3AD-386D-4925-804C-5E809D9F08EA}"/>
    <cellStyle name="Normal 30 11 5" xfId="31575" xr:uid="{C0060AE8-33B4-43D4-8F17-B17244CC2FB7}"/>
    <cellStyle name="Normal 30 12" xfId="31576" xr:uid="{A9D7B3D6-02B8-460D-A41D-A30CB25E578B}"/>
    <cellStyle name="Normal 30 12 2" xfId="31577" xr:uid="{1E89A15E-A0B7-4251-B832-AB72237CB282}"/>
    <cellStyle name="Normal 30 12 3" xfId="31578" xr:uid="{43A661E1-2AF2-46D7-9FC1-BA22427945D5}"/>
    <cellStyle name="Normal 30 12 4" xfId="31579" xr:uid="{9757E829-9251-424C-8A3A-D8C96BE35C27}"/>
    <cellStyle name="Normal 30 13" xfId="31580" xr:uid="{25AF7951-C7C8-47FF-9664-01010D45B6F3}"/>
    <cellStyle name="Normal 30 14" xfId="31581" xr:uid="{39DC25EB-9AC5-42F3-8C52-60152BCD394E}"/>
    <cellStyle name="Normal 30 15" xfId="31582" xr:uid="{F53F0F6D-61F2-47D1-8458-50C6F2D8094C}"/>
    <cellStyle name="Normal 30 16" xfId="31583" xr:uid="{7F8C62C4-1EB7-4195-BCF0-E6F1F3FB8441}"/>
    <cellStyle name="Normal 30 17" xfId="31584" xr:uid="{790D8E36-6FC5-4A30-A4DF-21D38ACA349A}"/>
    <cellStyle name="Normal 30 18" xfId="31585" xr:uid="{91D7AAA4-4467-487E-A261-249EF2A120A7}"/>
    <cellStyle name="Normal 30 19" xfId="31586" xr:uid="{9C42DFC8-F64A-4F3B-B31A-A3ED2488D210}"/>
    <cellStyle name="Normal 30 2" xfId="31587" xr:uid="{23736AD1-934F-411D-B967-79ECE28F224C}"/>
    <cellStyle name="Normal 30 2 2" xfId="31588" xr:uid="{7F08DA04-48F6-4F37-BFF3-6867AF79DECC}"/>
    <cellStyle name="Normal 30 2_INPUT Allocators" xfId="31589" xr:uid="{26D933F2-85FA-46AA-89E6-DFA559B19C31}"/>
    <cellStyle name="Normal 30 20" xfId="31590" xr:uid="{157942A8-BE42-4427-89D3-407557C7E91E}"/>
    <cellStyle name="Normal 30 21" xfId="31591" xr:uid="{74F95F57-BBAD-4BE6-BF92-4548D65AA1FB}"/>
    <cellStyle name="Normal 30 22" xfId="31592" xr:uid="{5294080C-2FDC-43B8-9F77-1AEB97DBDE53}"/>
    <cellStyle name="Normal 30 3" xfId="31593" xr:uid="{0089F551-E8E6-497C-9BB6-EACBA5FCC27C}"/>
    <cellStyle name="Normal 30 4" xfId="31594" xr:uid="{D584833C-0B8C-415B-B63C-6FBAB7CAD97D}"/>
    <cellStyle name="Normal 30 5" xfId="31595" xr:uid="{C17E0CED-23B7-42BA-9127-07ED2E5E3887}"/>
    <cellStyle name="Normal 30 6" xfId="31596" xr:uid="{219B927D-8102-44D7-95FE-772DBE418011}"/>
    <cellStyle name="Normal 30 6 2" xfId="31597" xr:uid="{0EFE43B1-8A53-4103-896D-931D2226F814}"/>
    <cellStyle name="Normal 30 6 2 2" xfId="31598" xr:uid="{BE7157CF-F506-456B-BA5F-AF1C461C65E6}"/>
    <cellStyle name="Normal 30 6 2 3" xfId="31599" xr:uid="{8254C07B-A3AD-4231-B58B-CCEDFEE5B007}"/>
    <cellStyle name="Normal 30 6 2 4" xfId="31600" xr:uid="{35F518F7-CBCE-48F9-9F23-C95C047D6128}"/>
    <cellStyle name="Normal 30 6 2 5" xfId="31601" xr:uid="{DBC5D681-3C9E-4A3A-8BEB-3BD78FB03F26}"/>
    <cellStyle name="Normal 30 6 3" xfId="31602" xr:uid="{BABC054F-1577-4615-9C44-DAF2583B573C}"/>
    <cellStyle name="Normal 30 6 4" xfId="31603" xr:uid="{591FE115-38EC-4970-B5EB-B0BD50D26501}"/>
    <cellStyle name="Normal 30 6 5" xfId="31604" xr:uid="{4A55EA4D-49B2-4005-8197-66F00E042026}"/>
    <cellStyle name="Normal 30 6 6" xfId="31605" xr:uid="{469FBF5B-9507-431F-A7FA-55B119088CF0}"/>
    <cellStyle name="Normal 30 6 7" xfId="31606" xr:uid="{8A7AC226-B1F9-485A-9703-A62A784B43F4}"/>
    <cellStyle name="Normal 30 6 8" xfId="31607" xr:uid="{807D2EC2-5CB4-4812-B018-ADF83CCB0252}"/>
    <cellStyle name="Normal 30 6 9" xfId="31608" xr:uid="{FBF8E6E7-DF42-4B0B-A1E2-8E49416AA595}"/>
    <cellStyle name="Normal 30 6_Int on Cust Dep" xfId="31609" xr:uid="{AE6E9FAE-65C3-428B-B964-A7FA71901600}"/>
    <cellStyle name="Normal 30 7" xfId="31610" xr:uid="{D97CC324-FD28-4208-B3B1-B3FA1B0BF56C}"/>
    <cellStyle name="Normal 30 7 2" xfId="31611" xr:uid="{6025C920-EB7E-42CD-A1A3-04970CF04A85}"/>
    <cellStyle name="Normal 30 7 2 2" xfId="31612" xr:uid="{4489785A-FCB7-47CF-BEE4-42CDEB204BE7}"/>
    <cellStyle name="Normal 30 7 2 3" xfId="31613" xr:uid="{A49D5B62-AAD3-418D-8E3E-D7B3D324C7FE}"/>
    <cellStyle name="Normal 30 7 2 4" xfId="31614" xr:uid="{3632F6BB-4C61-492B-9939-CC288411AEEE}"/>
    <cellStyle name="Normal 30 7 2 5" xfId="31615" xr:uid="{875BC323-5BF0-4A32-8D9C-592C186CF643}"/>
    <cellStyle name="Normal 30 7 3" xfId="31616" xr:uid="{089DAB19-5F33-4850-A26F-72FA006E4232}"/>
    <cellStyle name="Normal 30 7 4" xfId="31617" xr:uid="{C3DC506D-0E61-451D-9903-5F44A3FC2E90}"/>
    <cellStyle name="Normal 30 7 5" xfId="31618" xr:uid="{C1BF509C-2336-4775-AEBE-C1F5D917774B}"/>
    <cellStyle name="Normal 30 7 6" xfId="31619" xr:uid="{9A1F5D8B-B2AC-4B57-9BFC-0BE7204565FE}"/>
    <cellStyle name="Normal 30 7 7" xfId="31620" xr:uid="{79367096-7A69-4A93-ACC2-A81CFA24A73E}"/>
    <cellStyle name="Normal 30 7 8" xfId="31621" xr:uid="{A5B332C7-59EF-42EC-A008-719E20E8EE97}"/>
    <cellStyle name="Normal 30 7 9" xfId="31622" xr:uid="{5BDC4D1E-4431-444D-9F3F-7B38F242D25F}"/>
    <cellStyle name="Normal 30 7_Int on Cust Dep" xfId="31623" xr:uid="{AF9E1838-D355-4477-9752-1D4C30C256CF}"/>
    <cellStyle name="Normal 30 8" xfId="31624" xr:uid="{165322F3-4217-43CA-AB67-4D7D5A8EE3F3}"/>
    <cellStyle name="Normal 30 8 2" xfId="31625" xr:uid="{CAA3F3F4-D284-4EBA-B1D5-09E422869425}"/>
    <cellStyle name="Normal 30 8 2 2" xfId="31626" xr:uid="{FEF6CA7B-E7D7-4E3B-BD31-B7D45A91DF10}"/>
    <cellStyle name="Normal 30 8 2 3" xfId="31627" xr:uid="{5E974B57-C2E3-4DCB-B0B4-94D051883B9C}"/>
    <cellStyle name="Normal 30 8 2 4" xfId="31628" xr:uid="{0B8D3B49-0BC8-4D02-9330-96E7D82E68B2}"/>
    <cellStyle name="Normal 30 8 2 5" xfId="31629" xr:uid="{78AC9517-6B0D-4C49-A68E-CA999E21DBF6}"/>
    <cellStyle name="Normal 30 8 3" xfId="31630" xr:uid="{B1830483-9D3C-4831-8919-CE2349A988FD}"/>
    <cellStyle name="Normal 30 8 4" xfId="31631" xr:uid="{7E12379C-E3E0-4114-9FCD-6C95B2BEA659}"/>
    <cellStyle name="Normal 30 8 5" xfId="31632" xr:uid="{33309FBD-FCC8-4517-9F30-8A1122C50653}"/>
    <cellStyle name="Normal 30 8 6" xfId="31633" xr:uid="{F6A75885-2303-4378-BC0A-97671962A55B}"/>
    <cellStyle name="Normal 30 8 7" xfId="31634" xr:uid="{3FE57396-764A-4F32-9B38-832313CBF3AC}"/>
    <cellStyle name="Normal 30 8 8" xfId="31635" xr:uid="{E95AD625-3BF2-48B3-A1CD-2E87BA5BBD09}"/>
    <cellStyle name="Normal 30 8 9" xfId="31636" xr:uid="{49846CC4-D8B4-461B-A824-4F8BF22EF05A}"/>
    <cellStyle name="Normal 30 8_Int on Cust Dep" xfId="31637" xr:uid="{A1C3A203-5133-4B71-B47D-5F6A2FE30B33}"/>
    <cellStyle name="Normal 30 9" xfId="31638" xr:uid="{362D7B63-684F-4C08-B72B-A6B2C629E1FB}"/>
    <cellStyle name="Normal 30 9 2" xfId="31639" xr:uid="{FF4334D5-9B1B-4A23-B9EE-A2572BD92B90}"/>
    <cellStyle name="Normal 30 9 2 2" xfId="31640" xr:uid="{4CD28DFA-A442-453D-952D-37EF4DD33399}"/>
    <cellStyle name="Normal 30 9 2 3" xfId="31641" xr:uid="{EE89E2E8-D3BF-4363-98E6-668F2891CA81}"/>
    <cellStyle name="Normal 30 9 2 4" xfId="31642" xr:uid="{B9D01796-11D4-4EAF-BDBE-8FC7B1C06A64}"/>
    <cellStyle name="Normal 30 9 2 5" xfId="31643" xr:uid="{5C3E6C03-F6B6-453A-8F19-D3371FF262E1}"/>
    <cellStyle name="Normal 30 9 3" xfId="31644" xr:uid="{720388BC-65CC-41FE-8464-41CC4E37BDB7}"/>
    <cellStyle name="Normal 30 9 4" xfId="31645" xr:uid="{062E307C-D60A-45F3-A99F-4D27D051CD6A}"/>
    <cellStyle name="Normal 30 9 5" xfId="31646" xr:uid="{A8893B3F-FFD7-45BA-B4D1-2CF3DC3CD042}"/>
    <cellStyle name="Normal 30 9 6" xfId="31647" xr:uid="{AB32E327-ADB0-4857-8027-3CF93D7570F3}"/>
    <cellStyle name="Normal 30 9 7" xfId="31648" xr:uid="{33501D53-9AA1-46C8-B842-59FF39C5D84D}"/>
    <cellStyle name="Normal 30 9 8" xfId="31649" xr:uid="{88A101B8-47C1-47F1-AC84-55198C5F5B38}"/>
    <cellStyle name="Normal 30 9 9" xfId="31650" xr:uid="{057F71F1-E257-451F-A2A3-865B7793F072}"/>
    <cellStyle name="Normal 30 9_Int on Cust Dep" xfId="31651" xr:uid="{A197B782-D2BA-41E5-B7D9-B6152C8B012F}"/>
    <cellStyle name="Normal 30_INPUT Allocators" xfId="31652" xr:uid="{B8B00BE5-6565-4469-9117-397330F8AAD2}"/>
    <cellStyle name="Normal 31" xfId="31653" xr:uid="{8347228C-5A77-4FFE-92D3-55D2094E898C}"/>
    <cellStyle name="Normal 31 10" xfId="31654" xr:uid="{79CE40FF-DFE3-450B-BDCA-5BACD9908A7C}"/>
    <cellStyle name="Normal 31 11" xfId="31655" xr:uid="{ADF3783D-E029-4DF2-AE44-22768F9BE10F}"/>
    <cellStyle name="Normal 31 11 10" xfId="31656" xr:uid="{421DF00D-FC07-4498-B9C3-12F16555EAAC}"/>
    <cellStyle name="Normal 31 11 11" xfId="31657" xr:uid="{08A7AD2E-A193-4F82-ABAA-2D184E57B192}"/>
    <cellStyle name="Normal 31 11 12" xfId="31658" xr:uid="{E652DFAE-1CAC-40C1-BC30-7C0681EF4BFC}"/>
    <cellStyle name="Normal 31 11 13" xfId="31659" xr:uid="{12F58985-4572-493E-BF53-6E1400E2B6DB}"/>
    <cellStyle name="Normal 31 11 14" xfId="31660" xr:uid="{41E9B3EB-D819-40B2-89A2-7C69249FC44C}"/>
    <cellStyle name="Normal 31 11 2" xfId="31661" xr:uid="{7A5A5CA1-54A1-4A54-A2B9-D8B021421814}"/>
    <cellStyle name="Normal 31 11 3" xfId="31662" xr:uid="{77C2E1DB-6F02-4FCB-9C05-83DF89BE32DF}"/>
    <cellStyle name="Normal 31 11 3 2" xfId="31663" xr:uid="{4550F944-94CB-4E2E-9536-8F2299BF6110}"/>
    <cellStyle name="Normal 31 11 3 3" xfId="31664" xr:uid="{8FBC8565-2682-452E-A7AF-000A7110886B}"/>
    <cellStyle name="Normal 31 11 3 4" xfId="31665" xr:uid="{0D86DA99-D8E3-4772-8597-9DC338216216}"/>
    <cellStyle name="Normal 31 11 3 5" xfId="31666" xr:uid="{773BD2B2-4F7D-4FC2-A034-4503599FE48A}"/>
    <cellStyle name="Normal 31 11 4" xfId="31667" xr:uid="{79E30F5E-20D5-4F8B-84E0-D76BB4F2833D}"/>
    <cellStyle name="Normal 31 11 5" xfId="31668" xr:uid="{C625DDDD-45A1-44A2-8550-993742BA5524}"/>
    <cellStyle name="Normal 31 11 6" xfId="31669" xr:uid="{96346DA5-E540-4079-8504-434FDEF8307A}"/>
    <cellStyle name="Normal 31 11 7" xfId="31670" xr:uid="{A2C19BBE-147A-4C35-9D2E-BCDF3D92D159}"/>
    <cellStyle name="Normal 31 11 8" xfId="31671" xr:uid="{A2ECC32B-2F27-47BA-937E-86B8362DD4DA}"/>
    <cellStyle name="Normal 31 11 9" xfId="31672" xr:uid="{935CA67C-C757-445E-A802-8F653C0B69B2}"/>
    <cellStyle name="Normal 31 11_INPUT Allocators" xfId="31673" xr:uid="{6B52B039-6C77-411B-B31B-32F684307087}"/>
    <cellStyle name="Normal 31 12" xfId="31674" xr:uid="{6B99B2D6-C6F6-4148-9B3D-900B8718A72F}"/>
    <cellStyle name="Normal 31 12 10" xfId="31675" xr:uid="{9971D1DA-2B6F-4AC8-B19C-FBB890F8E59C}"/>
    <cellStyle name="Normal 31 12 11" xfId="31676" xr:uid="{4DC55FCA-2ABC-440A-8CAB-4C0EEAE76723}"/>
    <cellStyle name="Normal 31 12 12" xfId="31677" xr:uid="{DAF9E01E-EFA4-44B7-8031-01459B9CE13C}"/>
    <cellStyle name="Normal 31 12 13" xfId="31678" xr:uid="{36B09BB1-32C1-40D3-897C-6DADEE36A406}"/>
    <cellStyle name="Normal 31 12 14" xfId="31679" xr:uid="{A4893E1B-AE7A-4C4D-B5E0-98A6B299822A}"/>
    <cellStyle name="Normal 31 12 2" xfId="31680" xr:uid="{2E41E4AD-A654-46A6-8470-0DD08DF8D367}"/>
    <cellStyle name="Normal 31 12 3" xfId="31681" xr:uid="{9470BB63-10E2-4C5A-B23C-71C6F4D07B3F}"/>
    <cellStyle name="Normal 31 12 3 2" xfId="31682" xr:uid="{317211A4-D638-45E6-B325-C8CFC56F4C73}"/>
    <cellStyle name="Normal 31 12 3 3" xfId="31683" xr:uid="{0F27865F-BAF7-43FA-9C35-06C7CAB6E2F9}"/>
    <cellStyle name="Normal 31 12 3 4" xfId="31684" xr:uid="{FC1B9BD0-EF3E-4561-86A4-4C20A0C0946A}"/>
    <cellStyle name="Normal 31 12 3 5" xfId="31685" xr:uid="{C36D5698-967A-481A-B162-729D8997D3FA}"/>
    <cellStyle name="Normal 31 12 4" xfId="31686" xr:uid="{045D4929-F2CB-45DB-96C8-B81884A252B5}"/>
    <cellStyle name="Normal 31 12 5" xfId="31687" xr:uid="{22863ACA-FEAD-4077-B2E4-BD2FBA08966D}"/>
    <cellStyle name="Normal 31 12 6" xfId="31688" xr:uid="{FA97F7F9-ED7E-4AF7-A035-893A6AD268BF}"/>
    <cellStyle name="Normal 31 12 7" xfId="31689" xr:uid="{9312CA20-0F03-4B10-AD66-95091D8FFDB5}"/>
    <cellStyle name="Normal 31 12 8" xfId="31690" xr:uid="{E3BE7F04-D736-4BD7-90B5-E5B8B666A4CA}"/>
    <cellStyle name="Normal 31 12 9" xfId="31691" xr:uid="{F33C388F-480B-426B-AC42-DB3835048E7A}"/>
    <cellStyle name="Normal 31 12_INPUT Allocators" xfId="31692" xr:uid="{417DADEC-5E54-46EF-948C-F662DFF1A819}"/>
    <cellStyle name="Normal 31 13" xfId="31693" xr:uid="{5184E931-AE78-4AB7-8754-43138BC4B324}"/>
    <cellStyle name="Normal 31 13 2" xfId="31694" xr:uid="{0B2ABA78-E3E8-414D-8FA9-7E8026EBA245}"/>
    <cellStyle name="Normal 31 13 2 2" xfId="31695" xr:uid="{7374FF0E-833D-42B9-B204-1EC286745201}"/>
    <cellStyle name="Normal 31 13 2 3" xfId="31696" xr:uid="{AB4929F6-F9CC-4CD0-BBFC-867F4D09CD5D}"/>
    <cellStyle name="Normal 31 13 2 4" xfId="31697" xr:uid="{C99FD33D-42EA-4A24-8550-8D07D70AC783}"/>
    <cellStyle name="Normal 31 13 2 5" xfId="31698" xr:uid="{ADF1327B-4E1E-462E-AD1D-4707EF5E81AC}"/>
    <cellStyle name="Normal 31 13 3" xfId="31699" xr:uid="{2C5F4307-AFC4-4CA4-9C69-D71D04A63F2A}"/>
    <cellStyle name="Normal 31 13 4" xfId="31700" xr:uid="{E456B540-9183-4ECD-B39C-56D653313FF8}"/>
    <cellStyle name="Normal 31 13 5" xfId="31701" xr:uid="{61A78BC7-C876-4803-A3A7-163C9DBD6DE2}"/>
    <cellStyle name="Normal 31 13 6" xfId="31702" xr:uid="{1430C383-57DD-4F8D-A544-4F4648D14782}"/>
    <cellStyle name="Normal 31 13 7" xfId="31703" xr:uid="{4830F58D-37B3-4602-B583-A26188B2F05D}"/>
    <cellStyle name="Normal 31 13 8" xfId="31704" xr:uid="{83274F38-7BD2-42EE-93C5-998858CF6A4F}"/>
    <cellStyle name="Normal 31 13 9" xfId="31705" xr:uid="{F08BF241-A1F0-488A-8B1B-ED5423C51964}"/>
    <cellStyle name="Normal 31 13_Int on Cust Dep" xfId="31706" xr:uid="{9243B749-EB4B-43E7-BFA9-02B10D394942}"/>
    <cellStyle name="Normal 31 14" xfId="31707" xr:uid="{2A2C873B-58DA-4F0E-AC21-99ACAD5D1012}"/>
    <cellStyle name="Normal 31 14 2" xfId="31708" xr:uid="{C60A8A23-8440-4B86-AAC8-E34262D6FF54}"/>
    <cellStyle name="Normal 31 14 2 2" xfId="31709" xr:uid="{5B4952FE-A597-4350-B9EB-D279DA4D82D3}"/>
    <cellStyle name="Normal 31 14 2 3" xfId="31710" xr:uid="{20D5A6FF-66EC-4FB7-84FF-069C23888814}"/>
    <cellStyle name="Normal 31 14 2 4" xfId="31711" xr:uid="{2D10E21D-35C5-4837-9A88-579E6038D440}"/>
    <cellStyle name="Normal 31 14 2 5" xfId="31712" xr:uid="{776A4240-8B1E-4CEA-882C-6D77A8B5D5BE}"/>
    <cellStyle name="Normal 31 14 3" xfId="31713" xr:uid="{9D203A0A-74F3-4022-B713-FCF9560801F4}"/>
    <cellStyle name="Normal 31 14 4" xfId="31714" xr:uid="{8A5ECD0E-A166-4C2A-91D0-01A200F9A3EF}"/>
    <cellStyle name="Normal 31 14 5" xfId="31715" xr:uid="{61DCC305-DAF4-4778-8508-88FBDEA2A89E}"/>
    <cellStyle name="Normal 31 14 6" xfId="31716" xr:uid="{05CB008E-8CB2-4CD5-94ED-A4499EC60A84}"/>
    <cellStyle name="Normal 31 14 7" xfId="31717" xr:uid="{F1FA4D2E-1581-4949-BB0F-BED422224C39}"/>
    <cellStyle name="Normal 31 14 8" xfId="31718" xr:uid="{6C0BF9E6-783D-4975-ACF8-26E1B576C3FB}"/>
    <cellStyle name="Normal 31 14 9" xfId="31719" xr:uid="{27D7ECD0-467C-4ABA-8E01-3A966BE9A7FF}"/>
    <cellStyle name="Normal 31 14_Int on Cust Dep" xfId="31720" xr:uid="{63DC4FD0-73FA-4F58-8D6D-156D76BCBAE0}"/>
    <cellStyle name="Normal 31 15" xfId="31721" xr:uid="{963B92CB-DD43-4BBC-934A-4808824DA894}"/>
    <cellStyle name="Normal 31 15 2" xfId="31722" xr:uid="{5C345D26-A7EC-4AF4-8CB3-3A0FC9FF9F7C}"/>
    <cellStyle name="Normal 31 15 2 2" xfId="31723" xr:uid="{DB47DDEE-6239-428C-B20A-89AEA161E77B}"/>
    <cellStyle name="Normal 31 15 2 3" xfId="31724" xr:uid="{1DA07D3E-4564-4183-B9FA-7981FACDF1B3}"/>
    <cellStyle name="Normal 31 15 2 4" xfId="31725" xr:uid="{913075C5-71C3-4A69-A0F3-1961A5F1D33B}"/>
    <cellStyle name="Normal 31 15 2 5" xfId="31726" xr:uid="{F27BDCB4-6BF1-4CA3-BED3-F004C736BDA0}"/>
    <cellStyle name="Normal 31 15 3" xfId="31727" xr:uid="{91193D0A-1C5A-45CF-8645-250924FD4090}"/>
    <cellStyle name="Normal 31 15 4" xfId="31728" xr:uid="{32EF5DAA-3ABE-4687-962C-334AE010C9C7}"/>
    <cellStyle name="Normal 31 15 5" xfId="31729" xr:uid="{5496E1BC-F161-4B4E-8509-ABEB74E77006}"/>
    <cellStyle name="Normal 31 15 6" xfId="31730" xr:uid="{CB39CC80-F900-4DB5-8F07-B9778751802D}"/>
    <cellStyle name="Normal 31 15 7" xfId="31731" xr:uid="{7B1EB0E5-9E76-4755-A3F8-87DB1989B89F}"/>
    <cellStyle name="Normal 31 15 8" xfId="31732" xr:uid="{12F08889-8A9F-4356-9494-D3C4BFFE77D3}"/>
    <cellStyle name="Normal 31 15 9" xfId="31733" xr:uid="{9F5DABA5-0621-4F48-833C-F3F66B4B04A9}"/>
    <cellStyle name="Normal 31 15_Int on Cust Dep" xfId="31734" xr:uid="{92160DBD-5D3F-4941-9EC8-A5459FF52CCC}"/>
    <cellStyle name="Normal 31 16" xfId="31735" xr:uid="{A2C6ACC7-C677-47E9-9819-CC11FD9AE9D0}"/>
    <cellStyle name="Normal 31 16 2" xfId="31736" xr:uid="{D7DA52E2-443E-4B7B-97FE-10FC2B58B64E}"/>
    <cellStyle name="Normal 31 16 3" xfId="31737" xr:uid="{FB4D89BA-2293-42DF-9FB0-9E0C7FF105E9}"/>
    <cellStyle name="Normal 31 16 4" xfId="31738" xr:uid="{0326C6DD-2C8F-4688-A324-91765384AC1D}"/>
    <cellStyle name="Normal 31 16 5" xfId="31739" xr:uid="{8FDE502C-4429-4D33-8647-4552A366B0FD}"/>
    <cellStyle name="Normal 31 17" xfId="31740" xr:uid="{760E70A1-93D9-4D77-AC59-0F7E798CDA37}"/>
    <cellStyle name="Normal 31 17 2" xfId="31741" xr:uid="{DE887FB3-A46B-4898-93FD-447C502EB7AA}"/>
    <cellStyle name="Normal 31 17 3" xfId="31742" xr:uid="{C1F10DD7-22EF-4A65-AD7D-4ADB8FCC2F52}"/>
    <cellStyle name="Normal 31 17 4" xfId="31743" xr:uid="{667D4267-5586-4CE1-9C86-AC05E2909405}"/>
    <cellStyle name="Normal 31 18" xfId="31744" xr:uid="{61CF7A67-F7C2-4322-ABD8-C34EFF9A0AD7}"/>
    <cellStyle name="Normal 31 19" xfId="31745" xr:uid="{DF2F5F76-8FF8-4361-A068-78D4DF784406}"/>
    <cellStyle name="Normal 31 2" xfId="31746" xr:uid="{51B8E702-2997-415B-AC24-5D2BC99C2B4C}"/>
    <cellStyle name="Normal 31 2 2" xfId="31747" xr:uid="{8907390D-FE07-420E-84CC-55418481774D}"/>
    <cellStyle name="Normal 31 2 3" xfId="31748" xr:uid="{F608C369-B9A2-478F-92C3-1192C87D8900}"/>
    <cellStyle name="Normal 31 2 4" xfId="31749" xr:uid="{8331FD29-A5BE-480E-ABF8-86EBC6C8BCFD}"/>
    <cellStyle name="Normal 31 2_INPUT Allocators" xfId="31750" xr:uid="{E5BEA881-A4A4-4E28-8410-F341F59E974F}"/>
    <cellStyle name="Normal 31 20" xfId="31751" xr:uid="{9494037B-FF50-4926-A640-754C7BBC7BF3}"/>
    <cellStyle name="Normal 31 21" xfId="31752" xr:uid="{1FCAD7C6-5F46-42B9-BC6A-A816E04634F7}"/>
    <cellStyle name="Normal 31 22" xfId="31753" xr:uid="{A56F5402-3354-4CA9-93B3-B21CF7D140FA}"/>
    <cellStyle name="Normal 31 23" xfId="31754" xr:uid="{81F33C5D-5DC9-4C14-90BC-7B6AD62BF839}"/>
    <cellStyle name="Normal 31 24" xfId="31755" xr:uid="{B5F65B63-B7DE-402B-A3A9-BE4866177D37}"/>
    <cellStyle name="Normal 31 25" xfId="31756" xr:uid="{2A6B760C-BB0C-4760-8F4B-08D58BADD93B}"/>
    <cellStyle name="Normal 31 26" xfId="31757" xr:uid="{5E776AA3-F8DE-4BE0-90B3-58A9164D23B6}"/>
    <cellStyle name="Normal 31 27" xfId="31758" xr:uid="{37FABDE7-58CB-4BDF-BD3E-48387B16390A}"/>
    <cellStyle name="Normal 31 3" xfId="31759" xr:uid="{7A3A8CC6-A4DC-4E35-85ED-CF7107ABA907}"/>
    <cellStyle name="Normal 31 3 2" xfId="31760" xr:uid="{C196729C-DE6C-4290-83E5-2D62CA437288}"/>
    <cellStyle name="Normal 31 3 3" xfId="31761" xr:uid="{E5E1BB15-7D90-43CD-9605-D0A0DDCAA619}"/>
    <cellStyle name="Normal 31 3 4" xfId="31762" xr:uid="{1C5E8497-B1A2-4C38-B612-7D7A9F5FCEA4}"/>
    <cellStyle name="Normal 31 3_INPUT Allocators" xfId="31763" xr:uid="{4F81E904-E6F2-4B2E-8863-181707454CE7}"/>
    <cellStyle name="Normal 31 4" xfId="31764" xr:uid="{0BA8007B-03AB-4AE7-8E55-CC9585509B5C}"/>
    <cellStyle name="Normal 31 4 2" xfId="31765" xr:uid="{6DE03B1A-1DD3-448D-84AF-D824B4A44088}"/>
    <cellStyle name="Normal 31 4 3" xfId="31766" xr:uid="{EEA7162C-2BE9-4C41-B2A6-42AF44525AF5}"/>
    <cellStyle name="Normal 31 4 4" xfId="31767" xr:uid="{F748AB65-538B-411C-91D8-4E33FD9822B4}"/>
    <cellStyle name="Normal 31 4_INPUT Allocators" xfId="31768" xr:uid="{911FDE5E-5108-4ACE-AA94-3097BE7531C5}"/>
    <cellStyle name="Normal 31 5" xfId="31769" xr:uid="{A9EC3E0A-81B1-4095-947F-4D3C21210F98}"/>
    <cellStyle name="Normal 31 5 2" xfId="31770" xr:uid="{D4D434C4-C94C-4940-8408-3C71A1464F63}"/>
    <cellStyle name="Normal 31 5 3" xfId="31771" xr:uid="{9B349FA9-1957-4C79-8172-516134BE555D}"/>
    <cellStyle name="Normal 31 5 4" xfId="31772" xr:uid="{BBA23C77-A59E-4DAA-A60D-F45070D872B8}"/>
    <cellStyle name="Normal 31 5_INPUT Allocators" xfId="31773" xr:uid="{36B4D270-C4E2-4C9B-8781-F893D67DD145}"/>
    <cellStyle name="Normal 31 6" xfId="31774" xr:uid="{077F5F5D-7292-40D0-A205-C0AA07A0FB99}"/>
    <cellStyle name="Normal 31 6 2" xfId="31775" xr:uid="{890E6B0D-CA5B-48F1-A0D2-7FBD2182C4CF}"/>
    <cellStyle name="Normal 31 6 3" xfId="31776" xr:uid="{A37617FA-D758-4217-9575-AA1AB4CF3249}"/>
    <cellStyle name="Normal 31 6 4" xfId="31777" xr:uid="{0C9CBFCA-A361-412A-811D-79C88D81F9BD}"/>
    <cellStyle name="Normal 31 6_INPUT Allocators" xfId="31778" xr:uid="{331414D6-80D6-4035-A051-888FEC675923}"/>
    <cellStyle name="Normal 31 7" xfId="31779" xr:uid="{893016B6-844E-41EC-843D-FBE915AB4114}"/>
    <cellStyle name="Normal 31 8" xfId="31780" xr:uid="{A7A8A8B9-3C2D-46D0-A6CB-60EAD0CD9BAF}"/>
    <cellStyle name="Normal 31 9" xfId="31781" xr:uid="{78247893-75F3-40A4-A5E2-2146CAA20E1C}"/>
    <cellStyle name="Normal 31_INPUT Allocators" xfId="31782" xr:uid="{F1212E0E-4545-44B7-BB16-1B1657314FD5}"/>
    <cellStyle name="Normal 32" xfId="31783" xr:uid="{A90B0FA5-24B4-4B90-BE7B-752F8AC99F4D}"/>
    <cellStyle name="Normal 32 2" xfId="31784" xr:uid="{052C9D79-5A64-40EF-B394-BAFE0FA2E7F3}"/>
    <cellStyle name="Normal 32 3" xfId="31785" xr:uid="{BD4DF7C7-F1A6-4071-8F40-EF2FECA64976}"/>
    <cellStyle name="Normal 32_INPUT Allocators" xfId="31786" xr:uid="{F7E8E23C-24B3-4D99-A4B8-766692091050}"/>
    <cellStyle name="Normal 33" xfId="31787" xr:uid="{0AB1DDEF-6F2C-42E5-BE0C-1D7C1908E485}"/>
    <cellStyle name="Normal 33 2" xfId="31788" xr:uid="{9F976AFF-57F7-406F-AF02-F9095832D0C4}"/>
    <cellStyle name="Normal 33 2 2" xfId="31789" xr:uid="{525EDFF6-2A49-420C-91F9-8D5B53E60E2D}"/>
    <cellStyle name="Normal 33 2 2 2" xfId="31790" xr:uid="{BFA18A1F-72F6-44D3-BA0C-92904E3DC0A3}"/>
    <cellStyle name="Normal 33 2 2 2 10" xfId="31791" xr:uid="{14382562-655B-4118-B23E-D4CB20A9197B}"/>
    <cellStyle name="Normal 33 2 2 2 11" xfId="31792" xr:uid="{918C1414-5EBF-4864-9207-E97CFEE3F423}"/>
    <cellStyle name="Normal 33 2 2 2 12" xfId="31793" xr:uid="{3333C9C4-A5BF-4D73-AFF9-9EACFA229BBE}"/>
    <cellStyle name="Normal 33 2 2 2 13" xfId="31794" xr:uid="{A432ADA3-2294-4181-B706-ED54C3894D0D}"/>
    <cellStyle name="Normal 33 2 2 2 14" xfId="31795" xr:uid="{E2555C4F-B86C-4579-A94B-FBC235B27E11}"/>
    <cellStyle name="Normal 33 2 2 2 15" xfId="31796" xr:uid="{841FD1AE-BD07-4DCF-8549-60D4CCD523E3}"/>
    <cellStyle name="Normal 33 2 2 2 2" xfId="31797" xr:uid="{70892516-DAD6-4569-9F3C-5B1AA8F413C2}"/>
    <cellStyle name="Normal 33 2 2 2 2 2" xfId="31798" xr:uid="{99263E08-88B0-4B42-A749-DBCB79354A5C}"/>
    <cellStyle name="Normal 33 2 2 2 2 2 2" xfId="31799" xr:uid="{98C87631-36E6-4E63-83AD-C12563A40C2B}"/>
    <cellStyle name="Normal 33 2 2 2 2 2 3" xfId="31800" xr:uid="{71A15402-9EA9-429B-86A2-085BAAF1D374}"/>
    <cellStyle name="Normal 33 2 2 2 2 2 4" xfId="31801" xr:uid="{7EEB0814-47C5-4E7C-952F-AA9FE78A9674}"/>
    <cellStyle name="Normal 33 2 2 2 2 2 5" xfId="31802" xr:uid="{D247D2BF-1A0D-46FA-9F2E-D0DF875B8877}"/>
    <cellStyle name="Normal 33 2 2 2 2 3" xfId="31803" xr:uid="{750FF321-B230-4D5D-9BA9-5CA808660A96}"/>
    <cellStyle name="Normal 33 2 2 2 2 4" xfId="31804" xr:uid="{F5C3DDE7-FFF5-4AD8-9646-36E8083BEC86}"/>
    <cellStyle name="Normal 33 2 2 2 2 5" xfId="31805" xr:uid="{78CAD1FA-BB69-4B70-996E-26D1A3280FF9}"/>
    <cellStyle name="Normal 33 2 2 2 2 6" xfId="31806" xr:uid="{F6577217-61BD-4ABE-959C-818AB715E25F}"/>
    <cellStyle name="Normal 33 2 2 2 2 7" xfId="31807" xr:uid="{5B7269F2-A7DE-4229-BAF2-4160F314F17F}"/>
    <cellStyle name="Normal 33 2 2 2 2 8" xfId="31808" xr:uid="{BA95E8F1-FF09-4087-B8E4-CEC89D07E71A}"/>
    <cellStyle name="Normal 33 2 2 2 2 9" xfId="31809" xr:uid="{717AC3A3-EE39-4FDC-9E29-5FEE6341B83C}"/>
    <cellStyle name="Normal 33 2 2 2 2_Int on Cust Dep" xfId="31810" xr:uid="{3BD5493B-9D6D-4E4E-BBFA-5AC6EC901947}"/>
    <cellStyle name="Normal 33 2 2 2 3" xfId="31811" xr:uid="{3FA5B032-A3D8-45F0-AE29-82F29BF22953}"/>
    <cellStyle name="Normal 33 2 2 2 3 2" xfId="31812" xr:uid="{6D17A303-8FE5-4A10-8855-9A07FD713656}"/>
    <cellStyle name="Normal 33 2 2 2 3 2 2" xfId="31813" xr:uid="{2F210D33-A90C-4A1A-B622-D7891699A343}"/>
    <cellStyle name="Normal 33 2 2 2 3 2 3" xfId="31814" xr:uid="{B3A9F091-A3BB-42AA-932E-9C946838FCAF}"/>
    <cellStyle name="Normal 33 2 2 2 3 2 4" xfId="31815" xr:uid="{6090CC78-F10E-4B9E-8333-E39A71130DB1}"/>
    <cellStyle name="Normal 33 2 2 2 3 2 5" xfId="31816" xr:uid="{06698A32-8384-4756-8F6B-77E91B0803F4}"/>
    <cellStyle name="Normal 33 2 2 2 3 3" xfId="31817" xr:uid="{33FB8776-63DE-4AE7-9808-98E232A45D3A}"/>
    <cellStyle name="Normal 33 2 2 2 3 4" xfId="31818" xr:uid="{0BFE845C-36B2-4A2D-AAD2-58AAA3EA7553}"/>
    <cellStyle name="Normal 33 2 2 2 3 5" xfId="31819" xr:uid="{0020C7FF-C84B-43ED-8E01-BEDA21B41D9A}"/>
    <cellStyle name="Normal 33 2 2 2 3 6" xfId="31820" xr:uid="{433C35A0-137C-4551-83E9-4FCD7E0B9384}"/>
    <cellStyle name="Normal 33 2 2 2 3 7" xfId="31821" xr:uid="{7B4E0279-1984-4F67-8BA3-14592DB40A96}"/>
    <cellStyle name="Normal 33 2 2 2 3 8" xfId="31822" xr:uid="{6AE92608-FE72-414B-A960-7F124E49085A}"/>
    <cellStyle name="Normal 33 2 2 2 3 9" xfId="31823" xr:uid="{F630BE03-D0E7-40C5-A09F-3498345D9FC5}"/>
    <cellStyle name="Normal 33 2 2 2 3_Int on Cust Dep" xfId="31824" xr:uid="{93547741-77FF-4B00-BA7D-D366AADDDE55}"/>
    <cellStyle name="Normal 33 2 2 2 4" xfId="31825" xr:uid="{CE8954AE-A500-4ABD-8EFA-3384DBCE80E5}"/>
    <cellStyle name="Normal 33 2 2 2 4 2" xfId="31826" xr:uid="{8FD110E8-A621-4837-9217-C2FAD1C3C7CD}"/>
    <cellStyle name="Normal 33 2 2 2 4 3" xfId="31827" xr:uid="{7AC0D75E-A0AF-4D1D-994B-161627CA7B45}"/>
    <cellStyle name="Normal 33 2 2 2 4 4" xfId="31828" xr:uid="{6D4678F0-EED1-492C-A1D3-E29697DF4864}"/>
    <cellStyle name="Normal 33 2 2 2 4 5" xfId="31829" xr:uid="{7FE11454-A314-46DD-B287-1CB5B348872F}"/>
    <cellStyle name="Normal 33 2 2 2 5" xfId="31830" xr:uid="{A61E2960-12B2-47B6-A850-DFDA1D58099A}"/>
    <cellStyle name="Normal 33 2 2 2 5 2" xfId="31831" xr:uid="{5D905FE1-032F-4448-A80B-EAADDD7314E5}"/>
    <cellStyle name="Normal 33 2 2 2 5 3" xfId="31832" xr:uid="{5047D5C6-04C5-4084-B15D-3E869FAA3F7C}"/>
    <cellStyle name="Normal 33 2 2 2 5 4" xfId="31833" xr:uid="{8D605D69-1000-4C91-BE35-2585D4F820E9}"/>
    <cellStyle name="Normal 33 2 2 2 6" xfId="31834" xr:uid="{7110EC0F-EC19-4A57-82D3-D8EFDB978374}"/>
    <cellStyle name="Normal 33 2 2 2 7" xfId="31835" xr:uid="{D5B0F79E-0AEC-4834-9A43-6AD078160678}"/>
    <cellStyle name="Normal 33 2 2 2 8" xfId="31836" xr:uid="{A16D6B37-C154-4151-909E-FBAD773345AF}"/>
    <cellStyle name="Normal 33 2 2 2 9" xfId="31837" xr:uid="{ECA43A37-5508-4807-932E-DBBC8BEC7C64}"/>
    <cellStyle name="Normal 33 2 2 2_INPUT Allocators" xfId="31838" xr:uid="{1BB98F93-734A-4AF6-9346-2CEF6BD48E17}"/>
    <cellStyle name="Normal 33 2 2_INPUT Allocators" xfId="31839" xr:uid="{4643464E-6E1A-4DD1-8BF4-A7B5970B0AE2}"/>
    <cellStyle name="Normal 33 2 3" xfId="31840" xr:uid="{1B50B59E-7CF5-4B74-BE86-476C16DD9D85}"/>
    <cellStyle name="Normal 33 2 3 10" xfId="31841" xr:uid="{1C6EFA2B-2A57-4F80-B3CA-7514F700D830}"/>
    <cellStyle name="Normal 33 2 3 11" xfId="31842" xr:uid="{9F7105F9-87D8-4100-BCBB-51948045B1BC}"/>
    <cellStyle name="Normal 33 2 3 12" xfId="31843" xr:uid="{84967FC3-63A8-4543-AC87-8A1055E740F5}"/>
    <cellStyle name="Normal 33 2 3 13" xfId="31844" xr:uid="{B2D10707-4840-49A0-A9F0-B8C1D5C1BB27}"/>
    <cellStyle name="Normal 33 2 3 14" xfId="31845" xr:uid="{80846CBC-1C42-49AA-939B-6A5B4CAFADAA}"/>
    <cellStyle name="Normal 33 2 3 15" xfId="31846" xr:uid="{614B66A6-4344-46B6-A114-1C2F6C8D7825}"/>
    <cellStyle name="Normal 33 2 3 2" xfId="31847" xr:uid="{34CEAACB-1E5A-4ADA-891C-3EF7E8856D49}"/>
    <cellStyle name="Normal 33 2 3 2 2" xfId="31848" xr:uid="{94B34656-57E6-4784-9935-22CC81E5F04F}"/>
    <cellStyle name="Normal 33 2 3 2 2 2" xfId="31849" xr:uid="{9AC5F53A-111E-402A-8139-DF97561BCE10}"/>
    <cellStyle name="Normal 33 2 3 2 2 3" xfId="31850" xr:uid="{2C23F50F-184C-4BF6-99D6-5AC092FE6A23}"/>
    <cellStyle name="Normal 33 2 3 2 2 4" xfId="31851" xr:uid="{EA3DE6EE-1397-42E4-B46E-2B90D48781CE}"/>
    <cellStyle name="Normal 33 2 3 2 2 5" xfId="31852" xr:uid="{E47DC559-78FB-4FC6-8AF6-085DAD4F11F3}"/>
    <cellStyle name="Normal 33 2 3 2 3" xfId="31853" xr:uid="{8632C76C-B21B-40A9-85B7-51AAAC50A0AC}"/>
    <cellStyle name="Normal 33 2 3 2 4" xfId="31854" xr:uid="{0291DBD1-29B6-4FA7-86F8-1D545B0E4449}"/>
    <cellStyle name="Normal 33 2 3 2 5" xfId="31855" xr:uid="{6545E763-A14A-457C-9902-F2355FEE6A16}"/>
    <cellStyle name="Normal 33 2 3 2 6" xfId="31856" xr:uid="{B8B96A35-1A71-456C-B471-96DF72244775}"/>
    <cellStyle name="Normal 33 2 3 2 7" xfId="31857" xr:uid="{7981566B-5AB6-49E6-8813-9DEDBB8EC975}"/>
    <cellStyle name="Normal 33 2 3 2 8" xfId="31858" xr:uid="{F149BDBD-0076-490A-8DB5-A60D1DE141B8}"/>
    <cellStyle name="Normal 33 2 3 2 9" xfId="31859" xr:uid="{716A70BF-FB63-498E-AF0D-FD1A70FE8F8D}"/>
    <cellStyle name="Normal 33 2 3 2_Int on Cust Dep" xfId="31860" xr:uid="{E2FDDC43-E9D8-4D1C-8072-F6CF5CFBF5C6}"/>
    <cellStyle name="Normal 33 2 3 3" xfId="31861" xr:uid="{2ABCB513-CD74-4ED2-9392-2C70EA07B846}"/>
    <cellStyle name="Normal 33 2 3 3 2" xfId="31862" xr:uid="{0BEBB8DD-F66A-4DDE-B837-858E0096E3B6}"/>
    <cellStyle name="Normal 33 2 3 3 2 2" xfId="31863" xr:uid="{606C5434-4E51-4E90-95E6-A153DB21E7B9}"/>
    <cellStyle name="Normal 33 2 3 3 2 3" xfId="31864" xr:uid="{F45F2EC2-A5C3-474D-849C-E2A2F38DA4A0}"/>
    <cellStyle name="Normal 33 2 3 3 2 4" xfId="31865" xr:uid="{926CED38-2DE2-44D5-AB60-63ABFFF12270}"/>
    <cellStyle name="Normal 33 2 3 3 2 5" xfId="31866" xr:uid="{5A799B0E-A129-433E-86B5-7B4D2304C2CF}"/>
    <cellStyle name="Normal 33 2 3 3 3" xfId="31867" xr:uid="{63C5016D-C3F1-45E7-9FB0-3130D984E071}"/>
    <cellStyle name="Normal 33 2 3 3 4" xfId="31868" xr:uid="{33B334A2-A935-41AF-ABB3-8733DB887245}"/>
    <cellStyle name="Normal 33 2 3 3 5" xfId="31869" xr:uid="{C1203047-763A-48F6-A078-32AE3DFC77E1}"/>
    <cellStyle name="Normal 33 2 3 3 6" xfId="31870" xr:uid="{954AB6D1-AA5A-45DD-B03C-AB6F66277BC7}"/>
    <cellStyle name="Normal 33 2 3 3 7" xfId="31871" xr:uid="{2B581BF7-DC45-498F-B809-336A75EB05E8}"/>
    <cellStyle name="Normal 33 2 3 3 8" xfId="31872" xr:uid="{2F68E45C-57DD-4356-8E7A-88B4BAA038B1}"/>
    <cellStyle name="Normal 33 2 3 3 9" xfId="31873" xr:uid="{24152BCD-C4BE-4049-BAE1-D3125ECED7EF}"/>
    <cellStyle name="Normal 33 2 3 3_Int on Cust Dep" xfId="31874" xr:uid="{5748DB45-F0FD-43F2-B7B7-5AB599EF71D5}"/>
    <cellStyle name="Normal 33 2 3 4" xfId="31875" xr:uid="{31A57ECE-D728-4EA5-B945-DEEDA85673CF}"/>
    <cellStyle name="Normal 33 2 3 4 2" xfId="31876" xr:uid="{08AFAA46-39C6-4288-9C65-6846ABFFF7B4}"/>
    <cellStyle name="Normal 33 2 3 4 3" xfId="31877" xr:uid="{14A26DD9-5C1B-4EBF-871B-F7135924070E}"/>
    <cellStyle name="Normal 33 2 3 4 4" xfId="31878" xr:uid="{5FCA61BF-2F11-472F-B9B7-5AD2D72A9D37}"/>
    <cellStyle name="Normal 33 2 3 4 5" xfId="31879" xr:uid="{304719E2-270F-4210-B901-55E43618FFC6}"/>
    <cellStyle name="Normal 33 2 3 5" xfId="31880" xr:uid="{BDAAE4E5-4545-4D7C-88DA-AC097B05CF74}"/>
    <cellStyle name="Normal 33 2 3 5 2" xfId="31881" xr:uid="{39AEBC97-BCA2-4CED-9199-9A062F919867}"/>
    <cellStyle name="Normal 33 2 3 5 3" xfId="31882" xr:uid="{98854C18-546F-4FD0-A9F2-F903D1B12402}"/>
    <cellStyle name="Normal 33 2 3 5 4" xfId="31883" xr:uid="{85ABCC0D-74C6-4CF3-8197-316590194367}"/>
    <cellStyle name="Normal 33 2 3 6" xfId="31884" xr:uid="{7B4630BB-D2A7-4230-AEA1-61AF7A420A32}"/>
    <cellStyle name="Normal 33 2 3 7" xfId="31885" xr:uid="{980D9F25-70BC-41BD-A907-F8CA9129D9FA}"/>
    <cellStyle name="Normal 33 2 3 8" xfId="31886" xr:uid="{39E7B21E-F13F-424A-8EA4-33ECD750D806}"/>
    <cellStyle name="Normal 33 2 3 9" xfId="31887" xr:uid="{7D4D424A-7879-4369-B6D7-04CF1BEE8CAA}"/>
    <cellStyle name="Normal 33 2 3_INPUT Allocators" xfId="31888" xr:uid="{C400D55B-0654-45B8-AA6C-BA1CCB3304CE}"/>
    <cellStyle name="Normal 33 2 4" xfId="31889" xr:uid="{E48C1E82-BFA7-406C-9F08-32DBB139046A}"/>
    <cellStyle name="Normal 33 2 4 10" xfId="31890" xr:uid="{74953BB8-BE4A-4CF8-91D7-8F7E277DE487}"/>
    <cellStyle name="Normal 33 2 4 11" xfId="31891" xr:uid="{5A26392C-B8E9-4326-82FD-6033632B0C61}"/>
    <cellStyle name="Normal 33 2 4 12" xfId="31892" xr:uid="{6B470B5C-6398-466C-9511-E9CCE9D0CF59}"/>
    <cellStyle name="Normal 33 2 4 13" xfId="31893" xr:uid="{A46E845A-943A-40D0-87AA-E04951147A4E}"/>
    <cellStyle name="Normal 33 2 4 14" xfId="31894" xr:uid="{1AA818EB-F2BF-4B14-99FC-103BB07D78B8}"/>
    <cellStyle name="Normal 33 2 4 15" xfId="31895" xr:uid="{A1CF95C0-8893-428F-AD6D-599D73FFD55C}"/>
    <cellStyle name="Normal 33 2 4 2" xfId="31896" xr:uid="{F0704298-28C6-4D19-AFDE-F005EED76220}"/>
    <cellStyle name="Normal 33 2 4 2 2" xfId="31897" xr:uid="{BF453E7D-ADFE-4046-AD7C-192EC6F87B83}"/>
    <cellStyle name="Normal 33 2 4 2 2 2" xfId="31898" xr:uid="{1CD34F89-DF25-43C2-9F57-71E882294118}"/>
    <cellStyle name="Normal 33 2 4 2 2 3" xfId="31899" xr:uid="{7430DB68-5357-4EC9-800A-1EC43B4E1B4B}"/>
    <cellStyle name="Normal 33 2 4 2 2 4" xfId="31900" xr:uid="{327C0A50-F837-44D3-AFB4-CD0463561EF7}"/>
    <cellStyle name="Normal 33 2 4 2 2 5" xfId="31901" xr:uid="{1A21B69A-2B5F-4376-8169-1E57C1069356}"/>
    <cellStyle name="Normal 33 2 4 2 3" xfId="31902" xr:uid="{A676AFA0-6232-4D6A-B6DD-3F18DC871690}"/>
    <cellStyle name="Normal 33 2 4 2 4" xfId="31903" xr:uid="{81734276-A1AA-407E-8CAD-E98B09841E8B}"/>
    <cellStyle name="Normal 33 2 4 2 5" xfId="31904" xr:uid="{D9563C81-4A21-4992-A1BA-2424165E7AA6}"/>
    <cellStyle name="Normal 33 2 4 2 6" xfId="31905" xr:uid="{ED1F7347-28B4-4462-8988-3BE2B5F594D9}"/>
    <cellStyle name="Normal 33 2 4 2 7" xfId="31906" xr:uid="{0ABDF53E-D46D-4DF3-A55B-F15A76D39ECF}"/>
    <cellStyle name="Normal 33 2 4 2 8" xfId="31907" xr:uid="{843137A0-D40E-4D00-BC5E-314A25BD5381}"/>
    <cellStyle name="Normal 33 2 4 2 9" xfId="31908" xr:uid="{D304F79E-5A2D-4FA4-A9B5-8297C0C92D54}"/>
    <cellStyle name="Normal 33 2 4 2_Int on Cust Dep" xfId="31909" xr:uid="{40C45C99-8923-4E53-A564-5A5065F87EDC}"/>
    <cellStyle name="Normal 33 2 4 3" xfId="31910" xr:uid="{6B8D34AC-4067-4DED-A20B-B58FF04EFBCE}"/>
    <cellStyle name="Normal 33 2 4 3 2" xfId="31911" xr:uid="{A7DAAD14-E8DB-4B14-9B57-15DCC55A866B}"/>
    <cellStyle name="Normal 33 2 4 3 2 2" xfId="31912" xr:uid="{0E931AAF-93FE-46E0-B80D-263BB87F32A4}"/>
    <cellStyle name="Normal 33 2 4 3 2 3" xfId="31913" xr:uid="{CBA5728B-638E-4FEF-A111-46DEC1FF9736}"/>
    <cellStyle name="Normal 33 2 4 3 2 4" xfId="31914" xr:uid="{F9CA7DC6-3B6A-4C7B-8828-1BFFE0748650}"/>
    <cellStyle name="Normal 33 2 4 3 2 5" xfId="31915" xr:uid="{D58055D2-C606-45F1-A760-4141E74503E3}"/>
    <cellStyle name="Normal 33 2 4 3 3" xfId="31916" xr:uid="{ABF33C8B-7812-41C9-B758-49A3D7EF16DD}"/>
    <cellStyle name="Normal 33 2 4 3 4" xfId="31917" xr:uid="{9FCD1320-13CE-458A-A30C-09C1726B6B07}"/>
    <cellStyle name="Normal 33 2 4 3 5" xfId="31918" xr:uid="{05111D43-B043-494F-9424-29BE7B498575}"/>
    <cellStyle name="Normal 33 2 4 3 6" xfId="31919" xr:uid="{EE064609-B608-4017-9306-64A761366A52}"/>
    <cellStyle name="Normal 33 2 4 3 7" xfId="31920" xr:uid="{EA6D9DFC-A2E3-4B61-9B85-B2905C66705C}"/>
    <cellStyle name="Normal 33 2 4 3 8" xfId="31921" xr:uid="{2716C354-5556-4482-AD8D-5C877583D84A}"/>
    <cellStyle name="Normal 33 2 4 3 9" xfId="31922" xr:uid="{3F09E1F5-8ACF-4115-B9F6-3B0F9CBA26C6}"/>
    <cellStyle name="Normal 33 2 4 3_Int on Cust Dep" xfId="31923" xr:uid="{A9584AC6-6498-4D8C-971E-4783F981798A}"/>
    <cellStyle name="Normal 33 2 4 4" xfId="31924" xr:uid="{B39C2138-E3EA-465C-8C8C-5A6E1F6A91C7}"/>
    <cellStyle name="Normal 33 2 4 4 2" xfId="31925" xr:uid="{8E5FD46C-4FA9-4538-8102-9FDD5AC27096}"/>
    <cellStyle name="Normal 33 2 4 4 3" xfId="31926" xr:uid="{5EFD3FDC-9D6D-4C49-8A9E-6A3DD4D65A0D}"/>
    <cellStyle name="Normal 33 2 4 4 4" xfId="31927" xr:uid="{D6CED6BF-1C31-463A-911E-0225E2FF50FC}"/>
    <cellStyle name="Normal 33 2 4 4 5" xfId="31928" xr:uid="{CD8E8783-B5CB-441A-A0FD-B76BC02DDAC5}"/>
    <cellStyle name="Normal 33 2 4 5" xfId="31929" xr:uid="{B7B08476-6C6D-4F3D-864D-86FA1A7D2D6A}"/>
    <cellStyle name="Normal 33 2 4 5 2" xfId="31930" xr:uid="{2CAA39A5-74D6-4802-A492-05301DE0C197}"/>
    <cellStyle name="Normal 33 2 4 5 3" xfId="31931" xr:uid="{D5BA9465-79F9-4ECB-B87B-859FB4896536}"/>
    <cellStyle name="Normal 33 2 4 5 4" xfId="31932" xr:uid="{62564E01-1091-4710-A3DF-E99081C4C0F0}"/>
    <cellStyle name="Normal 33 2 4 6" xfId="31933" xr:uid="{C66D8944-3ADF-4D84-8066-173BC3BBA491}"/>
    <cellStyle name="Normal 33 2 4 7" xfId="31934" xr:uid="{6E0F24A9-2638-40AF-86D8-4A99FFF5A367}"/>
    <cellStyle name="Normal 33 2 4 8" xfId="31935" xr:uid="{870E0D6C-4D07-42E2-8819-96D321995723}"/>
    <cellStyle name="Normal 33 2 4 9" xfId="31936" xr:uid="{C407CB5C-43A9-48ED-B1C7-A9FC51FA6487}"/>
    <cellStyle name="Normal 33 2 4_INPUT Allocators" xfId="31937" xr:uid="{C1E22639-9760-43DC-8B25-B76421917BAD}"/>
    <cellStyle name="Normal 33 2 5" xfId="31938" xr:uid="{2633875D-6483-4875-83A4-173D23CAB88F}"/>
    <cellStyle name="Normal 33 2 5 10" xfId="31939" xr:uid="{B17212AB-E96C-498A-8846-923C1FA94420}"/>
    <cellStyle name="Normal 33 2 5 11" xfId="31940" xr:uid="{54126912-D3F4-41B7-B218-1779AAB7D6C4}"/>
    <cellStyle name="Normal 33 2 5 12" xfId="31941" xr:uid="{B624177D-574F-4420-BAC6-C44357FAA521}"/>
    <cellStyle name="Normal 33 2 5 13" xfId="31942" xr:uid="{3FAE383B-4ED4-4AAB-A9D6-C15894E9C95F}"/>
    <cellStyle name="Normal 33 2 5 2" xfId="31943" xr:uid="{28FE118D-5796-4759-BA0D-2A6A909BC51F}"/>
    <cellStyle name="Normal 33 2 5 2 2" xfId="31944" xr:uid="{A4EC53BC-4E4B-4910-933B-B32D6217A2C5}"/>
    <cellStyle name="Normal 33 2 5 2 3" xfId="31945" xr:uid="{9C0E2A85-4EDB-4E59-9709-FE632E55C08D}"/>
    <cellStyle name="Normal 33 2 5 2 4" xfId="31946" xr:uid="{323A4259-AAEF-4480-9982-E4033E1BBF52}"/>
    <cellStyle name="Normal 33 2 5 2 5" xfId="31947" xr:uid="{8B773F96-71A1-4028-9148-F7D9968E9E90}"/>
    <cellStyle name="Normal 33 2 5 3" xfId="31948" xr:uid="{89DE3BB5-4AF6-488E-BDC4-E00089F81363}"/>
    <cellStyle name="Normal 33 2 5 3 2" xfId="31949" xr:uid="{857F4DE5-A0F8-407D-9A5F-5BED12EE3F5B}"/>
    <cellStyle name="Normal 33 2 5 3 3" xfId="31950" xr:uid="{259FE751-0596-47B1-9A7A-F6B9D52344F8}"/>
    <cellStyle name="Normal 33 2 5 3 4" xfId="31951" xr:uid="{2166F01B-C2B9-426E-9120-D6E08A4386DC}"/>
    <cellStyle name="Normal 33 2 5 4" xfId="31952" xr:uid="{FAA52C4B-533C-44C8-BD73-45C19D495D31}"/>
    <cellStyle name="Normal 33 2 5 5" xfId="31953" xr:uid="{97375852-E823-46B6-813C-41C31EB9E9A2}"/>
    <cellStyle name="Normal 33 2 5 6" xfId="31954" xr:uid="{69484840-2772-4228-BF90-BBC047C96549}"/>
    <cellStyle name="Normal 33 2 5 7" xfId="31955" xr:uid="{8BE973CA-00F8-4F29-9876-E757739B5F43}"/>
    <cellStyle name="Normal 33 2 5 8" xfId="31956" xr:uid="{D57F2E65-6361-4884-A494-62CA25836D12}"/>
    <cellStyle name="Normal 33 2 5 9" xfId="31957" xr:uid="{DC1ACE49-0D17-435F-9C11-82E6E2D53520}"/>
    <cellStyle name="Normal 33 2 5_Int on Cust Dep" xfId="31958" xr:uid="{343B96AD-59E9-4815-9369-A26B61829677}"/>
    <cellStyle name="Normal 33 2 6" xfId="31959" xr:uid="{C1E676CF-13E3-48A4-A45A-661CF225D090}"/>
    <cellStyle name="Normal 33 2 6 10" xfId="31960" xr:uid="{2C2F629B-1DD0-4662-8A55-BA1990EA98F9}"/>
    <cellStyle name="Normal 33 2 6 11" xfId="31961" xr:uid="{794061C0-5544-478C-8364-42E5BEF366A3}"/>
    <cellStyle name="Normal 33 2 6 12" xfId="31962" xr:uid="{F4E35D52-254E-48B5-8A8C-E1EFA2800189}"/>
    <cellStyle name="Normal 33 2 6 13" xfId="31963" xr:uid="{F1B90DEC-5077-4229-B013-27C617DBBA13}"/>
    <cellStyle name="Normal 33 2 6 2" xfId="31964" xr:uid="{4A161DA6-3FC7-4191-AD6B-7971AB7368B4}"/>
    <cellStyle name="Normal 33 2 6 2 2" xfId="31965" xr:uid="{2B4A2E72-32A1-4CD4-BDAF-5444AC87940A}"/>
    <cellStyle name="Normal 33 2 6 2 3" xfId="31966" xr:uid="{605A8D2D-2AA1-4C4D-BEFA-84FFDAD5FE70}"/>
    <cellStyle name="Normal 33 2 6 2 4" xfId="31967" xr:uid="{9F67602D-CF94-471F-999D-305CF0D9DE42}"/>
    <cellStyle name="Normal 33 2 6 2 5" xfId="31968" xr:uid="{636B3BF0-3CB3-40DE-9CDC-8AC0DC648309}"/>
    <cellStyle name="Normal 33 2 6 3" xfId="31969" xr:uid="{91B8FB54-51E4-4F2C-B8EB-4D7802A98645}"/>
    <cellStyle name="Normal 33 2 6 3 2" xfId="31970" xr:uid="{6264DEB2-8E31-4404-A7A6-096386CABF9D}"/>
    <cellStyle name="Normal 33 2 6 3 3" xfId="31971" xr:uid="{1B13874B-83D0-42C7-91E9-B7496DB42BAD}"/>
    <cellStyle name="Normal 33 2 6 3 4" xfId="31972" xr:uid="{D9D19469-F581-4C85-A2A7-7ECC25EC9576}"/>
    <cellStyle name="Normal 33 2 6 4" xfId="31973" xr:uid="{16729274-56EE-4F25-AA51-7256F2C8E858}"/>
    <cellStyle name="Normal 33 2 6 5" xfId="31974" xr:uid="{B95E333C-AB11-4A2C-8AED-63642F1496B8}"/>
    <cellStyle name="Normal 33 2 6 6" xfId="31975" xr:uid="{80F7F8CC-9378-4B77-B9D9-49F2E33A01E3}"/>
    <cellStyle name="Normal 33 2 6 7" xfId="31976" xr:uid="{8C798129-B94D-42D0-80A0-404BA65212DE}"/>
    <cellStyle name="Normal 33 2 6 8" xfId="31977" xr:uid="{C24201C3-2A56-4B30-8635-8BAB6D17AA64}"/>
    <cellStyle name="Normal 33 2 6 9" xfId="31978" xr:uid="{32443902-BB44-4D54-9F62-82E4F7CD4A26}"/>
    <cellStyle name="Normal 33 2 6_Int on Cust Dep" xfId="31979" xr:uid="{E347C8E7-2A76-40B1-92EB-DF90D2535374}"/>
    <cellStyle name="Normal 33 2_INPUT Allocators" xfId="31980" xr:uid="{0ADBA816-2B28-4B15-B455-525119C9C22F}"/>
    <cellStyle name="Normal 33 3" xfId="31981" xr:uid="{EC8EBA43-C6EA-4CEB-8DFE-1E8124DD4219}"/>
    <cellStyle name="Normal 33 3 2" xfId="31982" xr:uid="{F8E0366B-B470-4699-90AB-2A2F94587DD4}"/>
    <cellStyle name="Normal 33 3 2 2" xfId="31983" xr:uid="{F96A0B45-35AD-46EF-A3D0-D5BF785E1CCE}"/>
    <cellStyle name="Normal 33 3 2 2 10" xfId="31984" xr:uid="{7CCAF7C9-BB9A-477C-AE1E-802B5364DCE1}"/>
    <cellStyle name="Normal 33 3 2 2 11" xfId="31985" xr:uid="{F2CCBD35-6564-4C22-B389-7B6CDE0AC163}"/>
    <cellStyle name="Normal 33 3 2 2 12" xfId="31986" xr:uid="{8B53F29B-BBA0-4B6A-8E7D-BBEA7E4191C8}"/>
    <cellStyle name="Normal 33 3 2 2 13" xfId="31987" xr:uid="{87EE8580-0EF3-41FE-AE1A-7B85CE30B82F}"/>
    <cellStyle name="Normal 33 3 2 2 14" xfId="31988" xr:uid="{C621CA56-3856-4EE3-9F06-9F7B52A0FD6F}"/>
    <cellStyle name="Normal 33 3 2 2 15" xfId="31989" xr:uid="{F947198B-91C4-4514-868D-9A7F1CA9E1A1}"/>
    <cellStyle name="Normal 33 3 2 2 2" xfId="31990" xr:uid="{99910FED-0B7D-43EF-B627-DE5393C5F2DF}"/>
    <cellStyle name="Normal 33 3 2 2 2 2" xfId="31991" xr:uid="{CB156702-4E20-412F-9683-166F83389C77}"/>
    <cellStyle name="Normal 33 3 2 2 2 2 2" xfId="31992" xr:uid="{009D4D9F-3D0A-4815-B4FC-4BF5705A1D60}"/>
    <cellStyle name="Normal 33 3 2 2 2 2 3" xfId="31993" xr:uid="{68BF3D9A-D773-4851-8713-838D37C10F9C}"/>
    <cellStyle name="Normal 33 3 2 2 2 2 4" xfId="31994" xr:uid="{C530C196-7CCE-4B3E-A397-D9D0D7B5DBF5}"/>
    <cellStyle name="Normal 33 3 2 2 2 2 5" xfId="31995" xr:uid="{6E1FA5EF-B3BE-45EA-946B-0F12F18FA529}"/>
    <cellStyle name="Normal 33 3 2 2 2 3" xfId="31996" xr:uid="{BFB3A432-BD69-47F2-AA35-46F708A6EDFA}"/>
    <cellStyle name="Normal 33 3 2 2 2 4" xfId="31997" xr:uid="{64FF977A-2E10-4184-A427-92826640DB5E}"/>
    <cellStyle name="Normal 33 3 2 2 2 5" xfId="31998" xr:uid="{B51A15EB-19B6-4E58-B7C8-D6FFB49E1CD0}"/>
    <cellStyle name="Normal 33 3 2 2 2 6" xfId="31999" xr:uid="{C437082F-D736-470F-AE7C-360778BF063B}"/>
    <cellStyle name="Normal 33 3 2 2 2 7" xfId="32000" xr:uid="{E331B7B5-E915-470B-942A-F83E9A93962A}"/>
    <cellStyle name="Normal 33 3 2 2 2 8" xfId="32001" xr:uid="{373C169E-E63C-41CB-A577-B38AE7E95746}"/>
    <cellStyle name="Normal 33 3 2 2 2 9" xfId="32002" xr:uid="{20DA1D34-2F88-4222-A4C0-B9F236FE7C4B}"/>
    <cellStyle name="Normal 33 3 2 2 2_Int on Cust Dep" xfId="32003" xr:uid="{5E29FA21-26E7-4EE1-8535-902040AB3759}"/>
    <cellStyle name="Normal 33 3 2 2 3" xfId="32004" xr:uid="{3EBFF210-6727-44BC-ADE9-34D90A9331FA}"/>
    <cellStyle name="Normal 33 3 2 2 3 2" xfId="32005" xr:uid="{0BE85F9A-29AB-4D70-9028-81E190E6CDB4}"/>
    <cellStyle name="Normal 33 3 2 2 3 2 2" xfId="32006" xr:uid="{30AAD0A7-8DB8-4618-BE8E-74911509CD0C}"/>
    <cellStyle name="Normal 33 3 2 2 3 2 3" xfId="32007" xr:uid="{AD6E6798-6A2E-4CF2-A1AB-630C1F1025FA}"/>
    <cellStyle name="Normal 33 3 2 2 3 2 4" xfId="32008" xr:uid="{D55478F1-0DF5-4A7D-9476-D2C75081B21D}"/>
    <cellStyle name="Normal 33 3 2 2 3 2 5" xfId="32009" xr:uid="{DC842C8D-A4C0-4D9E-B7E0-3033DF430A62}"/>
    <cellStyle name="Normal 33 3 2 2 3 3" xfId="32010" xr:uid="{50C8F08A-95EC-4734-9F90-751C3BC0A881}"/>
    <cellStyle name="Normal 33 3 2 2 3 4" xfId="32011" xr:uid="{424B119B-4C81-40AD-8106-F791EA00FA45}"/>
    <cellStyle name="Normal 33 3 2 2 3 5" xfId="32012" xr:uid="{D1F805DE-3DF5-4ED9-B585-6E6985A97566}"/>
    <cellStyle name="Normal 33 3 2 2 3 6" xfId="32013" xr:uid="{60FA10A4-039E-4EAC-91A7-807E7A055925}"/>
    <cellStyle name="Normal 33 3 2 2 3 7" xfId="32014" xr:uid="{1C9BBE52-254E-4247-881A-168B7CCFD8F2}"/>
    <cellStyle name="Normal 33 3 2 2 3 8" xfId="32015" xr:uid="{58BD7F76-606C-4835-921C-BDDE6FDAAB9B}"/>
    <cellStyle name="Normal 33 3 2 2 3 9" xfId="32016" xr:uid="{3D3B61FF-B1CE-4CA5-93AD-E782BE80E189}"/>
    <cellStyle name="Normal 33 3 2 2 3_Int on Cust Dep" xfId="32017" xr:uid="{E6A0D678-3A1D-4553-99FD-D8A4BDC4256D}"/>
    <cellStyle name="Normal 33 3 2 2 4" xfId="32018" xr:uid="{B7D95E87-2836-48F6-927F-5EB95C4A69F3}"/>
    <cellStyle name="Normal 33 3 2 2 4 2" xfId="32019" xr:uid="{6723D6BB-D0E5-4F56-8557-A2DE67230075}"/>
    <cellStyle name="Normal 33 3 2 2 4 3" xfId="32020" xr:uid="{B3C71ADA-8C24-4DF8-A5E3-FB7BA506341F}"/>
    <cellStyle name="Normal 33 3 2 2 4 4" xfId="32021" xr:uid="{7B8BC8ED-EDED-4252-9143-7F53DEBF62F2}"/>
    <cellStyle name="Normal 33 3 2 2 4 5" xfId="32022" xr:uid="{FEBACABD-0B83-4729-8DDF-83C95160EF1C}"/>
    <cellStyle name="Normal 33 3 2 2 5" xfId="32023" xr:uid="{EE64148D-E7FA-4B70-B168-6F06BF415A38}"/>
    <cellStyle name="Normal 33 3 2 2 5 2" xfId="32024" xr:uid="{4C4800C6-0AA1-481D-80F3-94077CC03579}"/>
    <cellStyle name="Normal 33 3 2 2 5 3" xfId="32025" xr:uid="{74B07E8D-E1AC-40BE-99CD-53A1E1402D9F}"/>
    <cellStyle name="Normal 33 3 2 2 5 4" xfId="32026" xr:uid="{B0159FE0-6399-4832-B2BE-23C0D49D7E47}"/>
    <cellStyle name="Normal 33 3 2 2 6" xfId="32027" xr:uid="{B38AF31C-893E-4AA2-98B0-8E572DAD8FDE}"/>
    <cellStyle name="Normal 33 3 2 2 7" xfId="32028" xr:uid="{FC705478-3DB5-42F9-A073-62D4EBD02C43}"/>
    <cellStyle name="Normal 33 3 2 2 8" xfId="32029" xr:uid="{E29B7D3E-223B-43A0-98B1-8C6863CBDD57}"/>
    <cellStyle name="Normal 33 3 2 2 9" xfId="32030" xr:uid="{BCC97D72-5C72-4185-A277-5C3B92116099}"/>
    <cellStyle name="Normal 33 3 2 2_INPUT Allocators" xfId="32031" xr:uid="{1C16BD8D-6026-4DD1-A431-A04C60E552B8}"/>
    <cellStyle name="Normal 33 3 2_INPUT Allocators" xfId="32032" xr:uid="{4D53B28E-0957-46A0-8320-1F2BF910A1B3}"/>
    <cellStyle name="Normal 33 3 3" xfId="32033" xr:uid="{2C786201-149C-4EE8-8D65-3CD44A671E5C}"/>
    <cellStyle name="Normal 33 3 3 10" xfId="32034" xr:uid="{400E5A02-A5DE-466A-AFDD-902A94D8EDA0}"/>
    <cellStyle name="Normal 33 3 3 11" xfId="32035" xr:uid="{0F751077-F2E8-415D-90A6-ABEC3AD3F1EB}"/>
    <cellStyle name="Normal 33 3 3 12" xfId="32036" xr:uid="{6B30267B-22E4-42E4-9AF7-533EF582987B}"/>
    <cellStyle name="Normal 33 3 3 13" xfId="32037" xr:uid="{B77086E3-85DF-4C4D-9D4F-3FEC6479E9F9}"/>
    <cellStyle name="Normal 33 3 3 14" xfId="32038" xr:uid="{1F2FDDF4-A9C3-421A-A7F9-2ED8922AF06B}"/>
    <cellStyle name="Normal 33 3 3 15" xfId="32039" xr:uid="{F80D5735-D9C3-47FF-8C7D-EF65ECE3C444}"/>
    <cellStyle name="Normal 33 3 3 2" xfId="32040" xr:uid="{8F7D7553-855A-457B-AB57-4BBE3BA663C3}"/>
    <cellStyle name="Normal 33 3 3 2 2" xfId="32041" xr:uid="{7837EFD7-B675-4721-8AF0-FB6C9A41927B}"/>
    <cellStyle name="Normal 33 3 3 2 2 2" xfId="32042" xr:uid="{26384C90-9F65-4EBF-9FA8-789FC95B5B47}"/>
    <cellStyle name="Normal 33 3 3 2 2 3" xfId="32043" xr:uid="{D5A2BB95-57A1-451C-A3A0-A1E35F453682}"/>
    <cellStyle name="Normal 33 3 3 2 2 4" xfId="32044" xr:uid="{CB7E4091-F4E3-40CC-910A-F39EAC493CC9}"/>
    <cellStyle name="Normal 33 3 3 2 2 5" xfId="32045" xr:uid="{3FD9C219-2C90-4A83-9274-3D177BBB8E42}"/>
    <cellStyle name="Normal 33 3 3 2 3" xfId="32046" xr:uid="{874669C1-7270-4D75-9297-FB055261CFCF}"/>
    <cellStyle name="Normal 33 3 3 2 4" xfId="32047" xr:uid="{D019F19A-3C08-43E7-B719-CED5970BDABA}"/>
    <cellStyle name="Normal 33 3 3 2 5" xfId="32048" xr:uid="{431A3A83-BA70-48D8-9A2F-E036FB0645BB}"/>
    <cellStyle name="Normal 33 3 3 2 6" xfId="32049" xr:uid="{1343141E-99BE-490D-8A69-62D6862A78CD}"/>
    <cellStyle name="Normal 33 3 3 2 7" xfId="32050" xr:uid="{2D587A2D-91A6-454E-9E29-CB4B6B23EA61}"/>
    <cellStyle name="Normal 33 3 3 2 8" xfId="32051" xr:uid="{47AD8F50-873B-41E5-99D5-909DB2D98FAF}"/>
    <cellStyle name="Normal 33 3 3 2 9" xfId="32052" xr:uid="{A9DCB313-AD5F-4D57-96EF-6D0E3F89A0B5}"/>
    <cellStyle name="Normal 33 3 3 2_Int on Cust Dep" xfId="32053" xr:uid="{E9910007-2F2E-4685-8ED8-1F5846C9CE8B}"/>
    <cellStyle name="Normal 33 3 3 3" xfId="32054" xr:uid="{0CD33D51-8FC4-4253-B2C0-05CABF5684A8}"/>
    <cellStyle name="Normal 33 3 3 3 2" xfId="32055" xr:uid="{C50C6600-13C4-4EE8-8A85-7AC1CC3F6147}"/>
    <cellStyle name="Normal 33 3 3 3 2 2" xfId="32056" xr:uid="{A205190E-DC09-45D3-8758-2051C4304306}"/>
    <cellStyle name="Normal 33 3 3 3 2 3" xfId="32057" xr:uid="{CBA5EF55-4906-42E0-8E83-3BE795ED9EEF}"/>
    <cellStyle name="Normal 33 3 3 3 2 4" xfId="32058" xr:uid="{17614BCF-891D-46FF-86DE-DA5230202EA1}"/>
    <cellStyle name="Normal 33 3 3 3 2 5" xfId="32059" xr:uid="{1489F97D-76B4-4896-88B1-EB58870FA7C9}"/>
    <cellStyle name="Normal 33 3 3 3 3" xfId="32060" xr:uid="{62880250-8A14-4964-8672-4FBDE821A5A4}"/>
    <cellStyle name="Normal 33 3 3 3 4" xfId="32061" xr:uid="{C30B8AD0-97F1-4B40-BECB-3229C0051C01}"/>
    <cellStyle name="Normal 33 3 3 3 5" xfId="32062" xr:uid="{1B797738-CE13-47A2-B5A9-7F848499D8FC}"/>
    <cellStyle name="Normal 33 3 3 3 6" xfId="32063" xr:uid="{817DD2F8-09CC-4867-A93D-8EB83A08DD5D}"/>
    <cellStyle name="Normal 33 3 3 3 7" xfId="32064" xr:uid="{D12CD939-F1D7-4AD1-B2F0-3A10305693E0}"/>
    <cellStyle name="Normal 33 3 3 3 8" xfId="32065" xr:uid="{EDF51E68-36E8-4782-96DF-A9C887213056}"/>
    <cellStyle name="Normal 33 3 3 3 9" xfId="32066" xr:uid="{0945354A-AE7F-458A-861B-5F8A1ECC6404}"/>
    <cellStyle name="Normal 33 3 3 3_Int on Cust Dep" xfId="32067" xr:uid="{C813CF09-0139-48FB-A90E-AC017F897A16}"/>
    <cellStyle name="Normal 33 3 3 4" xfId="32068" xr:uid="{6F0DCE8B-AED9-442E-9F10-E7BF20FC700D}"/>
    <cellStyle name="Normal 33 3 3 4 2" xfId="32069" xr:uid="{BC420D8A-B1D6-4BF7-89FA-827D0BBC35BF}"/>
    <cellStyle name="Normal 33 3 3 4 3" xfId="32070" xr:uid="{364BFC52-7773-483D-9EEF-1310AB15CC81}"/>
    <cellStyle name="Normal 33 3 3 4 4" xfId="32071" xr:uid="{3357AD92-9205-4FF6-9FA7-232D1A77C138}"/>
    <cellStyle name="Normal 33 3 3 4 5" xfId="32072" xr:uid="{E205B433-09AD-4F66-8D7F-27EEE9A07394}"/>
    <cellStyle name="Normal 33 3 3 5" xfId="32073" xr:uid="{21E53B48-19F0-4973-A198-14970A238D6E}"/>
    <cellStyle name="Normal 33 3 3 5 2" xfId="32074" xr:uid="{D7BCE599-D09C-4C13-A574-DA5BD43EA5C6}"/>
    <cellStyle name="Normal 33 3 3 5 3" xfId="32075" xr:uid="{A46CFA4E-C759-44AE-9D45-F8A7B71DAB95}"/>
    <cellStyle name="Normal 33 3 3 5 4" xfId="32076" xr:uid="{FDD3F4A3-F773-40ED-8781-63E4BF1672E3}"/>
    <cellStyle name="Normal 33 3 3 6" xfId="32077" xr:uid="{F5672C56-5300-446A-9406-207E066A8D71}"/>
    <cellStyle name="Normal 33 3 3 7" xfId="32078" xr:uid="{36BE9DB3-C516-4992-841F-0556F0100980}"/>
    <cellStyle name="Normal 33 3 3 8" xfId="32079" xr:uid="{B066D725-99B1-45A3-B94B-96F420EB8071}"/>
    <cellStyle name="Normal 33 3 3 9" xfId="32080" xr:uid="{3152390D-BF2F-4F74-B168-FD6D9831F5AB}"/>
    <cellStyle name="Normal 33 3 3_INPUT Allocators" xfId="32081" xr:uid="{8E931D2D-E0A8-4C6A-8E84-BBC743FB8E36}"/>
    <cellStyle name="Normal 33 3 4" xfId="32082" xr:uid="{CA377AAC-6514-4061-AE2F-65BAD3C31027}"/>
    <cellStyle name="Normal 33 3 4 10" xfId="32083" xr:uid="{8C2A250C-3E51-4881-9869-837164F54632}"/>
    <cellStyle name="Normal 33 3 4 11" xfId="32084" xr:uid="{46F30D88-569E-4395-A705-97B872454E88}"/>
    <cellStyle name="Normal 33 3 4 12" xfId="32085" xr:uid="{ED468DAD-C759-4EF3-9ECE-34FE40ECD466}"/>
    <cellStyle name="Normal 33 3 4 13" xfId="32086" xr:uid="{38C49EBF-31E0-4C41-83E3-F446763E6C5F}"/>
    <cellStyle name="Normal 33 3 4 14" xfId="32087" xr:uid="{1D517FFC-6625-4C46-BC8A-B9DAB16F3BA7}"/>
    <cellStyle name="Normal 33 3 4 15" xfId="32088" xr:uid="{4CF131C5-C57A-4BA5-9EE5-2DAC87730386}"/>
    <cellStyle name="Normal 33 3 4 2" xfId="32089" xr:uid="{BAC81BB9-80EB-470D-A52A-5223C804688D}"/>
    <cellStyle name="Normal 33 3 4 2 2" xfId="32090" xr:uid="{26D39A53-0474-46E2-BAD8-B2F38C1FD668}"/>
    <cellStyle name="Normal 33 3 4 2 2 2" xfId="32091" xr:uid="{5DDFB0C9-2EAD-4990-BE8E-522CE8954EBA}"/>
    <cellStyle name="Normal 33 3 4 2 2 3" xfId="32092" xr:uid="{7EFF6DE8-AAD4-46BE-AFE4-638484478581}"/>
    <cellStyle name="Normal 33 3 4 2 2 4" xfId="32093" xr:uid="{5C960EF2-0B83-42E8-B6FA-38A75C5EE41D}"/>
    <cellStyle name="Normal 33 3 4 2 2 5" xfId="32094" xr:uid="{E458E407-769A-4E75-AD76-C6F769BCAA9C}"/>
    <cellStyle name="Normal 33 3 4 2 3" xfId="32095" xr:uid="{CA1A4013-9270-4363-AFC7-422BD8191758}"/>
    <cellStyle name="Normal 33 3 4 2 4" xfId="32096" xr:uid="{BA8EBCC0-02E6-4475-9A5E-42862B51D98F}"/>
    <cellStyle name="Normal 33 3 4 2 5" xfId="32097" xr:uid="{214BA931-D6E3-49E7-B16B-EB80614B95D3}"/>
    <cellStyle name="Normal 33 3 4 2 6" xfId="32098" xr:uid="{8283C8BE-9381-498A-BB47-B45A7DF60827}"/>
    <cellStyle name="Normal 33 3 4 2 7" xfId="32099" xr:uid="{8967B1DD-E98A-4756-A711-70363AE8AF01}"/>
    <cellStyle name="Normal 33 3 4 2 8" xfId="32100" xr:uid="{1BFDCB9B-64BE-4D9A-9AAE-8EB6DB6652BC}"/>
    <cellStyle name="Normal 33 3 4 2 9" xfId="32101" xr:uid="{7058CD3F-4B1C-48F3-A080-079BB5BC3463}"/>
    <cellStyle name="Normal 33 3 4 2_Int on Cust Dep" xfId="32102" xr:uid="{2F569436-18BE-433D-807B-1C431C99D783}"/>
    <cellStyle name="Normal 33 3 4 3" xfId="32103" xr:uid="{4E0D8771-0F27-4B45-BF77-C49C8E02EF34}"/>
    <cellStyle name="Normal 33 3 4 3 2" xfId="32104" xr:uid="{6ED07824-3830-4117-95F8-ABE94052474A}"/>
    <cellStyle name="Normal 33 3 4 3 2 2" xfId="32105" xr:uid="{F8F6EAB9-D482-4B3B-A995-EC7022AABE72}"/>
    <cellStyle name="Normal 33 3 4 3 2 3" xfId="32106" xr:uid="{ABBE8D3E-FA98-4888-BD85-910694800ACF}"/>
    <cellStyle name="Normal 33 3 4 3 2 4" xfId="32107" xr:uid="{8F5EAD4D-15E6-4991-B4D3-7D7BD84C9CC4}"/>
    <cellStyle name="Normal 33 3 4 3 2 5" xfId="32108" xr:uid="{88DE93A0-8B73-4665-B7E3-FACE75E828A5}"/>
    <cellStyle name="Normal 33 3 4 3 3" xfId="32109" xr:uid="{897BC2FD-AB65-4DB1-BDC3-F8509D03CE2F}"/>
    <cellStyle name="Normal 33 3 4 3 4" xfId="32110" xr:uid="{4EB9D004-4245-4803-83F7-F93724F883A9}"/>
    <cellStyle name="Normal 33 3 4 3 5" xfId="32111" xr:uid="{71BAA207-F698-40EC-80BC-24094B8F44C0}"/>
    <cellStyle name="Normal 33 3 4 3 6" xfId="32112" xr:uid="{FD975EC4-1894-4869-ABED-8568CA45F3B8}"/>
    <cellStyle name="Normal 33 3 4 3 7" xfId="32113" xr:uid="{86F7067E-E7CE-40EA-B4D7-EDC7A89329B2}"/>
    <cellStyle name="Normal 33 3 4 3 8" xfId="32114" xr:uid="{A24DEE69-A479-4D1C-849E-1C2EE19B9C92}"/>
    <cellStyle name="Normal 33 3 4 3 9" xfId="32115" xr:uid="{D000AF38-8035-467F-9F21-59468BEFD5FD}"/>
    <cellStyle name="Normal 33 3 4 3_Int on Cust Dep" xfId="32116" xr:uid="{FB8D4308-4113-4A88-8799-1293446A1D34}"/>
    <cellStyle name="Normal 33 3 4 4" xfId="32117" xr:uid="{02D6731E-EE70-4D27-8EE3-48BDCB5A1201}"/>
    <cellStyle name="Normal 33 3 4 4 2" xfId="32118" xr:uid="{D5D80821-FA63-490B-85E4-978B3B6481EA}"/>
    <cellStyle name="Normal 33 3 4 4 3" xfId="32119" xr:uid="{8EA68D59-F36A-4C4B-B508-299588D7740A}"/>
    <cellStyle name="Normal 33 3 4 4 4" xfId="32120" xr:uid="{AAD1C1A2-4777-4457-8F39-76FA309619C2}"/>
    <cellStyle name="Normal 33 3 4 4 5" xfId="32121" xr:uid="{E722C589-9CBA-4DAF-8EC7-EA7F963596E0}"/>
    <cellStyle name="Normal 33 3 4 5" xfId="32122" xr:uid="{C68CA048-BE79-4F71-B902-41EDDB230575}"/>
    <cellStyle name="Normal 33 3 4 5 2" xfId="32123" xr:uid="{C789A1E4-4748-47DB-81E6-83F15CFD93E9}"/>
    <cellStyle name="Normal 33 3 4 5 3" xfId="32124" xr:uid="{35BE4BAD-B3DC-42E1-A551-2F7956A7D194}"/>
    <cellStyle name="Normal 33 3 4 5 4" xfId="32125" xr:uid="{A0031816-C998-488D-BE7F-F24EFB1317FE}"/>
    <cellStyle name="Normal 33 3 4 6" xfId="32126" xr:uid="{0CCCEA49-EF70-4FDC-A67B-ED3E941135B9}"/>
    <cellStyle name="Normal 33 3 4 7" xfId="32127" xr:uid="{B690878A-3BE6-4D7D-A98E-B32ABE1893F4}"/>
    <cellStyle name="Normal 33 3 4 8" xfId="32128" xr:uid="{4C2A56CC-E437-480C-BED4-949D33F586B0}"/>
    <cellStyle name="Normal 33 3 4 9" xfId="32129" xr:uid="{950FB854-8845-4D5F-8AE9-CFBF2041C345}"/>
    <cellStyle name="Normal 33 3 4_INPUT Allocators" xfId="32130" xr:uid="{3C946925-C6E5-4D60-B3FD-CC0265F92444}"/>
    <cellStyle name="Normal 33 3 5" xfId="32131" xr:uid="{F2150C02-A0DD-4D57-955A-C525ADABE707}"/>
    <cellStyle name="Normal 33 3 5 10" xfId="32132" xr:uid="{BCD1CB2C-C0D6-4E53-A335-FAB3DFD81566}"/>
    <cellStyle name="Normal 33 3 5 11" xfId="32133" xr:uid="{CB08591D-50CA-49A2-966C-346D9015F3F0}"/>
    <cellStyle name="Normal 33 3 5 12" xfId="32134" xr:uid="{3A66B79A-1F8B-4F78-89D0-59F97BEC1B8F}"/>
    <cellStyle name="Normal 33 3 5 13" xfId="32135" xr:uid="{2C7CC446-A0E7-4461-8D36-3BD65B5FA7C2}"/>
    <cellStyle name="Normal 33 3 5 2" xfId="32136" xr:uid="{A3748CDB-EF19-4D94-B7FA-482295664C07}"/>
    <cellStyle name="Normal 33 3 5 2 2" xfId="32137" xr:uid="{ACD60BA9-F0BE-4993-BA7F-157B94C42C4C}"/>
    <cellStyle name="Normal 33 3 5 2 3" xfId="32138" xr:uid="{8AF4500B-48A9-48EA-BD0D-544C3350387E}"/>
    <cellStyle name="Normal 33 3 5 2 4" xfId="32139" xr:uid="{52625EA9-4C7C-415F-A3E9-7D2DE9334F4A}"/>
    <cellStyle name="Normal 33 3 5 2 5" xfId="32140" xr:uid="{0AC79BB5-CEB2-4806-8162-731847C51B36}"/>
    <cellStyle name="Normal 33 3 5 3" xfId="32141" xr:uid="{D1076D74-6876-453A-B63C-08544245273C}"/>
    <cellStyle name="Normal 33 3 5 3 2" xfId="32142" xr:uid="{CAEAE4A2-DEA6-4CFE-9AFC-E04571F41866}"/>
    <cellStyle name="Normal 33 3 5 3 3" xfId="32143" xr:uid="{4F62778A-3BB2-4C61-99EC-07D44D4EBC9F}"/>
    <cellStyle name="Normal 33 3 5 3 4" xfId="32144" xr:uid="{8FCB4571-140E-4D30-9ADE-F589233ED511}"/>
    <cellStyle name="Normal 33 3 5 4" xfId="32145" xr:uid="{236AB5E3-D212-4D1E-AF70-DFB335168746}"/>
    <cellStyle name="Normal 33 3 5 5" xfId="32146" xr:uid="{3848B2B7-5E51-42A7-990A-10EF45ED48B9}"/>
    <cellStyle name="Normal 33 3 5 6" xfId="32147" xr:uid="{AB68A196-C79C-434D-A565-19BA0447821D}"/>
    <cellStyle name="Normal 33 3 5 7" xfId="32148" xr:uid="{AED92D69-FBE4-4ED1-863A-BB4863CE0A3E}"/>
    <cellStyle name="Normal 33 3 5 8" xfId="32149" xr:uid="{BBBCE492-BC11-41B3-BDFD-08D100C2E4F7}"/>
    <cellStyle name="Normal 33 3 5 9" xfId="32150" xr:uid="{2B819902-A607-4FAE-A853-AC64B567936B}"/>
    <cellStyle name="Normal 33 3 5_Int on Cust Dep" xfId="32151" xr:uid="{05CB387E-3D8A-4609-A1F8-CB4B1F128C03}"/>
    <cellStyle name="Normal 33 3 6" xfId="32152" xr:uid="{0CF14FDD-8A79-469A-990C-35B9B9D4FBE9}"/>
    <cellStyle name="Normal 33 3 6 10" xfId="32153" xr:uid="{49A9FDBA-7E48-4720-995B-6A1C6FD95861}"/>
    <cellStyle name="Normal 33 3 6 11" xfId="32154" xr:uid="{4092AB49-4B55-499B-8F44-D00E0B96CF8A}"/>
    <cellStyle name="Normal 33 3 6 12" xfId="32155" xr:uid="{217E93DD-E454-43AE-BA88-AF7424E89DBF}"/>
    <cellStyle name="Normal 33 3 6 13" xfId="32156" xr:uid="{F262EDAC-6DDA-42A0-9E47-AFEAF7E48D7F}"/>
    <cellStyle name="Normal 33 3 6 2" xfId="32157" xr:uid="{5E15389B-A020-4396-96BD-E48E261D7AC3}"/>
    <cellStyle name="Normal 33 3 6 2 2" xfId="32158" xr:uid="{26981D80-0F7C-4F64-927B-BB7BDC8C144B}"/>
    <cellStyle name="Normal 33 3 6 2 3" xfId="32159" xr:uid="{5E900D51-B313-4C6A-A7D3-FB849870945D}"/>
    <cellStyle name="Normal 33 3 6 2 4" xfId="32160" xr:uid="{54858E3B-4311-4542-A7BF-79FD2AD73956}"/>
    <cellStyle name="Normal 33 3 6 2 5" xfId="32161" xr:uid="{E4CEDA5D-848C-4057-950C-1AFC8F3EF80D}"/>
    <cellStyle name="Normal 33 3 6 3" xfId="32162" xr:uid="{EA114D26-CAAA-4390-81B4-1B562A6148D7}"/>
    <cellStyle name="Normal 33 3 6 3 2" xfId="32163" xr:uid="{15D5B219-8626-4075-BFF6-6BAAF6BBA2AF}"/>
    <cellStyle name="Normal 33 3 6 3 3" xfId="32164" xr:uid="{0DA33F76-B214-4230-99D0-C75F23AC33F9}"/>
    <cellStyle name="Normal 33 3 6 3 4" xfId="32165" xr:uid="{03979F8C-6B98-4DE8-ACC3-036201940508}"/>
    <cellStyle name="Normal 33 3 6 4" xfId="32166" xr:uid="{EE255A25-D255-4B04-BBCB-540F600240C0}"/>
    <cellStyle name="Normal 33 3 6 5" xfId="32167" xr:uid="{AD53A45C-82AB-43B8-B4B0-F9F5D87C06D4}"/>
    <cellStyle name="Normal 33 3 6 6" xfId="32168" xr:uid="{FE6360E2-D615-4BD3-942E-1917A0599905}"/>
    <cellStyle name="Normal 33 3 6 7" xfId="32169" xr:uid="{66FB8EF7-5227-4A1F-8F47-ADEA0B4F23A7}"/>
    <cellStyle name="Normal 33 3 6 8" xfId="32170" xr:uid="{BAFC44D6-FE07-49E6-B38F-DA07C61B902A}"/>
    <cellStyle name="Normal 33 3 6 9" xfId="32171" xr:uid="{2ACE1157-95C5-415B-9209-4037E10836C1}"/>
    <cellStyle name="Normal 33 3 6_Int on Cust Dep" xfId="32172" xr:uid="{4FEE04D1-993E-4239-A5A6-2CD03AB1D5FB}"/>
    <cellStyle name="Normal 33 3_INPUT Allocators" xfId="32173" xr:uid="{E568B739-F082-48F5-8EF1-6AD09D6E44A7}"/>
    <cellStyle name="Normal 33 4" xfId="32174" xr:uid="{BE517FB6-A170-482E-BD3A-13FD48C643FA}"/>
    <cellStyle name="Normal 33 4 10" xfId="32175" xr:uid="{BD2933EB-27CB-47C3-908B-A5712B4F05B3}"/>
    <cellStyle name="Normal 33 4 11" xfId="32176" xr:uid="{819B0D86-6F5B-480B-BC46-DE36208730E6}"/>
    <cellStyle name="Normal 33 4 12" xfId="32177" xr:uid="{DE1C2948-F46B-4F4E-82A7-3A6C315C0FFC}"/>
    <cellStyle name="Normal 33 4 13" xfId="32178" xr:uid="{9E037EA7-6498-4D44-87A5-817B40CAA75A}"/>
    <cellStyle name="Normal 33 4 14" xfId="32179" xr:uid="{92A1BA78-8ABA-403E-A31B-94EF6D586C9E}"/>
    <cellStyle name="Normal 33 4 15" xfId="32180" xr:uid="{E4F1909D-E46E-465F-A663-2BC5CF957896}"/>
    <cellStyle name="Normal 33 4 16" xfId="32181" xr:uid="{6E7E7221-C372-41B1-9EF7-220B613C0AA4}"/>
    <cellStyle name="Normal 33 4 17" xfId="32182" xr:uid="{A8967288-B4F6-4AF3-91FC-452AAA486C51}"/>
    <cellStyle name="Normal 33 4 18" xfId="32183" xr:uid="{1EB0C954-7EBA-4A62-B5E6-9D8A0A833E8A}"/>
    <cellStyle name="Normal 33 4 2" xfId="32184" xr:uid="{FB116098-4878-4D6E-8CFA-FCACDA492CD9}"/>
    <cellStyle name="Normal 33 4 2 2" xfId="32185" xr:uid="{A6154759-69F3-4BDC-9BB1-378B210FE452}"/>
    <cellStyle name="Normal 33 4 2 2 10" xfId="32186" xr:uid="{833B4C2D-26EE-4029-A6D6-69B2CD9B5FC5}"/>
    <cellStyle name="Normal 33 4 2 2 11" xfId="32187" xr:uid="{36F0B762-812B-4D55-9D53-89F3AD8B8D52}"/>
    <cellStyle name="Normal 33 4 2 2 12" xfId="32188" xr:uid="{79D42E71-C65B-42A3-92CD-DADABE8A1A10}"/>
    <cellStyle name="Normal 33 4 2 2 13" xfId="32189" xr:uid="{C2E93C16-0B47-4B63-97E9-65D3347A200E}"/>
    <cellStyle name="Normal 33 4 2 2 14" xfId="32190" xr:uid="{5AC15B84-B19D-4317-A3A2-14B8F4CC46FF}"/>
    <cellStyle name="Normal 33 4 2 2 15" xfId="32191" xr:uid="{E42498CA-D036-43C4-B67B-39D5249FBD33}"/>
    <cellStyle name="Normal 33 4 2 2 2" xfId="32192" xr:uid="{695643D3-9B57-438D-8111-10EA2CD229BF}"/>
    <cellStyle name="Normal 33 4 2 2 2 2" xfId="32193" xr:uid="{5F555620-F70E-4A2A-8A4A-CAFB22615945}"/>
    <cellStyle name="Normal 33 4 2 2 2 2 2" xfId="32194" xr:uid="{D4D97817-8E5A-4B3F-B99F-4F747220EF07}"/>
    <cellStyle name="Normal 33 4 2 2 2 2 3" xfId="32195" xr:uid="{F140E315-7116-457F-9382-6635B54E548B}"/>
    <cellStyle name="Normal 33 4 2 2 2 2 4" xfId="32196" xr:uid="{9C14D0E3-E814-4AA4-8066-D2D6A865E418}"/>
    <cellStyle name="Normal 33 4 2 2 2 2 5" xfId="32197" xr:uid="{CFBF26B3-4C82-4899-9A5A-46BDFFB122E4}"/>
    <cellStyle name="Normal 33 4 2 2 2 3" xfId="32198" xr:uid="{03F04AA3-6269-4C80-A42A-702A5CD65C92}"/>
    <cellStyle name="Normal 33 4 2 2 2 4" xfId="32199" xr:uid="{990AC8A1-162B-459F-B721-0F341A6F658B}"/>
    <cellStyle name="Normal 33 4 2 2 2 5" xfId="32200" xr:uid="{06040A41-D501-42AA-9529-47410661486F}"/>
    <cellStyle name="Normal 33 4 2 2 2 6" xfId="32201" xr:uid="{7F3729AA-A699-4B1A-974F-2852FF8CFCF3}"/>
    <cellStyle name="Normal 33 4 2 2 2 7" xfId="32202" xr:uid="{70F6DDB7-824E-4F3F-993F-1CF9BF5982CB}"/>
    <cellStyle name="Normal 33 4 2 2 2 8" xfId="32203" xr:uid="{0F7CA80F-0C39-4A8C-81EC-129618E35CCF}"/>
    <cellStyle name="Normal 33 4 2 2 2 9" xfId="32204" xr:uid="{005673EB-DE2C-4613-912A-702B90758544}"/>
    <cellStyle name="Normal 33 4 2 2 2_Int on Cust Dep" xfId="32205" xr:uid="{74DDD160-76C8-4EBA-8534-1C6F897A672D}"/>
    <cellStyle name="Normal 33 4 2 2 3" xfId="32206" xr:uid="{942F32FB-737D-40C9-B854-9C6ABBEF3E0E}"/>
    <cellStyle name="Normal 33 4 2 2 3 2" xfId="32207" xr:uid="{0C1827FD-3618-42F7-9379-8A92DFD60B94}"/>
    <cellStyle name="Normal 33 4 2 2 3 2 2" xfId="32208" xr:uid="{23D172EE-5A97-4E63-AF62-90FCB2752C3B}"/>
    <cellStyle name="Normal 33 4 2 2 3 2 3" xfId="32209" xr:uid="{BE9BE32C-2AAB-46C2-86F3-22452FF80EF0}"/>
    <cellStyle name="Normal 33 4 2 2 3 2 4" xfId="32210" xr:uid="{3DB00343-285C-465F-A3AE-BC377C61FAC5}"/>
    <cellStyle name="Normal 33 4 2 2 3 2 5" xfId="32211" xr:uid="{EE9665A6-D4DA-4A24-BF24-F9B8CE19ABC0}"/>
    <cellStyle name="Normal 33 4 2 2 3 3" xfId="32212" xr:uid="{59B242BD-7876-4E02-AB81-460428109F06}"/>
    <cellStyle name="Normal 33 4 2 2 3 4" xfId="32213" xr:uid="{A13CE669-9A20-407E-A9E1-15699F5D3477}"/>
    <cellStyle name="Normal 33 4 2 2 3 5" xfId="32214" xr:uid="{5047B4DA-FFB1-4CD7-A00C-55F9A9BEF70F}"/>
    <cellStyle name="Normal 33 4 2 2 3 6" xfId="32215" xr:uid="{63F81AEA-E268-472F-989E-C562D345C232}"/>
    <cellStyle name="Normal 33 4 2 2 3 7" xfId="32216" xr:uid="{B8816004-7374-413B-9267-24D89FA71878}"/>
    <cellStyle name="Normal 33 4 2 2 3 8" xfId="32217" xr:uid="{79518278-252B-468C-88A5-25875D47DBF4}"/>
    <cellStyle name="Normal 33 4 2 2 3 9" xfId="32218" xr:uid="{3212518D-F2DC-48C8-A6A4-FE6C5540DAF0}"/>
    <cellStyle name="Normal 33 4 2 2 3_Int on Cust Dep" xfId="32219" xr:uid="{66B5CC1E-533F-4AF2-9316-1C6549396CEC}"/>
    <cellStyle name="Normal 33 4 2 2 4" xfId="32220" xr:uid="{61AE8871-9F31-4341-ABCF-A2AC32FB8351}"/>
    <cellStyle name="Normal 33 4 2 2 4 2" xfId="32221" xr:uid="{14927761-D8B4-4057-8E2D-9B26757F8C2B}"/>
    <cellStyle name="Normal 33 4 2 2 4 3" xfId="32222" xr:uid="{C65E2762-CED1-413C-9B07-6EC1F11A404D}"/>
    <cellStyle name="Normal 33 4 2 2 4 4" xfId="32223" xr:uid="{2517ACE9-A581-4A32-B574-DFAED6BF9920}"/>
    <cellStyle name="Normal 33 4 2 2 4 5" xfId="32224" xr:uid="{24FDE8A9-7052-4701-B8BB-7064446B392F}"/>
    <cellStyle name="Normal 33 4 2 2 5" xfId="32225" xr:uid="{769FD8B2-0E27-4FF8-8383-5B52F6E1E40A}"/>
    <cellStyle name="Normal 33 4 2 2 5 2" xfId="32226" xr:uid="{5624547E-E7F0-4A27-BDCA-1DF74862E276}"/>
    <cellStyle name="Normal 33 4 2 2 5 3" xfId="32227" xr:uid="{B8388FD4-490B-4502-97BE-C7B5CD7F80A3}"/>
    <cellStyle name="Normal 33 4 2 2 5 4" xfId="32228" xr:uid="{7A158621-B4E1-45E1-A606-E8027C49FBA4}"/>
    <cellStyle name="Normal 33 4 2 2 6" xfId="32229" xr:uid="{F8864F21-8611-444B-8C24-7F59E5A0F13A}"/>
    <cellStyle name="Normal 33 4 2 2 7" xfId="32230" xr:uid="{4C722985-CB81-4069-BDCF-AD70A1F435C3}"/>
    <cellStyle name="Normal 33 4 2 2 8" xfId="32231" xr:uid="{875CE6E3-C19E-4DC5-AA7D-31EBD24D9065}"/>
    <cellStyle name="Normal 33 4 2 2 9" xfId="32232" xr:uid="{86AFD751-F8B9-4E2F-8939-0D59DB384DBB}"/>
    <cellStyle name="Normal 33 4 2 2_INPUT Allocators" xfId="32233" xr:uid="{44457179-0D37-433A-880E-77EC6929C9D1}"/>
    <cellStyle name="Normal 33 4 2_INPUT Allocators" xfId="32234" xr:uid="{D24ABCF9-C912-4A17-990E-068253691321}"/>
    <cellStyle name="Normal 33 4 3" xfId="32235" xr:uid="{12DE0D37-D9B5-4795-8E0E-0D693CB69B33}"/>
    <cellStyle name="Normal 33 4 3 10" xfId="32236" xr:uid="{EC13D8B4-92B9-43F7-9C05-22F96E5173E1}"/>
    <cellStyle name="Normal 33 4 3 11" xfId="32237" xr:uid="{6B051550-CE2C-48B4-81D7-2C01EAA6C0D9}"/>
    <cellStyle name="Normal 33 4 3 12" xfId="32238" xr:uid="{E90D545A-08E4-4436-90C0-754027DD2746}"/>
    <cellStyle name="Normal 33 4 3 13" xfId="32239" xr:uid="{7ADD0371-7E72-4706-84FC-549325DF7DDC}"/>
    <cellStyle name="Normal 33 4 3 14" xfId="32240" xr:uid="{17B33943-A48B-45E7-8888-00712789E564}"/>
    <cellStyle name="Normal 33 4 3 15" xfId="32241" xr:uid="{F357A70B-E3F8-40A9-93CD-9A8904C0AA11}"/>
    <cellStyle name="Normal 33 4 3 2" xfId="32242" xr:uid="{BA491216-FC8E-45CA-88F9-280C085E0F8E}"/>
    <cellStyle name="Normal 33 4 3 2 2" xfId="32243" xr:uid="{53400907-E3A7-495E-A41E-655A8ADE6EE2}"/>
    <cellStyle name="Normal 33 4 3 2 2 2" xfId="32244" xr:uid="{0F7CFDC1-5942-4B26-8A82-A57CEF5CC5D8}"/>
    <cellStyle name="Normal 33 4 3 2 2 3" xfId="32245" xr:uid="{85C12625-685A-4397-A3B3-B34DE3838B4D}"/>
    <cellStyle name="Normal 33 4 3 2 2 4" xfId="32246" xr:uid="{480BCF55-4757-43CF-9636-96133D64FC98}"/>
    <cellStyle name="Normal 33 4 3 2 2 5" xfId="32247" xr:uid="{1182066A-B239-4379-9F44-3AFE86CADC40}"/>
    <cellStyle name="Normal 33 4 3 2 3" xfId="32248" xr:uid="{FD79C07E-CD01-4177-8450-382A60504629}"/>
    <cellStyle name="Normal 33 4 3 2 4" xfId="32249" xr:uid="{8329F554-ECA5-4EC5-A9BC-156E0C69B872}"/>
    <cellStyle name="Normal 33 4 3 2 5" xfId="32250" xr:uid="{62B12862-8D1D-496E-BECA-D451EF8483CD}"/>
    <cellStyle name="Normal 33 4 3 2 6" xfId="32251" xr:uid="{6C420D73-CBA5-4424-82C9-D394DCFD6500}"/>
    <cellStyle name="Normal 33 4 3 2 7" xfId="32252" xr:uid="{8B7D25B2-9A04-4649-B86F-1F21C7E109F4}"/>
    <cellStyle name="Normal 33 4 3 2 8" xfId="32253" xr:uid="{786CDCFF-97DE-4D32-B024-13A5A0F99F0F}"/>
    <cellStyle name="Normal 33 4 3 2 9" xfId="32254" xr:uid="{05722A9E-C74D-422C-8F0C-3B5AD2926855}"/>
    <cellStyle name="Normal 33 4 3 2_Int on Cust Dep" xfId="32255" xr:uid="{D21D11BC-6D7B-4A7E-8AF3-2588FC6344CE}"/>
    <cellStyle name="Normal 33 4 3 3" xfId="32256" xr:uid="{CF3227CF-2F63-48AD-8950-71E21CAFE581}"/>
    <cellStyle name="Normal 33 4 3 3 2" xfId="32257" xr:uid="{D5890873-0B28-408B-9377-E29B876030DA}"/>
    <cellStyle name="Normal 33 4 3 3 2 2" xfId="32258" xr:uid="{99F63EB2-EB2E-4FE3-B88D-15B7F41992CC}"/>
    <cellStyle name="Normal 33 4 3 3 2 3" xfId="32259" xr:uid="{E14074E5-3D8E-4390-AB9B-EA996E2AB7AF}"/>
    <cellStyle name="Normal 33 4 3 3 2 4" xfId="32260" xr:uid="{77BC4B36-57E5-4B25-A442-628B1C27A4A5}"/>
    <cellStyle name="Normal 33 4 3 3 2 5" xfId="32261" xr:uid="{73BE331C-CEAA-4C9E-AFCE-F5A9ED6A72FF}"/>
    <cellStyle name="Normal 33 4 3 3 3" xfId="32262" xr:uid="{46B98CBE-CD37-4C23-B5C4-6AB9713DD15F}"/>
    <cellStyle name="Normal 33 4 3 3 4" xfId="32263" xr:uid="{8AAB9226-2026-4B54-893C-34D9477CFE51}"/>
    <cellStyle name="Normal 33 4 3 3 5" xfId="32264" xr:uid="{4E30E25F-7BD0-49FA-B168-AF6976B06584}"/>
    <cellStyle name="Normal 33 4 3 3 6" xfId="32265" xr:uid="{49C1B3E8-A0FA-431B-B375-04D0B47BA942}"/>
    <cellStyle name="Normal 33 4 3 3 7" xfId="32266" xr:uid="{D6D71911-D83A-4F86-B073-DCA981025881}"/>
    <cellStyle name="Normal 33 4 3 3 8" xfId="32267" xr:uid="{B1A64081-4086-4BE6-B2F8-D9259C24A574}"/>
    <cellStyle name="Normal 33 4 3 3 9" xfId="32268" xr:uid="{11F94FFA-6F31-4E9A-B01D-AAAE2CFD69A2}"/>
    <cellStyle name="Normal 33 4 3 3_Int on Cust Dep" xfId="32269" xr:uid="{40BFD26E-1216-43F3-9587-128C36CC541D}"/>
    <cellStyle name="Normal 33 4 3 4" xfId="32270" xr:uid="{7CF8E0DF-D987-4991-B81A-6B9EA2573C4D}"/>
    <cellStyle name="Normal 33 4 3 4 2" xfId="32271" xr:uid="{B9430F68-E7CA-4F1D-B8D8-4E2B0F02A5B6}"/>
    <cellStyle name="Normal 33 4 3 4 3" xfId="32272" xr:uid="{6E207AD3-652D-4FF3-84D8-4E3B671866FA}"/>
    <cellStyle name="Normal 33 4 3 4 4" xfId="32273" xr:uid="{C48EBB9F-FA72-4C42-A9B8-4A3BB740DEA2}"/>
    <cellStyle name="Normal 33 4 3 4 5" xfId="32274" xr:uid="{E796DF66-8829-4BE3-A581-A6E21C01C453}"/>
    <cellStyle name="Normal 33 4 3 5" xfId="32275" xr:uid="{8ADBFA29-C5BD-442D-946D-4E63383A6738}"/>
    <cellStyle name="Normal 33 4 3 5 2" xfId="32276" xr:uid="{C2073283-7B2B-41BA-83B6-12849D6A10E4}"/>
    <cellStyle name="Normal 33 4 3 5 3" xfId="32277" xr:uid="{74528EAF-947B-4840-89EC-7C7C4D1583C3}"/>
    <cellStyle name="Normal 33 4 3 5 4" xfId="32278" xr:uid="{D6888002-4CB3-4ED6-BDB4-AD710D6390FA}"/>
    <cellStyle name="Normal 33 4 3 6" xfId="32279" xr:uid="{F32F1DDB-218D-4CE8-9304-96A78CFFC39D}"/>
    <cellStyle name="Normal 33 4 3 7" xfId="32280" xr:uid="{AA249F1A-7BDC-49AB-B0B9-72A11ED4843B}"/>
    <cellStyle name="Normal 33 4 3 8" xfId="32281" xr:uid="{DD89D9F5-07BD-4683-AE86-8142CF2FB226}"/>
    <cellStyle name="Normal 33 4 3 9" xfId="32282" xr:uid="{1D9637A3-713D-4194-8FAD-E61365761964}"/>
    <cellStyle name="Normal 33 4 3_INPUT Allocators" xfId="32283" xr:uid="{B3AA10C9-EB7B-4ED9-9C35-C71EDCF03BE1}"/>
    <cellStyle name="Normal 33 4 4" xfId="32284" xr:uid="{FDBEB34F-CACB-4F4F-B04F-0E0AD91BA8AF}"/>
    <cellStyle name="Normal 33 4 4 10" xfId="32285" xr:uid="{36D8EC5A-D673-4B9A-968C-FB417CEE0B19}"/>
    <cellStyle name="Normal 33 4 4 11" xfId="32286" xr:uid="{D11C6235-6F5A-4E96-86BF-3D33668CF173}"/>
    <cellStyle name="Normal 33 4 4 12" xfId="32287" xr:uid="{AFFADA82-DAE4-4C3B-988F-FB04A0939E69}"/>
    <cellStyle name="Normal 33 4 4 13" xfId="32288" xr:uid="{A98D0C7C-7E1D-4639-8D7D-70F0F31FDB59}"/>
    <cellStyle name="Normal 33 4 4 14" xfId="32289" xr:uid="{BF4962D4-12E5-4489-A095-19806C9A9E1E}"/>
    <cellStyle name="Normal 33 4 4 15" xfId="32290" xr:uid="{36446AF5-4338-41C7-A227-DF2A47DC476A}"/>
    <cellStyle name="Normal 33 4 4 2" xfId="32291" xr:uid="{73138B88-4E40-4466-893C-4A8BC2F51876}"/>
    <cellStyle name="Normal 33 4 4 2 2" xfId="32292" xr:uid="{68875040-025E-4C90-A3CA-775D9E3AE9AD}"/>
    <cellStyle name="Normal 33 4 4 2 2 2" xfId="32293" xr:uid="{7CC40AEC-FD6F-4174-8914-989988873D86}"/>
    <cellStyle name="Normal 33 4 4 2 2 3" xfId="32294" xr:uid="{55C2F227-D7EB-427D-A9FF-7135EE425459}"/>
    <cellStyle name="Normal 33 4 4 2 2 4" xfId="32295" xr:uid="{E2E031C6-6CDB-470B-ADBE-E785C6CAB4AD}"/>
    <cellStyle name="Normal 33 4 4 2 2 5" xfId="32296" xr:uid="{AF7CF1F3-36DF-43BC-8756-915D67D06862}"/>
    <cellStyle name="Normal 33 4 4 2 3" xfId="32297" xr:uid="{7174144C-A4F2-430C-B618-F89473F10873}"/>
    <cellStyle name="Normal 33 4 4 2 4" xfId="32298" xr:uid="{0F595B09-5E7B-4035-AB06-8DCDEFD582D6}"/>
    <cellStyle name="Normal 33 4 4 2 5" xfId="32299" xr:uid="{86498874-DADB-4E9C-9F39-95E48C862127}"/>
    <cellStyle name="Normal 33 4 4 2 6" xfId="32300" xr:uid="{E2176B0B-5E9A-4E3C-8A24-0A65F72B98F6}"/>
    <cellStyle name="Normal 33 4 4 2 7" xfId="32301" xr:uid="{3F9258F0-D848-40E9-94BF-A0887C70FC99}"/>
    <cellStyle name="Normal 33 4 4 2 8" xfId="32302" xr:uid="{893CF008-A644-4C76-B885-AFC78405E0E7}"/>
    <cellStyle name="Normal 33 4 4 2 9" xfId="32303" xr:uid="{9F13DB5C-6393-4ED4-92B9-EBDC02BB6E93}"/>
    <cellStyle name="Normal 33 4 4 2_Int on Cust Dep" xfId="32304" xr:uid="{918AC735-02E2-4D86-8FB1-AC6B6DBB6911}"/>
    <cellStyle name="Normal 33 4 4 3" xfId="32305" xr:uid="{23DF61F3-0795-4FFD-B12A-A6189DE7CBFC}"/>
    <cellStyle name="Normal 33 4 4 3 2" xfId="32306" xr:uid="{CEA36AC5-8490-4CC3-AAD1-21C3523CF9F3}"/>
    <cellStyle name="Normal 33 4 4 3 2 2" xfId="32307" xr:uid="{42820F73-33B3-420F-B0A8-725914696373}"/>
    <cellStyle name="Normal 33 4 4 3 2 3" xfId="32308" xr:uid="{B3F24586-1917-433E-B119-1A47600C3323}"/>
    <cellStyle name="Normal 33 4 4 3 2 4" xfId="32309" xr:uid="{BA42B88F-9F19-4C89-AF92-AA525726C029}"/>
    <cellStyle name="Normal 33 4 4 3 2 5" xfId="32310" xr:uid="{937876EF-B69E-4C77-8D6C-22C2556CADF0}"/>
    <cellStyle name="Normal 33 4 4 3 3" xfId="32311" xr:uid="{B479B51C-4D65-43AF-8BD6-9F734E6A401E}"/>
    <cellStyle name="Normal 33 4 4 3 4" xfId="32312" xr:uid="{8AEF0815-84DC-45E0-8176-0CBF0F7D8FD7}"/>
    <cellStyle name="Normal 33 4 4 3 5" xfId="32313" xr:uid="{DB2798A0-3D31-4E9E-A58A-1C5F97989D74}"/>
    <cellStyle name="Normal 33 4 4 3 6" xfId="32314" xr:uid="{4A9B5AD0-D4A9-4A1D-B233-A98C1AD2BC37}"/>
    <cellStyle name="Normal 33 4 4 3 7" xfId="32315" xr:uid="{0BE29AD0-04A0-4FB1-8AB6-FA63D552A2BC}"/>
    <cellStyle name="Normal 33 4 4 3 8" xfId="32316" xr:uid="{12FFE3F2-11AE-42D9-9D5B-2D0621FAF162}"/>
    <cellStyle name="Normal 33 4 4 3 9" xfId="32317" xr:uid="{046A08F1-9CFE-4EFA-A2EE-0C823F0FD1AF}"/>
    <cellStyle name="Normal 33 4 4 3_Int on Cust Dep" xfId="32318" xr:uid="{BE7536CA-2D3C-4474-A7A2-750B5BEE8EB9}"/>
    <cellStyle name="Normal 33 4 4 4" xfId="32319" xr:uid="{DC9FE07A-8140-49CB-9147-053A53DBC360}"/>
    <cellStyle name="Normal 33 4 4 4 2" xfId="32320" xr:uid="{C3995769-42BB-4A9A-99BA-669ABB82515A}"/>
    <cellStyle name="Normal 33 4 4 4 3" xfId="32321" xr:uid="{C7F50061-76C0-4492-AD95-DAACBD832CA0}"/>
    <cellStyle name="Normal 33 4 4 4 4" xfId="32322" xr:uid="{BDBF49A8-46E4-46B5-B9E0-26A273F0D0B3}"/>
    <cellStyle name="Normal 33 4 4 4 5" xfId="32323" xr:uid="{BA0801F6-CCEA-4625-8A0F-5DA31ADB6E8C}"/>
    <cellStyle name="Normal 33 4 4 5" xfId="32324" xr:uid="{B6E9730B-C04A-482E-9CCD-DF05E660033E}"/>
    <cellStyle name="Normal 33 4 4 5 2" xfId="32325" xr:uid="{82C8E3BA-8BBD-4C5F-8CBA-0F7F71445726}"/>
    <cellStyle name="Normal 33 4 4 5 3" xfId="32326" xr:uid="{9F955672-87EF-4808-A728-FC9D99F4199E}"/>
    <cellStyle name="Normal 33 4 4 5 4" xfId="32327" xr:uid="{A584DBBE-F112-4FE8-901F-CFBD4A4A95B7}"/>
    <cellStyle name="Normal 33 4 4 6" xfId="32328" xr:uid="{EB326ADC-51B0-492E-868B-260CD7A3D297}"/>
    <cellStyle name="Normal 33 4 4 7" xfId="32329" xr:uid="{26B535FF-B645-44C7-B0EB-B3368350D88B}"/>
    <cellStyle name="Normal 33 4 4 8" xfId="32330" xr:uid="{A5B92A0E-2930-4E78-AB3D-77B59318B1E7}"/>
    <cellStyle name="Normal 33 4 4 9" xfId="32331" xr:uid="{36AFEB78-64A2-40DF-BE92-487106F7EF7A}"/>
    <cellStyle name="Normal 33 4 4_INPUT Allocators" xfId="32332" xr:uid="{E7D1BA1A-94C9-45E6-9346-C1BCB6A3A600}"/>
    <cellStyle name="Normal 33 4 5" xfId="32333" xr:uid="{66CE9B38-05A2-46AD-A45D-ED522C4D013B}"/>
    <cellStyle name="Normal 33 4 5 2" xfId="32334" xr:uid="{5BFDFF9F-8408-4A34-A1E0-0F15A7E706AD}"/>
    <cellStyle name="Normal 33 4 5 2 2" xfId="32335" xr:uid="{03CC4ADA-BA36-4066-B50B-FE30E7F8D483}"/>
    <cellStyle name="Normal 33 4 5 2 3" xfId="32336" xr:uid="{5E4918FC-0A96-4C8F-B63E-5B49DF2A43B1}"/>
    <cellStyle name="Normal 33 4 5 2 4" xfId="32337" xr:uid="{DABF376E-4514-4E9A-A65D-034DBC138616}"/>
    <cellStyle name="Normal 33 4 5 2 5" xfId="32338" xr:uid="{4F892752-C5D2-460A-BE58-BC6AA3C4AE59}"/>
    <cellStyle name="Normal 33 4 5 3" xfId="32339" xr:uid="{07FBD406-3136-480F-99E2-B149EEB467D0}"/>
    <cellStyle name="Normal 33 4 5 4" xfId="32340" xr:uid="{ECCE121D-1055-4726-BF50-9B5940A42BE8}"/>
    <cellStyle name="Normal 33 4 5 5" xfId="32341" xr:uid="{2F3FA569-35A1-4187-8E71-1726AB80FA18}"/>
    <cellStyle name="Normal 33 4 5 6" xfId="32342" xr:uid="{055160AA-36F6-4D67-A490-127E5DBE57EA}"/>
    <cellStyle name="Normal 33 4 5 7" xfId="32343" xr:uid="{5A8060C5-8959-40CE-9B76-442634EB82DC}"/>
    <cellStyle name="Normal 33 4 5 8" xfId="32344" xr:uid="{4A0DCA0E-A85F-4E51-AB50-A654A843B0EE}"/>
    <cellStyle name="Normal 33 4 5 9" xfId="32345" xr:uid="{A5F440DB-2FE0-4C90-9384-A0CC9792F3DA}"/>
    <cellStyle name="Normal 33 4 5_Int on Cust Dep" xfId="32346" xr:uid="{DE3F30F8-1210-4015-A3BC-4CD5C8904EF9}"/>
    <cellStyle name="Normal 33 4 6" xfId="32347" xr:uid="{C99E01B1-322A-4049-88A6-37EA0394795A}"/>
    <cellStyle name="Normal 33 4 6 2" xfId="32348" xr:uid="{9BEEB0E3-FFDB-4976-9016-D9FF06C29255}"/>
    <cellStyle name="Normal 33 4 6 2 2" xfId="32349" xr:uid="{63B4F37D-B16C-4F94-ADC4-6FE3E02C4443}"/>
    <cellStyle name="Normal 33 4 6 2 3" xfId="32350" xr:uid="{A4C04A58-6AC9-4466-B300-EF19DAD99D91}"/>
    <cellStyle name="Normal 33 4 6 2 4" xfId="32351" xr:uid="{E84CA0F0-5689-4DCC-9E0B-133074DC9C3C}"/>
    <cellStyle name="Normal 33 4 6 2 5" xfId="32352" xr:uid="{207A0C45-387B-4208-A58D-733324085D55}"/>
    <cellStyle name="Normal 33 4 6 3" xfId="32353" xr:uid="{75BEC13D-BD58-45AB-A8CA-8154C213D0EE}"/>
    <cellStyle name="Normal 33 4 6 4" xfId="32354" xr:uid="{F5B1EC72-3BD3-4F94-BEF4-4470B6B7159F}"/>
    <cellStyle name="Normal 33 4 6 5" xfId="32355" xr:uid="{F3AA9B91-8BF3-49EC-B2F3-0D6ED0F26391}"/>
    <cellStyle name="Normal 33 4 6 6" xfId="32356" xr:uid="{B8090911-A130-46A6-A884-EC9E1CF42972}"/>
    <cellStyle name="Normal 33 4 6 7" xfId="32357" xr:uid="{9C520E39-BF12-4779-A22C-310AD813AB01}"/>
    <cellStyle name="Normal 33 4 6 8" xfId="32358" xr:uid="{3BA9D642-BA15-4908-925D-A39F67238F49}"/>
    <cellStyle name="Normal 33 4 6 9" xfId="32359" xr:uid="{F2A0B0A2-5C65-41A4-9756-D2FFD3F708F1}"/>
    <cellStyle name="Normal 33 4 6_Int on Cust Dep" xfId="32360" xr:uid="{C6BF045D-1002-4E3D-ABD0-7CD506BD3F6E}"/>
    <cellStyle name="Normal 33 4 7" xfId="32361" xr:uid="{9E3CCAB4-FE77-42B0-BBD8-49BE70FF4D81}"/>
    <cellStyle name="Normal 33 4 7 2" xfId="32362" xr:uid="{0E640F1A-4708-4F77-9352-E8941806B03A}"/>
    <cellStyle name="Normal 33 4 7 3" xfId="32363" xr:uid="{1712D0F8-8FB6-4806-8014-7BAECFC50EB0}"/>
    <cellStyle name="Normal 33 4 7 4" xfId="32364" xr:uid="{03AD62D0-72E4-43F4-A4ED-BD43748C5A7A}"/>
    <cellStyle name="Normal 33 4 7 5" xfId="32365" xr:uid="{C1C50B82-4B35-410B-B9ED-7C9DC9464249}"/>
    <cellStyle name="Normal 33 4 8" xfId="32366" xr:uid="{166C3EDC-1164-4910-B3DF-5FBBC3893A91}"/>
    <cellStyle name="Normal 33 4 8 2" xfId="32367" xr:uid="{36004DDE-BBAF-4CE8-86EC-FD245AE11AB3}"/>
    <cellStyle name="Normal 33 4 8 3" xfId="32368" xr:uid="{31671971-E2CC-4EDF-A7F8-B39AEF800AE1}"/>
    <cellStyle name="Normal 33 4 8 4" xfId="32369" xr:uid="{4CEBC02A-BF06-46D5-B18D-CEFFD4B5A852}"/>
    <cellStyle name="Normal 33 4 9" xfId="32370" xr:uid="{418A3661-4EA7-4D24-A658-F16FE30024EB}"/>
    <cellStyle name="Normal 33 4_INPUT Allocators" xfId="32371" xr:uid="{66141140-4FEF-4CAF-9823-3065F1CC9C9C}"/>
    <cellStyle name="Normal 33 5" xfId="32372" xr:uid="{B6D5D19B-182C-4655-943E-4C1EA34EF97D}"/>
    <cellStyle name="Normal 33 5 10" xfId="32373" xr:uid="{77458AA3-770A-4AA6-B200-2AE4502CC5CD}"/>
    <cellStyle name="Normal 33 5 11" xfId="32374" xr:uid="{8AF85709-D201-4B90-8AB2-1792F00B9778}"/>
    <cellStyle name="Normal 33 5 12" xfId="32375" xr:uid="{7D9F1297-B178-48E3-8279-09A3829A89B1}"/>
    <cellStyle name="Normal 33 5 13" xfId="32376" xr:uid="{CCDC7C23-7083-4145-9E25-F5A066996AF0}"/>
    <cellStyle name="Normal 33 5 14" xfId="32377" xr:uid="{4EB6BFAC-D89B-4818-8235-F881C87828ED}"/>
    <cellStyle name="Normal 33 5 15" xfId="32378" xr:uid="{A90192AC-B1AF-40BF-9A36-A79160EA9CA6}"/>
    <cellStyle name="Normal 33 5 16" xfId="32379" xr:uid="{8F749426-6709-46A0-9F9E-5F21B2FBFAB8}"/>
    <cellStyle name="Normal 33 5 17" xfId="32380" xr:uid="{B49F1C17-1B36-407E-81A9-77949FE969A2}"/>
    <cellStyle name="Normal 33 5 18" xfId="32381" xr:uid="{55DBEF37-2729-407C-9309-39659B25E2E0}"/>
    <cellStyle name="Normal 33 5 2" xfId="32382" xr:uid="{B3F20A76-5269-4B22-92BE-14709F4CE863}"/>
    <cellStyle name="Normal 33 5 2 2" xfId="32383" xr:uid="{155E8F84-0DFC-45FD-9FCB-9F0541B1F999}"/>
    <cellStyle name="Normal 33 5 2 2 10" xfId="32384" xr:uid="{681FF8FF-5793-4FB1-B1B0-DBED75AAC8DE}"/>
    <cellStyle name="Normal 33 5 2 2 11" xfId="32385" xr:uid="{B824B579-2B60-40D5-B22D-B1E0D7DD2095}"/>
    <cellStyle name="Normal 33 5 2 2 12" xfId="32386" xr:uid="{84D91120-33F3-4FF7-8EE7-D45E836C996C}"/>
    <cellStyle name="Normal 33 5 2 2 13" xfId="32387" xr:uid="{F32BCE68-B283-444F-B059-461C3C08FF46}"/>
    <cellStyle name="Normal 33 5 2 2 14" xfId="32388" xr:uid="{6A95D3FC-FA90-4D06-8C22-12EADA7CDE38}"/>
    <cellStyle name="Normal 33 5 2 2 15" xfId="32389" xr:uid="{E929BCD8-ED44-439E-A9BC-2DE0FF9E6565}"/>
    <cellStyle name="Normal 33 5 2 2 2" xfId="32390" xr:uid="{919A66D3-0945-4B01-AE6B-FBE3A43CD46E}"/>
    <cellStyle name="Normal 33 5 2 2 2 2" xfId="32391" xr:uid="{025BA984-6EDA-422C-9FEF-30797F259E5C}"/>
    <cellStyle name="Normal 33 5 2 2 2 2 2" xfId="32392" xr:uid="{57ACB122-ACA8-4360-AB18-50DF7F680247}"/>
    <cellStyle name="Normal 33 5 2 2 2 2 3" xfId="32393" xr:uid="{8A3815F0-78F8-47D7-B536-A26529C3985D}"/>
    <cellStyle name="Normal 33 5 2 2 2 2 4" xfId="32394" xr:uid="{332E330E-A098-4C5A-BB08-59169F54A484}"/>
    <cellStyle name="Normal 33 5 2 2 2 2 5" xfId="32395" xr:uid="{AFB3B8CC-7DB3-44C6-82E2-A518497A82E4}"/>
    <cellStyle name="Normal 33 5 2 2 2 3" xfId="32396" xr:uid="{88A85A93-6065-4C24-9FD4-E4391D0F2ECE}"/>
    <cellStyle name="Normal 33 5 2 2 2 4" xfId="32397" xr:uid="{DA879D3C-719E-4B26-BBD7-D95A68CC8FB6}"/>
    <cellStyle name="Normal 33 5 2 2 2 5" xfId="32398" xr:uid="{DD10263B-BDE4-47A7-80FD-1B9AC9EB84A6}"/>
    <cellStyle name="Normal 33 5 2 2 2 6" xfId="32399" xr:uid="{78E1EA19-1450-479E-9FC9-3582021AEDEC}"/>
    <cellStyle name="Normal 33 5 2 2 2 7" xfId="32400" xr:uid="{8181DCB1-AAB2-48F6-ACAA-E3F5197BAC17}"/>
    <cellStyle name="Normal 33 5 2 2 2 8" xfId="32401" xr:uid="{45FC7B21-687B-4534-9271-DBAF142510BF}"/>
    <cellStyle name="Normal 33 5 2 2 2 9" xfId="32402" xr:uid="{1625EB76-39BD-48C0-A8C3-38C0651EEF4B}"/>
    <cellStyle name="Normal 33 5 2 2 2_Int on Cust Dep" xfId="32403" xr:uid="{6A489B31-1919-4884-A265-2A6D0FC363C7}"/>
    <cellStyle name="Normal 33 5 2 2 3" xfId="32404" xr:uid="{93D4330A-4180-4165-B16F-3CAB5B9F0228}"/>
    <cellStyle name="Normal 33 5 2 2 3 2" xfId="32405" xr:uid="{7AABA280-66E1-4DF1-88AF-74C8FAFB775D}"/>
    <cellStyle name="Normal 33 5 2 2 3 2 2" xfId="32406" xr:uid="{88AE8DA2-35C1-4C2F-BCF6-BB0F65B5E346}"/>
    <cellStyle name="Normal 33 5 2 2 3 2 3" xfId="32407" xr:uid="{36EFE00F-DF63-442E-A753-8EEF5C673CA0}"/>
    <cellStyle name="Normal 33 5 2 2 3 2 4" xfId="32408" xr:uid="{0C32E818-517A-41B1-BB05-5A6717970AE5}"/>
    <cellStyle name="Normal 33 5 2 2 3 2 5" xfId="32409" xr:uid="{D78C002E-A059-4BB5-A03E-B52D321B1A4F}"/>
    <cellStyle name="Normal 33 5 2 2 3 3" xfId="32410" xr:uid="{5F274034-781E-440D-89A4-E1247780EFAC}"/>
    <cellStyle name="Normal 33 5 2 2 3 4" xfId="32411" xr:uid="{2C0F7E45-A195-49B5-A6BA-85F59CAE46AC}"/>
    <cellStyle name="Normal 33 5 2 2 3 5" xfId="32412" xr:uid="{8F77DF42-F64F-4953-A421-30C019ABD650}"/>
    <cellStyle name="Normal 33 5 2 2 3 6" xfId="32413" xr:uid="{2030A950-FA2E-4CD4-BCE9-E08D4143E49A}"/>
    <cellStyle name="Normal 33 5 2 2 3 7" xfId="32414" xr:uid="{1C6017EF-58D7-4489-B620-A7C203E9DC59}"/>
    <cellStyle name="Normal 33 5 2 2 3 8" xfId="32415" xr:uid="{39412D2F-A4DD-446F-97C9-09FEF777F63C}"/>
    <cellStyle name="Normal 33 5 2 2 3 9" xfId="32416" xr:uid="{BC394FCF-8194-4065-8478-028E2DE25B2A}"/>
    <cellStyle name="Normal 33 5 2 2 3_Int on Cust Dep" xfId="32417" xr:uid="{AA7379D7-0265-48FE-9A40-D51F32CEC48F}"/>
    <cellStyle name="Normal 33 5 2 2 4" xfId="32418" xr:uid="{72C99885-BCAC-4D6A-8070-D13094DA1876}"/>
    <cellStyle name="Normal 33 5 2 2 4 2" xfId="32419" xr:uid="{39B8DA63-3207-4458-B3C0-04F66DD55B7B}"/>
    <cellStyle name="Normal 33 5 2 2 4 3" xfId="32420" xr:uid="{B4363102-9DC1-4888-9B2B-53B708C3C83A}"/>
    <cellStyle name="Normal 33 5 2 2 4 4" xfId="32421" xr:uid="{73C00966-A699-46C1-8319-8B0C88BF11B7}"/>
    <cellStyle name="Normal 33 5 2 2 4 5" xfId="32422" xr:uid="{41200161-F017-4DE3-B480-A6A1ADDF75E6}"/>
    <cellStyle name="Normal 33 5 2 2 5" xfId="32423" xr:uid="{5D7CA5F9-C7D8-406E-B770-C5B0351CF32F}"/>
    <cellStyle name="Normal 33 5 2 2 5 2" xfId="32424" xr:uid="{9E1E4A14-A288-4D26-B809-79EC4BD77EAA}"/>
    <cellStyle name="Normal 33 5 2 2 5 3" xfId="32425" xr:uid="{0EC938F3-86B5-4733-900F-268D04C475DD}"/>
    <cellStyle name="Normal 33 5 2 2 5 4" xfId="32426" xr:uid="{078FD377-BDDB-4057-A038-9447CAC07CFB}"/>
    <cellStyle name="Normal 33 5 2 2 6" xfId="32427" xr:uid="{A58D0D22-B07D-41B1-AAAD-D63D7D252446}"/>
    <cellStyle name="Normal 33 5 2 2 7" xfId="32428" xr:uid="{D8B56CE9-E02B-4F80-859F-9045960BC0BC}"/>
    <cellStyle name="Normal 33 5 2 2 8" xfId="32429" xr:uid="{90D8E655-7065-4628-94C9-8DCE38209F65}"/>
    <cellStyle name="Normal 33 5 2 2 9" xfId="32430" xr:uid="{7A488A14-5BF8-42C5-B55A-B1B4EB0AA8B8}"/>
    <cellStyle name="Normal 33 5 2 2_INPUT Allocators" xfId="32431" xr:uid="{73EF4BE7-910B-4DA6-B81D-20A46F008F1A}"/>
    <cellStyle name="Normal 33 5 2_INPUT Allocators" xfId="32432" xr:uid="{B6B1AC31-65C8-4782-A0C6-BB8442710D59}"/>
    <cellStyle name="Normal 33 5 3" xfId="32433" xr:uid="{87A96941-8826-442D-B7C5-24EAEA00B400}"/>
    <cellStyle name="Normal 33 5 3 10" xfId="32434" xr:uid="{E7EA5472-8ECA-46EE-8297-3C1928AFB852}"/>
    <cellStyle name="Normal 33 5 3 11" xfId="32435" xr:uid="{EE2CF0E2-B967-409E-A8AF-7ECBA6901896}"/>
    <cellStyle name="Normal 33 5 3 12" xfId="32436" xr:uid="{0663EDD4-4790-43ED-8EEE-89C6ABA692EC}"/>
    <cellStyle name="Normal 33 5 3 13" xfId="32437" xr:uid="{9B7D3963-2CCD-4A55-A12D-98E46EA54356}"/>
    <cellStyle name="Normal 33 5 3 14" xfId="32438" xr:uid="{93AF3676-D326-4C18-911D-E497236D8FBD}"/>
    <cellStyle name="Normal 33 5 3 15" xfId="32439" xr:uid="{58F42361-864C-4420-83CD-6A9C3E6D6633}"/>
    <cellStyle name="Normal 33 5 3 2" xfId="32440" xr:uid="{759A5A0E-3B4D-40E0-BC8D-E5494548E681}"/>
    <cellStyle name="Normal 33 5 3 2 2" xfId="32441" xr:uid="{0E836B05-F47C-42CA-91D3-5184A3570267}"/>
    <cellStyle name="Normal 33 5 3 2 2 2" xfId="32442" xr:uid="{2317834A-9DF4-483E-A01D-7073B79F4A8C}"/>
    <cellStyle name="Normal 33 5 3 2 2 3" xfId="32443" xr:uid="{2D2E3403-929A-4297-91AC-61EDFC43DEAD}"/>
    <cellStyle name="Normal 33 5 3 2 2 4" xfId="32444" xr:uid="{378B48DA-9F35-441F-A079-AF6226887735}"/>
    <cellStyle name="Normal 33 5 3 2 2 5" xfId="32445" xr:uid="{7A0E4E6F-208B-40F6-B157-D2240BB5D07B}"/>
    <cellStyle name="Normal 33 5 3 2 3" xfId="32446" xr:uid="{A35B2377-BCC0-4123-ACFE-BB2F098D6D0E}"/>
    <cellStyle name="Normal 33 5 3 2 4" xfId="32447" xr:uid="{B623D92C-C4BF-4D53-AD72-19741C57F56C}"/>
    <cellStyle name="Normal 33 5 3 2 5" xfId="32448" xr:uid="{42AA318A-B9ED-4C51-A2B3-666430134B2C}"/>
    <cellStyle name="Normal 33 5 3 2 6" xfId="32449" xr:uid="{1129EE54-4357-4965-981A-683588308D61}"/>
    <cellStyle name="Normal 33 5 3 2 7" xfId="32450" xr:uid="{0AE66F12-FF49-4CC3-8D71-DA40CD1BF416}"/>
    <cellStyle name="Normal 33 5 3 2 8" xfId="32451" xr:uid="{1B5AA8DA-3385-4A14-AAEF-16A76622C189}"/>
    <cellStyle name="Normal 33 5 3 2 9" xfId="32452" xr:uid="{A4CE6DD5-5D5C-4BE9-90EA-B06F18AE30B4}"/>
    <cellStyle name="Normal 33 5 3 2_Int on Cust Dep" xfId="32453" xr:uid="{AC60A98D-573C-4517-8083-9EBBF6BA46B9}"/>
    <cellStyle name="Normal 33 5 3 3" xfId="32454" xr:uid="{B5626C91-66AE-4AAC-8877-93B3A6F7A47B}"/>
    <cellStyle name="Normal 33 5 3 3 2" xfId="32455" xr:uid="{8AED6C75-2CB8-4181-9909-784CF1E42BA6}"/>
    <cellStyle name="Normal 33 5 3 3 2 2" xfId="32456" xr:uid="{988A030D-5AE0-4003-9CA3-0187A40B835C}"/>
    <cellStyle name="Normal 33 5 3 3 2 3" xfId="32457" xr:uid="{E6EDD5DF-E666-42AE-A06C-0FA5F63C1141}"/>
    <cellStyle name="Normal 33 5 3 3 2 4" xfId="32458" xr:uid="{48A46504-9142-4E79-BA51-AB6149402F70}"/>
    <cellStyle name="Normal 33 5 3 3 2 5" xfId="32459" xr:uid="{9333011E-2B7F-43CB-8F37-184D3B9BE5E7}"/>
    <cellStyle name="Normal 33 5 3 3 3" xfId="32460" xr:uid="{BF24EDDC-A495-448D-B281-0639F808E64B}"/>
    <cellStyle name="Normal 33 5 3 3 4" xfId="32461" xr:uid="{1AFA5E30-1B98-434E-A930-24DB4890829D}"/>
    <cellStyle name="Normal 33 5 3 3 5" xfId="32462" xr:uid="{F8FB9AB0-53E3-45EB-AC17-9169832B06EE}"/>
    <cellStyle name="Normal 33 5 3 3 6" xfId="32463" xr:uid="{4E46B6F2-CF69-4BC6-B834-068949378A11}"/>
    <cellStyle name="Normal 33 5 3 3 7" xfId="32464" xr:uid="{EED79D24-648E-4567-8F13-3C972BE08FF5}"/>
    <cellStyle name="Normal 33 5 3 3 8" xfId="32465" xr:uid="{690D0F62-31BD-4BAD-9FAB-2B84B628BCB0}"/>
    <cellStyle name="Normal 33 5 3 3 9" xfId="32466" xr:uid="{1044E4BD-8BBB-40E7-9BC2-876EC2CA0B74}"/>
    <cellStyle name="Normal 33 5 3 3_Int on Cust Dep" xfId="32467" xr:uid="{DC76ABC4-F137-4059-9E4E-E19F89F40B40}"/>
    <cellStyle name="Normal 33 5 3 4" xfId="32468" xr:uid="{9078405A-7EC4-44B6-92C1-5C88693AB2CA}"/>
    <cellStyle name="Normal 33 5 3 4 2" xfId="32469" xr:uid="{28587426-E5A5-4949-B304-5FD6DE38A06D}"/>
    <cellStyle name="Normal 33 5 3 4 3" xfId="32470" xr:uid="{C2075ED4-36BA-4395-AF7F-6FC0835CCBB6}"/>
    <cellStyle name="Normal 33 5 3 4 4" xfId="32471" xr:uid="{47A922A5-4E5C-40D9-8E59-C9145D36710C}"/>
    <cellStyle name="Normal 33 5 3 4 5" xfId="32472" xr:uid="{CFE2A7A5-3A1B-4C51-BC7B-5F672FB91615}"/>
    <cellStyle name="Normal 33 5 3 5" xfId="32473" xr:uid="{8C308017-A2B3-47C6-84D5-2BB4BD41F182}"/>
    <cellStyle name="Normal 33 5 3 5 2" xfId="32474" xr:uid="{AD4F702C-46D2-4CE8-BC11-4F190D80585D}"/>
    <cellStyle name="Normal 33 5 3 5 3" xfId="32475" xr:uid="{B81A9421-DBD9-4009-A294-77674D3D68EA}"/>
    <cellStyle name="Normal 33 5 3 5 4" xfId="32476" xr:uid="{E11E06CC-7361-42F2-9150-C8E0C51B35EE}"/>
    <cellStyle name="Normal 33 5 3 6" xfId="32477" xr:uid="{39E0FFF1-063F-4ECF-A248-115493CA29E2}"/>
    <cellStyle name="Normal 33 5 3 7" xfId="32478" xr:uid="{F76C5DF7-298D-414B-874A-FB1B0C76B6B4}"/>
    <cellStyle name="Normal 33 5 3 8" xfId="32479" xr:uid="{467DC598-7606-4DF3-BE4C-AB87257D8FB1}"/>
    <cellStyle name="Normal 33 5 3 9" xfId="32480" xr:uid="{B8A3E1D0-F538-4646-9926-DB1088C25EDD}"/>
    <cellStyle name="Normal 33 5 3_INPUT Allocators" xfId="32481" xr:uid="{378D98F5-B8AD-44E9-9785-A91EED7FDF42}"/>
    <cellStyle name="Normal 33 5 4" xfId="32482" xr:uid="{FB7CA053-83C5-4851-AFB4-696A95A8C7CB}"/>
    <cellStyle name="Normal 33 5 4 10" xfId="32483" xr:uid="{7EE4C81E-B83C-43A9-80C3-7AB4D076C459}"/>
    <cellStyle name="Normal 33 5 4 11" xfId="32484" xr:uid="{76070148-7401-43FC-AEEE-51E0E2AF4051}"/>
    <cellStyle name="Normal 33 5 4 12" xfId="32485" xr:uid="{7165C0F1-5896-4683-94C7-E7D044098B39}"/>
    <cellStyle name="Normal 33 5 4 13" xfId="32486" xr:uid="{1FD99A45-CD81-49E4-801D-78AAF1FF4CE3}"/>
    <cellStyle name="Normal 33 5 4 14" xfId="32487" xr:uid="{198CE6D5-13D9-4221-9775-25F9098D378C}"/>
    <cellStyle name="Normal 33 5 4 15" xfId="32488" xr:uid="{C98E9BFD-4EF8-46BB-B29A-8F1921CDBBF6}"/>
    <cellStyle name="Normal 33 5 4 2" xfId="32489" xr:uid="{3CADB5D6-BA32-40F1-A0CB-C3D98953E2D0}"/>
    <cellStyle name="Normal 33 5 4 2 2" xfId="32490" xr:uid="{F724DE04-4D66-4AB8-8F9B-5AB58DFD45C5}"/>
    <cellStyle name="Normal 33 5 4 2 2 2" xfId="32491" xr:uid="{662EA8E4-80C2-45D9-882A-C14C4D726814}"/>
    <cellStyle name="Normal 33 5 4 2 2 3" xfId="32492" xr:uid="{24B32A0F-ABA6-4B73-8960-7C6A3227857F}"/>
    <cellStyle name="Normal 33 5 4 2 2 4" xfId="32493" xr:uid="{49E605D3-64DD-41AD-8390-0AA51719437B}"/>
    <cellStyle name="Normal 33 5 4 2 2 5" xfId="32494" xr:uid="{BC45B8F4-54AC-4301-BE33-DF462799CC56}"/>
    <cellStyle name="Normal 33 5 4 2 3" xfId="32495" xr:uid="{FA125396-3ED8-4432-8389-6029BCD02C75}"/>
    <cellStyle name="Normal 33 5 4 2 4" xfId="32496" xr:uid="{DBC97C42-F4CB-4F53-9997-215743CD194A}"/>
    <cellStyle name="Normal 33 5 4 2 5" xfId="32497" xr:uid="{98072CCE-CE28-4F4C-B9A9-4C41B8D16ACC}"/>
    <cellStyle name="Normal 33 5 4 2 6" xfId="32498" xr:uid="{68251F03-F025-4E82-87F6-26553AB74497}"/>
    <cellStyle name="Normal 33 5 4 2 7" xfId="32499" xr:uid="{4592B995-428B-48CF-83D5-350A507F3DF9}"/>
    <cellStyle name="Normal 33 5 4 2 8" xfId="32500" xr:uid="{6F9BBCDF-1189-4B64-AEB9-14C004D826C8}"/>
    <cellStyle name="Normal 33 5 4 2 9" xfId="32501" xr:uid="{C3483942-BC62-4912-938F-AF3C22F57746}"/>
    <cellStyle name="Normal 33 5 4 2_Int on Cust Dep" xfId="32502" xr:uid="{B228CA0E-5603-400E-8BFC-EEF1BA6744BA}"/>
    <cellStyle name="Normal 33 5 4 3" xfId="32503" xr:uid="{54B6D354-B4A9-4A2D-AB35-4D5300BAE90B}"/>
    <cellStyle name="Normal 33 5 4 3 2" xfId="32504" xr:uid="{06748E57-9770-45AD-9EA7-D0765772A0EF}"/>
    <cellStyle name="Normal 33 5 4 3 2 2" xfId="32505" xr:uid="{D672F5FA-ED48-4DF4-A928-462CDAEA0AD6}"/>
    <cellStyle name="Normal 33 5 4 3 2 3" xfId="32506" xr:uid="{031023CF-D9AE-46B3-987A-A88BB61D47E5}"/>
    <cellStyle name="Normal 33 5 4 3 2 4" xfId="32507" xr:uid="{A3D61349-D716-46A4-8A13-217A47019E85}"/>
    <cellStyle name="Normal 33 5 4 3 2 5" xfId="32508" xr:uid="{00ECD0B4-5EF9-437E-85FE-0C6EC0F89D9E}"/>
    <cellStyle name="Normal 33 5 4 3 3" xfId="32509" xr:uid="{9118E66D-FD68-4784-9452-7F3F4795DBDD}"/>
    <cellStyle name="Normal 33 5 4 3 4" xfId="32510" xr:uid="{B712162E-E831-4334-ADEA-8820BC0E36D7}"/>
    <cellStyle name="Normal 33 5 4 3 5" xfId="32511" xr:uid="{D7C983F0-01D2-4CA8-80A3-CF7FBFD756ED}"/>
    <cellStyle name="Normal 33 5 4 3 6" xfId="32512" xr:uid="{8E926A6E-7F12-4EE6-B877-CDD2F6FA8022}"/>
    <cellStyle name="Normal 33 5 4 3 7" xfId="32513" xr:uid="{54B8A955-4497-423C-B14C-2BA6672C98C2}"/>
    <cellStyle name="Normal 33 5 4 3 8" xfId="32514" xr:uid="{1D5ACF60-0C6B-4CDD-89BD-3F64E0137A4C}"/>
    <cellStyle name="Normal 33 5 4 3 9" xfId="32515" xr:uid="{1DE170E0-A7E9-496E-96ED-D47ADC8A40DE}"/>
    <cellStyle name="Normal 33 5 4 3_Int on Cust Dep" xfId="32516" xr:uid="{9C77C5AC-8800-4539-8830-C916FB34DF14}"/>
    <cellStyle name="Normal 33 5 4 4" xfId="32517" xr:uid="{01CE8A3D-CA20-41A8-8E89-53D0F6F2B3DA}"/>
    <cellStyle name="Normal 33 5 4 4 2" xfId="32518" xr:uid="{E9B2C7AD-0049-4DF8-9B8E-492E57FA1899}"/>
    <cellStyle name="Normal 33 5 4 4 3" xfId="32519" xr:uid="{B3E73F7D-79DF-4BEE-850D-3175A554050D}"/>
    <cellStyle name="Normal 33 5 4 4 4" xfId="32520" xr:uid="{C34F7A79-3C6D-4473-8A80-3B0A3EBD015E}"/>
    <cellStyle name="Normal 33 5 4 4 5" xfId="32521" xr:uid="{0BF8842B-0C22-4206-8E39-55DF2D89FDBD}"/>
    <cellStyle name="Normal 33 5 4 5" xfId="32522" xr:uid="{05C0D5EC-0421-4DD6-A5D6-6C19254B4CC7}"/>
    <cellStyle name="Normal 33 5 4 5 2" xfId="32523" xr:uid="{27B4A596-B435-4FF1-BCCA-09CBBBE71D3F}"/>
    <cellStyle name="Normal 33 5 4 5 3" xfId="32524" xr:uid="{CE6E7CB7-DAD7-4EF9-9ED8-D3E1300C10F7}"/>
    <cellStyle name="Normal 33 5 4 5 4" xfId="32525" xr:uid="{57790F64-866A-481E-B4A0-B710123EE55C}"/>
    <cellStyle name="Normal 33 5 4 6" xfId="32526" xr:uid="{F435D480-A840-4182-8EDE-98FCC62FB8D1}"/>
    <cellStyle name="Normal 33 5 4 7" xfId="32527" xr:uid="{62E1E67F-C4BA-487A-97A1-017F75D4DE3D}"/>
    <cellStyle name="Normal 33 5 4 8" xfId="32528" xr:uid="{7F4B07C1-ACA7-490E-ACAB-06867C56F3DB}"/>
    <cellStyle name="Normal 33 5 4 9" xfId="32529" xr:uid="{FBE71C28-B540-48F2-99E6-14EB420B77B9}"/>
    <cellStyle name="Normal 33 5 4_INPUT Allocators" xfId="32530" xr:uid="{F92FC392-9060-4EB2-AE49-0001E0441608}"/>
    <cellStyle name="Normal 33 5 5" xfId="32531" xr:uid="{AF8F011A-64D2-4E97-A755-4D45411E91B7}"/>
    <cellStyle name="Normal 33 5 5 2" xfId="32532" xr:uid="{B67DE941-9A05-4009-A7FC-5C4D699A1ED1}"/>
    <cellStyle name="Normal 33 5 5 2 2" xfId="32533" xr:uid="{7631A9E9-EE87-4A9B-B139-54C2E761984B}"/>
    <cellStyle name="Normal 33 5 5 2 3" xfId="32534" xr:uid="{F243343A-8346-4011-8F09-4E5AC00E1CCE}"/>
    <cellStyle name="Normal 33 5 5 2 4" xfId="32535" xr:uid="{0DDA1731-4B51-49CB-AD32-3FA26F626F78}"/>
    <cellStyle name="Normal 33 5 5 2 5" xfId="32536" xr:uid="{CA709184-49BB-4600-85A2-BF74D88A4E35}"/>
    <cellStyle name="Normal 33 5 5 3" xfId="32537" xr:uid="{47630111-9953-41F8-80B5-19805F36DFB7}"/>
    <cellStyle name="Normal 33 5 5 4" xfId="32538" xr:uid="{B4137EC1-5FBE-4302-A544-DD5A676E0BC9}"/>
    <cellStyle name="Normal 33 5 5 5" xfId="32539" xr:uid="{F8E108D8-D4E4-4026-BF7F-DBA731B33EEC}"/>
    <cellStyle name="Normal 33 5 5 6" xfId="32540" xr:uid="{1113A634-BB55-45F0-8B85-653D955F1C2F}"/>
    <cellStyle name="Normal 33 5 5 7" xfId="32541" xr:uid="{324C821A-59E6-4C5B-8397-F4C7666F27D0}"/>
    <cellStyle name="Normal 33 5 5 8" xfId="32542" xr:uid="{1B21D0CF-8A6E-4F6E-9A06-4CEF7866EDB2}"/>
    <cellStyle name="Normal 33 5 5 9" xfId="32543" xr:uid="{2887161C-4FDF-4073-8168-0ABE8355D0F9}"/>
    <cellStyle name="Normal 33 5 5_Int on Cust Dep" xfId="32544" xr:uid="{2B2FC589-FA5F-4F83-B7CA-93DA0D6FF44A}"/>
    <cellStyle name="Normal 33 5 6" xfId="32545" xr:uid="{12353B9C-2941-4D41-AD87-AEEBD060C0EF}"/>
    <cellStyle name="Normal 33 5 6 2" xfId="32546" xr:uid="{4C845CF1-4AA0-4F8D-835B-D08100924F03}"/>
    <cellStyle name="Normal 33 5 6 2 2" xfId="32547" xr:uid="{1345425D-DD6C-436B-BD6C-C31D2DC60230}"/>
    <cellStyle name="Normal 33 5 6 2 3" xfId="32548" xr:uid="{265E1EBF-E321-42C9-A235-615D88102B95}"/>
    <cellStyle name="Normal 33 5 6 2 4" xfId="32549" xr:uid="{E8ACA4FC-60DC-48A1-92A8-68D44F073D38}"/>
    <cellStyle name="Normal 33 5 6 2 5" xfId="32550" xr:uid="{002DB6F6-356E-4934-BDCF-38A8412F8D0B}"/>
    <cellStyle name="Normal 33 5 6 3" xfId="32551" xr:uid="{87456BE4-4349-4120-8AB1-F6DB97A64BD7}"/>
    <cellStyle name="Normal 33 5 6 4" xfId="32552" xr:uid="{F24CADFC-DEFF-41C8-885E-56BE2ADFB26A}"/>
    <cellStyle name="Normal 33 5 6 5" xfId="32553" xr:uid="{714AC63F-0550-4B54-B154-F1B2C4705982}"/>
    <cellStyle name="Normal 33 5 6 6" xfId="32554" xr:uid="{624B79F3-7C40-42EA-80AD-75E5E158E18A}"/>
    <cellStyle name="Normal 33 5 6 7" xfId="32555" xr:uid="{5906D65F-8FC0-4326-866C-BB2504274ACB}"/>
    <cellStyle name="Normal 33 5 6 8" xfId="32556" xr:uid="{DB09EBAC-DE1C-4772-A141-3249E4EEA643}"/>
    <cellStyle name="Normal 33 5 6 9" xfId="32557" xr:uid="{5DF49EBD-DDEA-41E2-946F-CEA4782F52B3}"/>
    <cellStyle name="Normal 33 5 6_Int on Cust Dep" xfId="32558" xr:uid="{D116E16D-8DB0-40A8-A290-39D2238ACCEF}"/>
    <cellStyle name="Normal 33 5 7" xfId="32559" xr:uid="{6B6F1BC5-12D6-4ED0-BEDE-E430E69CAFB7}"/>
    <cellStyle name="Normal 33 5 7 2" xfId="32560" xr:uid="{6E35952C-199F-4C12-9B00-4616A059B060}"/>
    <cellStyle name="Normal 33 5 7 3" xfId="32561" xr:uid="{E1DD9B93-C070-466C-8753-58F102EEC185}"/>
    <cellStyle name="Normal 33 5 7 4" xfId="32562" xr:uid="{32F71DB9-0321-44F8-9E7B-14AEFB330577}"/>
    <cellStyle name="Normal 33 5 7 5" xfId="32563" xr:uid="{6589A79B-9508-4D03-B4BE-DE7B818A25D1}"/>
    <cellStyle name="Normal 33 5 8" xfId="32564" xr:uid="{2262D59B-D7F2-4B4C-B2AC-AEC0DE7073CE}"/>
    <cellStyle name="Normal 33 5 8 2" xfId="32565" xr:uid="{0C46B0C4-D59D-44FB-8A80-CE62DBD5720E}"/>
    <cellStyle name="Normal 33 5 8 3" xfId="32566" xr:uid="{002A60FE-523B-43EA-8BD9-50CFB44E6E64}"/>
    <cellStyle name="Normal 33 5 8 4" xfId="32567" xr:uid="{D863098E-501E-49DF-A569-D849CE0DD867}"/>
    <cellStyle name="Normal 33 5 9" xfId="32568" xr:uid="{B0B07D59-A20F-4530-BEBF-694CDD2408FC}"/>
    <cellStyle name="Normal 33 5_INPUT Allocators" xfId="32569" xr:uid="{3D0CF7CE-789D-46C1-99D0-453F692DD8A9}"/>
    <cellStyle name="Normal 33 6" xfId="32570" xr:uid="{15A2BBFF-68B6-4FEE-8F49-1D67394ABB95}"/>
    <cellStyle name="Normal 33 7" xfId="32571" xr:uid="{C6B34A52-6A54-4759-87A3-DDD8501937A2}"/>
    <cellStyle name="Normal 33 8" xfId="32572" xr:uid="{F37A1192-1A27-47ED-8E5F-BAC16A8E3472}"/>
    <cellStyle name="Normal 33 9" xfId="32573" xr:uid="{67B33E65-042E-461C-863B-44E705447AA9}"/>
    <cellStyle name="Normal 33_INPUT Allocators" xfId="32574" xr:uid="{23A1CA72-4135-4581-98F3-C5D985713F01}"/>
    <cellStyle name="Normal 34" xfId="32575" xr:uid="{9963B729-8673-4948-8BAE-178B7F71D087}"/>
    <cellStyle name="Normal 34 10" xfId="32576" xr:uid="{0A67BB70-27B9-4549-9971-DDE4126FA0D1}"/>
    <cellStyle name="Normal 34 11" xfId="32577" xr:uid="{395487D5-6FC3-4B19-9E0B-0162367BBF3E}"/>
    <cellStyle name="Normal 34 12" xfId="32578" xr:uid="{551F66B4-07A5-438D-8031-DE9ADDCF1C77}"/>
    <cellStyle name="Normal 34 13" xfId="32579" xr:uid="{B4C8CA15-230B-47D4-8C8E-E5C9E10C1E8A}"/>
    <cellStyle name="Normal 34 14" xfId="32580" xr:uid="{2FF718CB-51A2-4B21-93FD-24CC2072D4C0}"/>
    <cellStyle name="Normal 34 15" xfId="32581" xr:uid="{9A7C3EBA-4E00-452F-86E2-56140FFDE03C}"/>
    <cellStyle name="Normal 34 16" xfId="32582" xr:uid="{39B62BBD-B3C8-496F-B2DD-D96B6D184B0A}"/>
    <cellStyle name="Normal 34 17" xfId="32583" xr:uid="{CF4895DF-872D-4FCE-97B7-5F6969C5377F}"/>
    <cellStyle name="Normal 34 2" xfId="32584" xr:uid="{AABD8B89-64C2-43C6-9470-7DCE20EF2C31}"/>
    <cellStyle name="Normal 34 3" xfId="32585" xr:uid="{1134836F-1ADC-4311-8B35-F7FB9E217B03}"/>
    <cellStyle name="Normal 34 3 2" xfId="32586" xr:uid="{662462F9-0D74-447B-9CE1-AA7A67C850AA}"/>
    <cellStyle name="Normal 34 3 2 2" xfId="32587" xr:uid="{B9903100-0AB5-4299-A55D-DE05602F0DE9}"/>
    <cellStyle name="Normal 34 3 2 3" xfId="32588" xr:uid="{2BE7470B-0C0A-44B9-B280-4B6102EE6744}"/>
    <cellStyle name="Normal 34 3 2 4" xfId="32589" xr:uid="{A1A5D45E-3141-41B8-A05D-5456600410FE}"/>
    <cellStyle name="Normal 34 3 2 5" xfId="32590" xr:uid="{57CCA047-17F4-4B6A-A35E-E2A4AE1EDB0B}"/>
    <cellStyle name="Normal 34 3 3" xfId="32591" xr:uid="{AE9EDA4C-71B9-4B2F-8911-076FF95A357E}"/>
    <cellStyle name="Normal 34 3 4" xfId="32592" xr:uid="{2FECBC52-71C2-45B7-A347-257FE21EEC0E}"/>
    <cellStyle name="Normal 34 3 5" xfId="32593" xr:uid="{CE06AB71-BA84-4868-B1BA-3DA23B4BDB82}"/>
    <cellStyle name="Normal 34 3 6" xfId="32594" xr:uid="{E77A92CE-6DFF-48EF-971D-6CABA3EAA80A}"/>
    <cellStyle name="Normal 34 3 7" xfId="32595" xr:uid="{309696A4-0E6C-4B35-816B-076817E13576}"/>
    <cellStyle name="Normal 34 3 8" xfId="32596" xr:uid="{3D69A4A2-735D-4CBE-A76B-FD007BC8B49D}"/>
    <cellStyle name="Normal 34 3 9" xfId="32597" xr:uid="{B15AB39F-6C35-48F2-9B9B-A1450E2D2F7A}"/>
    <cellStyle name="Normal 34 3_Int on Cust Dep" xfId="32598" xr:uid="{AB69F19B-3595-4F25-AD94-D62E15ADCB9B}"/>
    <cellStyle name="Normal 34 4" xfId="32599" xr:uid="{9CE146A4-B98C-47F5-A63F-397979A32C8C}"/>
    <cellStyle name="Normal 34 4 2" xfId="32600" xr:uid="{8F354A7C-2311-4D22-8E89-EEB56159C917}"/>
    <cellStyle name="Normal 34 4 2 2" xfId="32601" xr:uid="{38FF323A-8473-4C1B-8935-BC6E124C130C}"/>
    <cellStyle name="Normal 34 4 2 3" xfId="32602" xr:uid="{92428A22-8826-4259-B787-BB06F9058734}"/>
    <cellStyle name="Normal 34 4 2 4" xfId="32603" xr:uid="{B6F305EB-E100-4780-B31B-F6B14677E585}"/>
    <cellStyle name="Normal 34 4 2 5" xfId="32604" xr:uid="{5F61C546-4073-40E6-8407-ACC068B79EE7}"/>
    <cellStyle name="Normal 34 4 3" xfId="32605" xr:uid="{15946E88-3969-4273-9D79-1C30E8507DE2}"/>
    <cellStyle name="Normal 34 4 4" xfId="32606" xr:uid="{9CADD2F2-534D-4D61-8712-C05316033CFA}"/>
    <cellStyle name="Normal 34 4 5" xfId="32607" xr:uid="{8ACE7A63-B1B3-4322-A4A4-434E9B6018F1}"/>
    <cellStyle name="Normal 34 4 6" xfId="32608" xr:uid="{F090F21E-AAF8-4F9E-BFFD-6EEEBA4C7767}"/>
    <cellStyle name="Normal 34 4 7" xfId="32609" xr:uid="{B8D0EA0F-A0C6-45F4-BD5D-E8E03BB51DC7}"/>
    <cellStyle name="Normal 34 4 8" xfId="32610" xr:uid="{95A3EDEA-C798-4C49-AB8A-FC2D73817B45}"/>
    <cellStyle name="Normal 34 4 9" xfId="32611" xr:uid="{7A2EAEF5-916D-4FDC-ADAA-83B435D67A36}"/>
    <cellStyle name="Normal 34 4_Int on Cust Dep" xfId="32612" xr:uid="{6CC4F954-5FB9-4CE2-9293-557A83AB951D}"/>
    <cellStyle name="Normal 34 5" xfId="32613" xr:uid="{815284D9-C234-48C4-9D72-B8FC2DCF41E7}"/>
    <cellStyle name="Normal 34 5 2" xfId="32614" xr:uid="{FCA1349F-BA99-4D6C-9718-9FB14CF3764C}"/>
    <cellStyle name="Normal 34 5 2 2" xfId="32615" xr:uid="{462F4D52-C700-495B-B912-D3EBF5A841DA}"/>
    <cellStyle name="Normal 34 5 2 3" xfId="32616" xr:uid="{F9BB4907-49C1-4BE4-A673-36EC7C40127D}"/>
    <cellStyle name="Normal 34 5 2 4" xfId="32617" xr:uid="{1602F613-F514-4A1E-ADA8-484B3B383A49}"/>
    <cellStyle name="Normal 34 5 2 5" xfId="32618" xr:uid="{0E6BD354-D503-4DDE-939F-DDF9F7EF2E23}"/>
    <cellStyle name="Normal 34 5 3" xfId="32619" xr:uid="{EB1FE0FB-3CA9-4D59-BD01-703D560138A8}"/>
    <cellStyle name="Normal 34 5 4" xfId="32620" xr:uid="{1CAF927F-4889-4691-82DA-8986BF87F8C1}"/>
    <cellStyle name="Normal 34 5 5" xfId="32621" xr:uid="{6087AAA1-21A9-4500-A671-69CAB57C966D}"/>
    <cellStyle name="Normal 34 5 6" xfId="32622" xr:uid="{B487EE64-35CE-4D79-9748-E46A59A6C5A9}"/>
    <cellStyle name="Normal 34 5 7" xfId="32623" xr:uid="{145C13C7-460B-4A1B-9059-6C6D2DD28E62}"/>
    <cellStyle name="Normal 34 5 8" xfId="32624" xr:uid="{69A80AA7-9886-4585-98C7-2773B20CF15C}"/>
    <cellStyle name="Normal 34 5 9" xfId="32625" xr:uid="{4F5DE612-1C4E-4188-9627-EF87B0FAAAEF}"/>
    <cellStyle name="Normal 34 5_Int on Cust Dep" xfId="32626" xr:uid="{3817CB88-AD26-4FE9-BCC8-B7534BF32BD9}"/>
    <cellStyle name="Normal 34 6" xfId="32627" xr:uid="{1DDA156D-C770-4885-AAC6-47CD417F16C6}"/>
    <cellStyle name="Normal 34 6 2" xfId="32628" xr:uid="{7F1558A0-09AB-436C-B66D-21D88879CEAE}"/>
    <cellStyle name="Normal 34 6 3" xfId="32629" xr:uid="{963DF92E-A8B3-413F-B1B3-5101641947F4}"/>
    <cellStyle name="Normal 34 6 4" xfId="32630" xr:uid="{5854D53F-1639-4755-BFF0-0D2138984510}"/>
    <cellStyle name="Normal 34 6 5" xfId="32631" xr:uid="{0F8D6449-C776-408F-AA9E-506F5F4032C5}"/>
    <cellStyle name="Normal 34 7" xfId="32632" xr:uid="{A36A9AEC-48A1-4D95-9568-D364E88B53D3}"/>
    <cellStyle name="Normal 34 7 2" xfId="32633" xr:uid="{81B0B62B-3B44-4C20-8A92-774FA5AD7E22}"/>
    <cellStyle name="Normal 34 7 3" xfId="32634" xr:uid="{CFB60ADA-6F9F-40EF-85BF-8EDEC2A9F32F}"/>
    <cellStyle name="Normal 34 7 4" xfId="32635" xr:uid="{F645F6A8-5A4B-45CB-9586-3DC91C4A5135}"/>
    <cellStyle name="Normal 34 8" xfId="32636" xr:uid="{FA1455DB-D74B-466C-BBE5-FA176F33B3B7}"/>
    <cellStyle name="Normal 34 9" xfId="32637" xr:uid="{47D0CA32-F51A-4F3E-B58A-52ECF981E392}"/>
    <cellStyle name="Normal 34_INPUT Allocators" xfId="32638" xr:uid="{583A37E6-EAFB-43A2-B5E3-9F0BEA25B756}"/>
    <cellStyle name="Normal 35" xfId="32639" xr:uid="{BC10B7F0-0354-42A6-9A3C-B5853E7C0400}"/>
    <cellStyle name="Normal 35 10" xfId="32640" xr:uid="{42F95D39-009C-44EF-8606-5276FD147D91}"/>
    <cellStyle name="Normal 35 10 2" xfId="32641" xr:uid="{2426C966-8D6C-44CB-9DB6-3AD4D204CFE1}"/>
    <cellStyle name="Normal 35 10 3" xfId="32642" xr:uid="{8B71F7D9-7CB9-400A-9649-49DD557DB9B1}"/>
    <cellStyle name="Normal 35 10 4" xfId="32643" xr:uid="{0C11333A-ECE7-4574-81DB-9C12E76F5A6D}"/>
    <cellStyle name="Normal 35 11" xfId="32644" xr:uid="{BE935CA6-DCCE-4D32-B83F-3C1C511CFC3F}"/>
    <cellStyle name="Normal 35 12" xfId="32645" xr:uid="{92D42F73-4430-4407-8469-27219D9744DE}"/>
    <cellStyle name="Normal 35 13" xfId="32646" xr:uid="{7A11AE11-9771-4527-92B3-9068C7798969}"/>
    <cellStyle name="Normal 35 14" xfId="32647" xr:uid="{571E7711-314C-455E-BD8D-3A774546B707}"/>
    <cellStyle name="Normal 35 15" xfId="32648" xr:uid="{E0BC71E6-9B88-48A0-8141-A6560CDA1FFC}"/>
    <cellStyle name="Normal 35 16" xfId="32649" xr:uid="{92C31DF6-B997-4F4F-BF59-A2F94EEFB01C}"/>
    <cellStyle name="Normal 35 17" xfId="32650" xr:uid="{C3E8D14C-7BB7-40C9-ACDB-A08DC2A8D9AD}"/>
    <cellStyle name="Normal 35 18" xfId="32651" xr:uid="{994DAF1A-4AC2-4245-AFA2-54EBDB05F51B}"/>
    <cellStyle name="Normal 35 19" xfId="32652" xr:uid="{E6CA97E6-51B3-486D-8806-D7453F527C64}"/>
    <cellStyle name="Normal 35 2" xfId="32653" xr:uid="{1E8896E2-7440-4739-8E5A-3B0FD76FC54B}"/>
    <cellStyle name="Normal 35 2 10" xfId="32654" xr:uid="{D20FE9A7-4D0F-4805-84BA-A29F2405515F}"/>
    <cellStyle name="Normal 35 2 11" xfId="32655" xr:uid="{1D26D081-EBB6-4FE6-A436-763716CDD6F3}"/>
    <cellStyle name="Normal 35 2 12" xfId="32656" xr:uid="{2499B09A-6B26-4A1C-A9BC-0DC42CCFD4C9}"/>
    <cellStyle name="Normal 35 2 13" xfId="32657" xr:uid="{EBABFBEF-9CD9-4889-9C04-9DCCD46F55FB}"/>
    <cellStyle name="Normal 35 2 14" xfId="32658" xr:uid="{2476AAEF-8C46-4E55-8B8D-2C9E162D808D}"/>
    <cellStyle name="Normal 35 2 15" xfId="32659" xr:uid="{B6EE8B20-C0E3-47F1-B5A9-2E030B59868D}"/>
    <cellStyle name="Normal 35 2 16" xfId="32660" xr:uid="{3D783C79-1836-4626-B66B-C8202333A064}"/>
    <cellStyle name="Normal 35 2 17" xfId="32661" xr:uid="{70C25F88-EBF4-4919-8427-DE1CF70F5B84}"/>
    <cellStyle name="Normal 35 2 18" xfId="32662" xr:uid="{E137CB4B-028B-4203-AC96-B5490E207759}"/>
    <cellStyle name="Normal 35 2 2" xfId="32663" xr:uid="{23111000-3B76-4E09-813B-FDA773F5DDF6}"/>
    <cellStyle name="Normal 35 2 2 2" xfId="32664" xr:uid="{0D603794-A1A0-40EC-81FB-FE51C20BFF8B}"/>
    <cellStyle name="Normal 35 2 2 2 2" xfId="32665" xr:uid="{EF6F1A0A-BA02-4060-BB1F-782911D67EFB}"/>
    <cellStyle name="Normal 35 2 2 2 3" xfId="32666" xr:uid="{EDEA6F4B-1874-4179-A1E5-26317C68031B}"/>
    <cellStyle name="Normal 35 2 2 2 4" xfId="32667" xr:uid="{C92BDDB2-8722-4F63-970C-2A756FF0F363}"/>
    <cellStyle name="Normal 35 2 2 2 5" xfId="32668" xr:uid="{54DC6AA8-36BC-4B6C-BB0F-836740A3DA87}"/>
    <cellStyle name="Normal 35 2 2 3" xfId="32669" xr:uid="{C5575DFA-FB00-4CAC-A736-1919D5D00531}"/>
    <cellStyle name="Normal 35 2 2 4" xfId="32670" xr:uid="{16CE16E3-313D-4793-8C5E-F4E432597D73}"/>
    <cellStyle name="Normal 35 2 2 5" xfId="32671" xr:uid="{21FA9378-41EC-45D8-A1B4-B2C5E70F6659}"/>
    <cellStyle name="Normal 35 2 2 6" xfId="32672" xr:uid="{7D250987-5B30-49C7-A8E9-85D4935F9397}"/>
    <cellStyle name="Normal 35 2 2 7" xfId="32673" xr:uid="{4CED098C-B116-4C04-B3CA-C2ABA92A108A}"/>
    <cellStyle name="Normal 35 2 2 8" xfId="32674" xr:uid="{EA50434E-68A8-4D9B-8543-64546ED5B569}"/>
    <cellStyle name="Normal 35 2 2 9" xfId="32675" xr:uid="{6E0116AE-89A0-41F5-B518-5EFD6BB16DB4}"/>
    <cellStyle name="Normal 35 2 2_Int on Cust Dep" xfId="32676" xr:uid="{AC944235-C30E-404D-9DA1-7DDE6A5A2851}"/>
    <cellStyle name="Normal 35 2 3" xfId="32677" xr:uid="{6D6E979A-E751-413C-9208-5A60722091FA}"/>
    <cellStyle name="Normal 35 2 3 2" xfId="32678" xr:uid="{8A3DD149-ABA6-454D-9D77-C7DB08D37EAE}"/>
    <cellStyle name="Normal 35 2 3 2 2" xfId="32679" xr:uid="{254DC1EE-106C-4FCA-8DBD-7492F0B509B3}"/>
    <cellStyle name="Normal 35 2 3 2 3" xfId="32680" xr:uid="{B45E4321-C989-4B66-9E1E-3EADF8F1A036}"/>
    <cellStyle name="Normal 35 2 3 2 4" xfId="32681" xr:uid="{AF956836-AEFF-48BD-8A2E-ACF22B3760D7}"/>
    <cellStyle name="Normal 35 2 3 2 5" xfId="32682" xr:uid="{6B905B28-14AD-4E40-BD03-A160A77BEBC5}"/>
    <cellStyle name="Normal 35 2 3 3" xfId="32683" xr:uid="{5020BD9A-3F13-407E-94B5-4B75DC3374E6}"/>
    <cellStyle name="Normal 35 2 3 4" xfId="32684" xr:uid="{E992259D-FB5C-4B9E-AF4C-950EB1CD02B7}"/>
    <cellStyle name="Normal 35 2 3 5" xfId="32685" xr:uid="{A1366DA5-02C3-4DF5-AECC-17863DCE6D86}"/>
    <cellStyle name="Normal 35 2 3 6" xfId="32686" xr:uid="{DBEB1280-603D-4F05-A219-568A00873E9B}"/>
    <cellStyle name="Normal 35 2 3 7" xfId="32687" xr:uid="{D50EAC1D-8A63-44B7-925B-DDF25B29F6B5}"/>
    <cellStyle name="Normal 35 2 3 8" xfId="32688" xr:uid="{C2C02959-8FC9-4B6C-B171-311A7367AF76}"/>
    <cellStyle name="Normal 35 2 3 9" xfId="32689" xr:uid="{D6702611-D4C9-4B69-8EBC-433570F22567}"/>
    <cellStyle name="Normal 35 2 3_Int on Cust Dep" xfId="32690" xr:uid="{19DD51FC-6AFC-41EC-8997-A133C0078D64}"/>
    <cellStyle name="Normal 35 2 4" xfId="32691" xr:uid="{961C2FD0-E94E-4A89-B90A-05AE1A260C91}"/>
    <cellStyle name="Normal 35 2 4 2" xfId="32692" xr:uid="{4EA045DD-E1EA-48DF-9250-A6665C3631FA}"/>
    <cellStyle name="Normal 35 2 4 2 2" xfId="32693" xr:uid="{09D2675E-1F2B-471D-8330-30A8B57CC933}"/>
    <cellStyle name="Normal 35 2 4 2 3" xfId="32694" xr:uid="{1BD85E3C-A85F-40EB-9A0C-CB585C28FC9E}"/>
    <cellStyle name="Normal 35 2 4 2 4" xfId="32695" xr:uid="{BFF1999F-AE46-4E36-A9DE-AA9FEF70793F}"/>
    <cellStyle name="Normal 35 2 4 2 5" xfId="32696" xr:uid="{19D4E030-5648-4010-B802-76DDB988A719}"/>
    <cellStyle name="Normal 35 2 4 3" xfId="32697" xr:uid="{B251F3ED-B557-48CA-83D2-1E62C65091C4}"/>
    <cellStyle name="Normal 35 2 4 4" xfId="32698" xr:uid="{C893F672-14A3-4AC5-A11F-280F358126B6}"/>
    <cellStyle name="Normal 35 2 4 5" xfId="32699" xr:uid="{EAD51916-3EDA-4CF8-9E55-A979CBAB4652}"/>
    <cellStyle name="Normal 35 2 4 6" xfId="32700" xr:uid="{EA07B553-2FF0-40B7-9B18-1A2FF76D0571}"/>
    <cellStyle name="Normal 35 2 4 7" xfId="32701" xr:uid="{C7803FD1-8D57-41E6-9AEA-BD3956E3E578}"/>
    <cellStyle name="Normal 35 2 4 8" xfId="32702" xr:uid="{52FA869A-10CE-4EF2-AABD-6CC389E08C56}"/>
    <cellStyle name="Normal 35 2 4 9" xfId="32703" xr:uid="{CB1EB971-518E-45F5-862C-450DE4D30E7B}"/>
    <cellStyle name="Normal 35 2 4_Int on Cust Dep" xfId="32704" xr:uid="{8CF391B7-E673-46FC-A0E9-F2978E00F395}"/>
    <cellStyle name="Normal 35 2 5" xfId="32705" xr:uid="{06985520-9456-4C8B-A330-84C37AA50778}"/>
    <cellStyle name="Normal 35 2 5 2" xfId="32706" xr:uid="{0CD59B4C-6F9F-43A1-BFFF-70AC86E9E77C}"/>
    <cellStyle name="Normal 35 2 5 2 2" xfId="32707" xr:uid="{1DF7E789-0495-46D0-A9DE-134008D0B2A1}"/>
    <cellStyle name="Normal 35 2 5 2 3" xfId="32708" xr:uid="{B823D81B-2162-4B5F-926A-1E9CEA878A05}"/>
    <cellStyle name="Normal 35 2 5 2 4" xfId="32709" xr:uid="{5026E463-CB38-4329-9332-B4DF31CE93D7}"/>
    <cellStyle name="Normal 35 2 5 2 5" xfId="32710" xr:uid="{E0C48C91-7D8B-43CC-A013-F7AFD5839254}"/>
    <cellStyle name="Normal 35 2 5 3" xfId="32711" xr:uid="{08FC6934-3A7F-42BB-8DDB-B57049D33982}"/>
    <cellStyle name="Normal 35 2 5 4" xfId="32712" xr:uid="{27793298-BD50-49A5-91FE-A6F6D8CD71F3}"/>
    <cellStyle name="Normal 35 2 5 5" xfId="32713" xr:uid="{8B1467F7-9610-45F6-8398-964B3AF020ED}"/>
    <cellStyle name="Normal 35 2 5 6" xfId="32714" xr:uid="{0950546D-21AD-42ED-89FF-F2C998F7F787}"/>
    <cellStyle name="Normal 35 2 5 7" xfId="32715" xr:uid="{67EDD894-40C5-4E19-A3F0-5AE8A6FA0AEF}"/>
    <cellStyle name="Normal 35 2 5 8" xfId="32716" xr:uid="{9E0BC3E9-5087-452E-8135-FEEDFDE59A09}"/>
    <cellStyle name="Normal 35 2 5 9" xfId="32717" xr:uid="{A2AE25AE-90DF-4841-B8AA-3D37B81B977A}"/>
    <cellStyle name="Normal 35 2 5_Int on Cust Dep" xfId="32718" xr:uid="{25A7FCFA-B418-4AC0-B052-15015A8112E4}"/>
    <cellStyle name="Normal 35 2 6" xfId="32719" xr:uid="{FCF812CC-295D-4C14-B40D-16CA191970D2}"/>
    <cellStyle name="Normal 35 2 6 2" xfId="32720" xr:uid="{38059FE1-FC97-465A-B4FD-F7934BDD0C4E}"/>
    <cellStyle name="Normal 35 2 6 2 2" xfId="32721" xr:uid="{F5D33D1D-803A-4CCF-97E3-FBDEA0BB689A}"/>
    <cellStyle name="Normal 35 2 6 2 3" xfId="32722" xr:uid="{EA7A80AE-F370-4FCB-8709-26C3AACEA031}"/>
    <cellStyle name="Normal 35 2 6 2 4" xfId="32723" xr:uid="{1CAD96AF-E106-48DD-8B90-E8198084BAA1}"/>
    <cellStyle name="Normal 35 2 6 2 5" xfId="32724" xr:uid="{BBEB028F-607B-4099-8CE1-F8FDC4A08E58}"/>
    <cellStyle name="Normal 35 2 6 3" xfId="32725" xr:uid="{21E31D2C-9748-4469-B332-2A2460684A79}"/>
    <cellStyle name="Normal 35 2 6 4" xfId="32726" xr:uid="{666247C4-92E2-46BB-B115-034C1D366B15}"/>
    <cellStyle name="Normal 35 2 6 5" xfId="32727" xr:uid="{76E25B06-5AFA-4F9E-9E2F-60F98801BFC5}"/>
    <cellStyle name="Normal 35 2 6 6" xfId="32728" xr:uid="{BE892426-7782-4367-BDA5-69CFDAB97C9A}"/>
    <cellStyle name="Normal 35 2 6 7" xfId="32729" xr:uid="{747BD743-BE9D-425C-9D60-2DC82B9416A3}"/>
    <cellStyle name="Normal 35 2 6 8" xfId="32730" xr:uid="{54694567-960D-4BD9-919E-74D40F4B59E4}"/>
    <cellStyle name="Normal 35 2 6 9" xfId="32731" xr:uid="{57F753FB-EB30-470F-A244-44659E1BBB65}"/>
    <cellStyle name="Normal 35 2 6_Int on Cust Dep" xfId="32732" xr:uid="{8B128C33-85DC-4EFA-9BE9-4928956F0318}"/>
    <cellStyle name="Normal 35 2 7" xfId="32733" xr:uid="{842EEA83-3913-4FD9-AEDC-62B850F68FBD}"/>
    <cellStyle name="Normal 35 2 7 2" xfId="32734" xr:uid="{B1DABB70-6C14-4FF7-8465-FE1FDF1EFEE0}"/>
    <cellStyle name="Normal 35 2 7 3" xfId="32735" xr:uid="{E96FC874-2E91-44DB-BAFE-74DC63137913}"/>
    <cellStyle name="Normal 35 2 7 4" xfId="32736" xr:uid="{6B343A37-6EA9-4008-BC79-257B3358771E}"/>
    <cellStyle name="Normal 35 2 7 5" xfId="32737" xr:uid="{6AA1DCF9-9C91-49BD-9F37-4CCA8CB68C56}"/>
    <cellStyle name="Normal 35 2 8" xfId="32738" xr:uid="{B6EF5DF5-E2B8-448F-B729-35C410B48C39}"/>
    <cellStyle name="Normal 35 2 8 2" xfId="32739" xr:uid="{52FEC6B3-C9FB-48E9-A414-F187335ADA47}"/>
    <cellStyle name="Normal 35 2 8 3" xfId="32740" xr:uid="{854BB510-A55F-472A-8D11-5A9D0EF82102}"/>
    <cellStyle name="Normal 35 2 8 4" xfId="32741" xr:uid="{D501A471-09FE-49A5-893F-1B9C8FD576AF}"/>
    <cellStyle name="Normal 35 2 9" xfId="32742" xr:uid="{0BC3DC71-8104-4F4D-A701-CD57ED55A0A4}"/>
    <cellStyle name="Normal 35 2_INPUT Allocators" xfId="32743" xr:uid="{F11B06C2-FE4B-4421-993A-F0FEDA0B1E7F}"/>
    <cellStyle name="Normal 35 20" xfId="32744" xr:uid="{03664383-D125-40AB-AF7D-A469FDE37041}"/>
    <cellStyle name="Normal 35 3" xfId="32745" xr:uid="{6F853B23-DCBF-4545-81EB-340D5D35A723}"/>
    <cellStyle name="Normal 35 3 10" xfId="32746" xr:uid="{D6794C41-6069-44F7-8F00-39D3B9C84B70}"/>
    <cellStyle name="Normal 35 3 11" xfId="32747" xr:uid="{F05357C7-EDD1-494C-8F9F-B6A0D32DC8CB}"/>
    <cellStyle name="Normal 35 3 12" xfId="32748" xr:uid="{A586470D-4B95-47C4-9139-FEAD21AF5612}"/>
    <cellStyle name="Normal 35 3 13" xfId="32749" xr:uid="{83A4D5BA-ED15-49B6-95EA-495905CBDD87}"/>
    <cellStyle name="Normal 35 3 14" xfId="32750" xr:uid="{DEE8E098-3873-46A2-8CF9-D98CDC805222}"/>
    <cellStyle name="Normal 35 3 15" xfId="32751" xr:uid="{F48CE0C9-B282-43C5-8ED6-269E61432AD8}"/>
    <cellStyle name="Normal 35 3 16" xfId="32752" xr:uid="{9F1FB0BB-9C4D-4567-8158-A695CB4570F9}"/>
    <cellStyle name="Normal 35 3 17" xfId="32753" xr:uid="{136D8087-4BE6-42FC-81DC-F5807DAFE395}"/>
    <cellStyle name="Normal 35 3 18" xfId="32754" xr:uid="{99459C3E-28F3-4F97-B906-5B8ADD6FA1C5}"/>
    <cellStyle name="Normal 35 3 2" xfId="32755" xr:uid="{D4A09D7A-AD8D-40EE-A334-99F1E26892BB}"/>
    <cellStyle name="Normal 35 3 2 2" xfId="32756" xr:uid="{398CBEAA-72F8-4F28-A223-D6D40DDCF95C}"/>
    <cellStyle name="Normal 35 3 2 2 2" xfId="32757" xr:uid="{F5DFCCD9-2D0F-470E-B77C-6848E04C80ED}"/>
    <cellStyle name="Normal 35 3 2 2 3" xfId="32758" xr:uid="{8A941219-4D82-4918-958A-06AFF0471012}"/>
    <cellStyle name="Normal 35 3 2 2 4" xfId="32759" xr:uid="{F2B5DAB0-D32B-4E46-BE76-CD9E187E013A}"/>
    <cellStyle name="Normal 35 3 2 2 5" xfId="32760" xr:uid="{634A897A-3966-46AB-9BD8-C5262E2FFFD3}"/>
    <cellStyle name="Normal 35 3 2 3" xfId="32761" xr:uid="{78B24156-ED69-4A70-B781-73A10021278F}"/>
    <cellStyle name="Normal 35 3 2 4" xfId="32762" xr:uid="{D2D7B4A6-D4CA-4530-A657-E4F041C13E83}"/>
    <cellStyle name="Normal 35 3 2 5" xfId="32763" xr:uid="{E0A739C3-C9BC-41E8-8DEA-4283506FD083}"/>
    <cellStyle name="Normal 35 3 2 6" xfId="32764" xr:uid="{1CF7BD0C-BECD-4A33-B45A-972F1F763A49}"/>
    <cellStyle name="Normal 35 3 2 7" xfId="32765" xr:uid="{BE0405A1-0EBE-4EB1-8BDE-F60D06C509F5}"/>
    <cellStyle name="Normal 35 3 2 8" xfId="32766" xr:uid="{E1023B6E-8AF5-42D1-BB8A-CF5544FB4F28}"/>
    <cellStyle name="Normal 35 3 2 9" xfId="32767" xr:uid="{C70E6D8D-E743-4CDD-A8EF-CB8B8896194E}"/>
    <cellStyle name="Normal 35 3 2_Int on Cust Dep" xfId="32768" xr:uid="{000F3342-765D-49E4-BD0D-E67CF90518E6}"/>
    <cellStyle name="Normal 35 3 3" xfId="32769" xr:uid="{73D8A1AA-A441-485E-9686-6B19C470D437}"/>
    <cellStyle name="Normal 35 3 3 2" xfId="32770" xr:uid="{CC7AD223-040E-4E74-8A5E-91C776AF882D}"/>
    <cellStyle name="Normal 35 3 3 2 2" xfId="32771" xr:uid="{5FC3F812-9991-41E6-9F73-E6253867C0F3}"/>
    <cellStyle name="Normal 35 3 3 2 3" xfId="32772" xr:uid="{294F5033-D443-4730-A190-DD006B75E294}"/>
    <cellStyle name="Normal 35 3 3 2 4" xfId="32773" xr:uid="{322E24AA-3BA5-451A-8B55-E0899802303E}"/>
    <cellStyle name="Normal 35 3 3 2 5" xfId="32774" xr:uid="{196C8FA4-6EE6-4930-8B09-C6F5ED314C3F}"/>
    <cellStyle name="Normal 35 3 3 3" xfId="32775" xr:uid="{E1994B0F-5F9B-4318-B4B1-E4D568FCF069}"/>
    <cellStyle name="Normal 35 3 3 4" xfId="32776" xr:uid="{5ECE79E3-19F9-4307-8FED-2C430BB63B96}"/>
    <cellStyle name="Normal 35 3 3 5" xfId="32777" xr:uid="{78F5F422-23D5-4486-B51E-6453FC7A4AD2}"/>
    <cellStyle name="Normal 35 3 3 6" xfId="32778" xr:uid="{6D879A16-EB05-493E-AD00-067D4975A938}"/>
    <cellStyle name="Normal 35 3 3 7" xfId="32779" xr:uid="{FC1D3A5D-B6B9-4AE8-A358-D34F4A28274D}"/>
    <cellStyle name="Normal 35 3 3 8" xfId="32780" xr:uid="{807FCEB0-9749-4537-93DB-0381A38E84E9}"/>
    <cellStyle name="Normal 35 3 3 9" xfId="32781" xr:uid="{5AF0481F-04D2-4B27-99C1-779F817FC0A7}"/>
    <cellStyle name="Normal 35 3 3_Int on Cust Dep" xfId="32782" xr:uid="{CD56E3BA-4ECF-4764-8A76-713B06A0F96C}"/>
    <cellStyle name="Normal 35 3 4" xfId="32783" xr:uid="{A31EF108-CB2F-4A25-8474-C3FC49433A93}"/>
    <cellStyle name="Normal 35 3 4 2" xfId="32784" xr:uid="{B53992EA-8247-466D-BA05-5E1210CA538A}"/>
    <cellStyle name="Normal 35 3 4 2 2" xfId="32785" xr:uid="{31D96F73-E756-47F2-B5CE-40DDC1A8F8D8}"/>
    <cellStyle name="Normal 35 3 4 2 3" xfId="32786" xr:uid="{CE1AB04D-522F-4681-9379-5F26A31369D8}"/>
    <cellStyle name="Normal 35 3 4 2 4" xfId="32787" xr:uid="{3CAD66D8-C1A0-4006-9473-3236E80EE93B}"/>
    <cellStyle name="Normal 35 3 4 2 5" xfId="32788" xr:uid="{B9F30417-BBF4-481C-80D5-C0E8C44E1B4E}"/>
    <cellStyle name="Normal 35 3 4 3" xfId="32789" xr:uid="{89F9FDD9-86A8-4619-8CEC-AB9FEDBB552F}"/>
    <cellStyle name="Normal 35 3 4 4" xfId="32790" xr:uid="{E385C38D-25B8-441A-95B2-B6BDEEE62A52}"/>
    <cellStyle name="Normal 35 3 4 5" xfId="32791" xr:uid="{B0133FB3-0077-4061-952B-40928671804B}"/>
    <cellStyle name="Normal 35 3 4 6" xfId="32792" xr:uid="{D44228BF-F419-468C-88BD-839BAC23ADF3}"/>
    <cellStyle name="Normal 35 3 4 7" xfId="32793" xr:uid="{AA73CC99-27C5-4048-B073-F4D143725DB5}"/>
    <cellStyle name="Normal 35 3 4 8" xfId="32794" xr:uid="{BBC7A927-8CEE-45D4-A0BC-A2766D6E0AC5}"/>
    <cellStyle name="Normal 35 3 4 9" xfId="32795" xr:uid="{38A2A0F3-4931-4FE4-B163-C1B8E4A18743}"/>
    <cellStyle name="Normal 35 3 4_Int on Cust Dep" xfId="32796" xr:uid="{899ECF61-4EFC-4F09-BD96-47CD9218F402}"/>
    <cellStyle name="Normal 35 3 5" xfId="32797" xr:uid="{0CD9500D-8A82-4D3B-B233-A34905EEA743}"/>
    <cellStyle name="Normal 35 3 5 2" xfId="32798" xr:uid="{B98E3443-C575-4413-BBD0-41558513D409}"/>
    <cellStyle name="Normal 35 3 5 2 2" xfId="32799" xr:uid="{784694F4-D673-4BD8-9120-81875303930B}"/>
    <cellStyle name="Normal 35 3 5 2 3" xfId="32800" xr:uid="{31BC17B5-CE7A-4514-8186-CEFFE087FD9D}"/>
    <cellStyle name="Normal 35 3 5 2 4" xfId="32801" xr:uid="{3CD9EEEE-8C8B-43C6-B017-BED4195D53C8}"/>
    <cellStyle name="Normal 35 3 5 2 5" xfId="32802" xr:uid="{F03B5130-2E35-45C1-82F0-95C7755BDABC}"/>
    <cellStyle name="Normal 35 3 5 3" xfId="32803" xr:uid="{7C008105-2C3C-4B40-B6FD-70E4C6788756}"/>
    <cellStyle name="Normal 35 3 5 4" xfId="32804" xr:uid="{03069562-D5A2-4892-B433-8F19BB4D4584}"/>
    <cellStyle name="Normal 35 3 5 5" xfId="32805" xr:uid="{3D8D1C1F-EA33-4BBF-A720-1A6EE7E19D16}"/>
    <cellStyle name="Normal 35 3 5 6" xfId="32806" xr:uid="{A37AB7BA-9E70-4F66-890D-8397C3026016}"/>
    <cellStyle name="Normal 35 3 5 7" xfId="32807" xr:uid="{60262065-8C6E-4E94-B211-118DF0065EB2}"/>
    <cellStyle name="Normal 35 3 5 8" xfId="32808" xr:uid="{1983A843-E29C-4198-8665-60E7D274D4C2}"/>
    <cellStyle name="Normal 35 3 5 9" xfId="32809" xr:uid="{57F965CA-A370-48DE-84CA-E487967A7A2B}"/>
    <cellStyle name="Normal 35 3 5_Int on Cust Dep" xfId="32810" xr:uid="{6579D3D4-AAD6-47E7-B5C9-C31FF84688CB}"/>
    <cellStyle name="Normal 35 3 6" xfId="32811" xr:uid="{01973B70-D188-4438-9B7E-41B78A0B4F9F}"/>
    <cellStyle name="Normal 35 3 6 2" xfId="32812" xr:uid="{775C90C7-E95D-4569-BBC3-6993F51A9213}"/>
    <cellStyle name="Normal 35 3 6 2 2" xfId="32813" xr:uid="{B51736A0-B448-4C05-99D7-922567A15781}"/>
    <cellStyle name="Normal 35 3 6 2 3" xfId="32814" xr:uid="{B880BF1E-BFAA-4102-BDF6-648C730CA73C}"/>
    <cellStyle name="Normal 35 3 6 2 4" xfId="32815" xr:uid="{69E063B8-7AE3-45EC-A3D0-9378C66661B2}"/>
    <cellStyle name="Normal 35 3 6 2 5" xfId="32816" xr:uid="{EA87A344-D8C3-4837-910D-C7C8D1479D9C}"/>
    <cellStyle name="Normal 35 3 6 3" xfId="32817" xr:uid="{EE041252-5D4B-41C3-BCCD-C00AC92BD391}"/>
    <cellStyle name="Normal 35 3 6 4" xfId="32818" xr:uid="{75D13F2E-1B4B-4151-B37D-1CC9A2211F35}"/>
    <cellStyle name="Normal 35 3 6 5" xfId="32819" xr:uid="{DCB29C34-B664-4728-BEE4-60A221174D03}"/>
    <cellStyle name="Normal 35 3 6 6" xfId="32820" xr:uid="{6305BF2A-E6FB-45D4-8A80-4798F7DFCD51}"/>
    <cellStyle name="Normal 35 3 6 7" xfId="32821" xr:uid="{5EEC0D69-6105-475C-9A69-0F991600AF6E}"/>
    <cellStyle name="Normal 35 3 6 8" xfId="32822" xr:uid="{144F6AD7-2FBA-4870-8661-C143C49905AF}"/>
    <cellStyle name="Normal 35 3 6 9" xfId="32823" xr:uid="{F72E7507-004C-4D88-843B-E6F894DB8722}"/>
    <cellStyle name="Normal 35 3 6_Int on Cust Dep" xfId="32824" xr:uid="{7000CC64-333B-4729-AA12-EC4EAB0163E5}"/>
    <cellStyle name="Normal 35 3 7" xfId="32825" xr:uid="{A3DE9A0B-831C-4F83-AF46-962FA7AA87F3}"/>
    <cellStyle name="Normal 35 3 7 2" xfId="32826" xr:uid="{8E74734E-A3BD-4721-A5E8-44380B135164}"/>
    <cellStyle name="Normal 35 3 7 3" xfId="32827" xr:uid="{6C264BFB-E948-4BC7-AC07-CE0B517BD2CC}"/>
    <cellStyle name="Normal 35 3 7 4" xfId="32828" xr:uid="{F6B6FA0D-6385-41A9-947C-D5A7A399B0B6}"/>
    <cellStyle name="Normal 35 3 7 5" xfId="32829" xr:uid="{5E5E6A19-0E7A-4A3D-94B3-85D6CC9C3195}"/>
    <cellStyle name="Normal 35 3 8" xfId="32830" xr:uid="{929F0811-1E61-417E-A27F-964CA8DAA3FF}"/>
    <cellStyle name="Normal 35 3 8 2" xfId="32831" xr:uid="{96BABF8B-DBE7-4C78-9439-01D2AD63672D}"/>
    <cellStyle name="Normal 35 3 8 3" xfId="32832" xr:uid="{C1A53AFD-1C2D-44B7-B0DA-E3E0F2601741}"/>
    <cellStyle name="Normal 35 3 8 4" xfId="32833" xr:uid="{F20B5F2D-FC17-41DB-814E-D906F180AFC2}"/>
    <cellStyle name="Normal 35 3 9" xfId="32834" xr:uid="{68208C82-CA0E-4064-88BD-EFA537D6CF36}"/>
    <cellStyle name="Normal 35 3_INPUT Allocators" xfId="32835" xr:uid="{59373E1D-00AB-45E5-B97C-96BBED6C19ED}"/>
    <cellStyle name="Normal 35 4" xfId="32836" xr:uid="{03ED1100-175A-4862-BD14-994C8D53E2A1}"/>
    <cellStyle name="Normal 35 4 2" xfId="32837" xr:uid="{AFD67D85-9B6C-40E0-BAA9-A5C2491FD149}"/>
    <cellStyle name="Normal 35 4 2 2" xfId="32838" xr:uid="{5B984D1A-E172-4C7E-969B-C3DA41D9CA24}"/>
    <cellStyle name="Normal 35 4 2 3" xfId="32839" xr:uid="{A7156D9E-2619-4C60-B699-AAD60989E778}"/>
    <cellStyle name="Normal 35 4 2 4" xfId="32840" xr:uid="{358EFCDF-F3D8-4816-9142-F88E232F5E25}"/>
    <cellStyle name="Normal 35 4 2 5" xfId="32841" xr:uid="{BA05678B-94C9-4330-8809-E4125E8C2854}"/>
    <cellStyle name="Normal 35 4 3" xfId="32842" xr:uid="{9A6D7616-4C3D-4D47-8F2E-1050ADFDDDFA}"/>
    <cellStyle name="Normal 35 4 4" xfId="32843" xr:uid="{96AF699E-3D98-4A1B-8C12-58DFE570EAF7}"/>
    <cellStyle name="Normal 35 4 5" xfId="32844" xr:uid="{2619C086-7D7C-4DB0-8B41-0D9BF058E22C}"/>
    <cellStyle name="Normal 35 4 6" xfId="32845" xr:uid="{54F73838-CF01-4AE4-98D1-3C6DB61269B2}"/>
    <cellStyle name="Normal 35 4 7" xfId="32846" xr:uid="{F3DDAC37-EBDE-4257-9233-A5C42E6CB5EB}"/>
    <cellStyle name="Normal 35 4 8" xfId="32847" xr:uid="{FC387DBC-52CF-4613-9385-CAA1AF770243}"/>
    <cellStyle name="Normal 35 4 9" xfId="32848" xr:uid="{7BE457A4-4674-4A51-A560-2551077A6E5A}"/>
    <cellStyle name="Normal 35 4_Int on Cust Dep" xfId="32849" xr:uid="{0EAD4F6F-6FCE-41B4-B9BD-704EDA51B2F2}"/>
    <cellStyle name="Normal 35 5" xfId="32850" xr:uid="{6377E62E-F1D3-4008-9C1F-5E1241EA1836}"/>
    <cellStyle name="Normal 35 5 2" xfId="32851" xr:uid="{F30FA3A6-3568-4F7C-8C01-F827022E695A}"/>
    <cellStyle name="Normal 35 5 2 2" xfId="32852" xr:uid="{F8450F04-8726-4936-9FC3-3EC0A7A0A317}"/>
    <cellStyle name="Normal 35 5 2 3" xfId="32853" xr:uid="{764622DF-DB1E-4908-84F6-5580B5ECF279}"/>
    <cellStyle name="Normal 35 5 2 4" xfId="32854" xr:uid="{8DDE1A12-8615-4393-A31A-CD2D5CD2C5C0}"/>
    <cellStyle name="Normal 35 5 2 5" xfId="32855" xr:uid="{5DD09DFF-BC46-47EE-9FE3-538D6B6DA8B5}"/>
    <cellStyle name="Normal 35 5 3" xfId="32856" xr:uid="{9C8D0AF4-EC4E-4DF2-8478-D906DBBA3E61}"/>
    <cellStyle name="Normal 35 5 4" xfId="32857" xr:uid="{CCB093E4-8B4C-4B43-861C-1039C1FC292A}"/>
    <cellStyle name="Normal 35 5 5" xfId="32858" xr:uid="{AF9A5203-D0C0-477C-B0E6-4D00D2F60A4A}"/>
    <cellStyle name="Normal 35 5 6" xfId="32859" xr:uid="{08C44275-D527-4ED2-8FD2-508252FB71ED}"/>
    <cellStyle name="Normal 35 5 7" xfId="32860" xr:uid="{379DCE2D-79CD-4085-8848-926D3619DB11}"/>
    <cellStyle name="Normal 35 5 8" xfId="32861" xr:uid="{18F4D746-0F49-4661-86F5-3BF31EC9B683}"/>
    <cellStyle name="Normal 35 5 9" xfId="32862" xr:uid="{FC26DBF6-8576-429B-8722-59D7797A8A1B}"/>
    <cellStyle name="Normal 35 5_Int on Cust Dep" xfId="32863" xr:uid="{66599A7D-37EF-44B5-A642-144880664D64}"/>
    <cellStyle name="Normal 35 6" xfId="32864" xr:uid="{2D37B639-1BF3-42CC-B7A4-54B12FC95539}"/>
    <cellStyle name="Normal 35 6 2" xfId="32865" xr:uid="{6DC32361-AA6D-4AAF-B49B-3765A7526EAD}"/>
    <cellStyle name="Normal 35 6 2 2" xfId="32866" xr:uid="{2B8A9B97-03B4-469C-8199-0334BF227B2E}"/>
    <cellStyle name="Normal 35 6 2 3" xfId="32867" xr:uid="{4BFBC5E6-BB1A-4195-B942-DA211C11C031}"/>
    <cellStyle name="Normal 35 6 2 4" xfId="32868" xr:uid="{02BA42F8-5B54-4511-9D72-B6392407792C}"/>
    <cellStyle name="Normal 35 6 2 5" xfId="32869" xr:uid="{5CFA8CA2-59D4-45CF-8725-C729546B1368}"/>
    <cellStyle name="Normal 35 6 3" xfId="32870" xr:uid="{BB828659-96CC-4838-A79A-2E3D30A33690}"/>
    <cellStyle name="Normal 35 6 4" xfId="32871" xr:uid="{DDA72BCD-B0A7-4960-9EA8-EA035D46B236}"/>
    <cellStyle name="Normal 35 6 5" xfId="32872" xr:uid="{B20C8659-3E8F-4034-B34C-B76EA9C648DC}"/>
    <cellStyle name="Normal 35 6 6" xfId="32873" xr:uid="{1EE636F9-B9E4-4B33-B889-6514133B4945}"/>
    <cellStyle name="Normal 35 6 7" xfId="32874" xr:uid="{C5E365A0-E6D3-40FB-A931-F242008BF7BD}"/>
    <cellStyle name="Normal 35 6 8" xfId="32875" xr:uid="{C4A00DD1-6F14-48A7-A92B-EEDCE162392D}"/>
    <cellStyle name="Normal 35 6 9" xfId="32876" xr:uid="{5FBBEA6F-E3E6-42A9-852F-15435F311193}"/>
    <cellStyle name="Normal 35 6_Int on Cust Dep" xfId="32877" xr:uid="{9A049182-8FED-4206-9DC4-8A3FC933E2CE}"/>
    <cellStyle name="Normal 35 7" xfId="32878" xr:uid="{163EC052-EE5F-4E66-A026-6709504F8E24}"/>
    <cellStyle name="Normal 35 7 2" xfId="32879" xr:uid="{B8CE180F-909C-4CD8-BC92-12B0FF1DC3E9}"/>
    <cellStyle name="Normal 35 7 2 2" xfId="32880" xr:uid="{D2D60331-AC83-4BA9-AE60-C8BE73C9382D}"/>
    <cellStyle name="Normal 35 7 2 3" xfId="32881" xr:uid="{F2A61127-2544-40C2-9CA7-8FD846DF9866}"/>
    <cellStyle name="Normal 35 7 2 4" xfId="32882" xr:uid="{28F10569-A9D3-4319-9E4C-642F42F1FFAD}"/>
    <cellStyle name="Normal 35 7 2 5" xfId="32883" xr:uid="{CBA6B6E0-0E4F-4CA6-B052-2B2880AD7D0A}"/>
    <cellStyle name="Normal 35 7 3" xfId="32884" xr:uid="{E38E20E5-F550-4325-9040-4176D1CA4BE2}"/>
    <cellStyle name="Normal 35 7 4" xfId="32885" xr:uid="{CA00D107-59F5-4053-9B63-4ECDBDDB63F4}"/>
    <cellStyle name="Normal 35 7 5" xfId="32886" xr:uid="{22851D4F-82D1-49C6-AAF3-06E9C4E87216}"/>
    <cellStyle name="Normal 35 7 6" xfId="32887" xr:uid="{4EFDD8EE-8048-4941-BA2E-7BE4CFCA47BE}"/>
    <cellStyle name="Normal 35 7 7" xfId="32888" xr:uid="{6F26738F-6083-4C09-9380-D5890EAC0EE3}"/>
    <cellStyle name="Normal 35 7 8" xfId="32889" xr:uid="{3DE24F05-571B-45AE-87B8-C5CF3F7F06EA}"/>
    <cellStyle name="Normal 35 7 9" xfId="32890" xr:uid="{8857D4C8-1666-481E-A198-B8CA64423ADF}"/>
    <cellStyle name="Normal 35 7_Int on Cust Dep" xfId="32891" xr:uid="{C86E2724-AB8D-4983-9327-5C3E8185AE6B}"/>
    <cellStyle name="Normal 35 8" xfId="32892" xr:uid="{326E02C6-8CC9-4E95-8605-287268E9FD9D}"/>
    <cellStyle name="Normal 35 8 2" xfId="32893" xr:uid="{63B845B4-9AF0-47A0-AB0C-AF4F7F919A10}"/>
    <cellStyle name="Normal 35 8 2 2" xfId="32894" xr:uid="{87A77989-C840-4A53-8D82-D5BCC75F88A5}"/>
    <cellStyle name="Normal 35 8 2 3" xfId="32895" xr:uid="{71353767-17D2-4999-AE22-2FE902000727}"/>
    <cellStyle name="Normal 35 8 2 4" xfId="32896" xr:uid="{CA27585B-6C76-494A-84AA-283740C74287}"/>
    <cellStyle name="Normal 35 8 2 5" xfId="32897" xr:uid="{06085A7A-028D-4AE8-9322-7E25FEE2465A}"/>
    <cellStyle name="Normal 35 8 3" xfId="32898" xr:uid="{5378FF9E-627A-42D6-8C01-76E366CA1211}"/>
    <cellStyle name="Normal 35 8 4" xfId="32899" xr:uid="{836BDBF1-3BC7-4BEC-B833-ED09CDC0774C}"/>
    <cellStyle name="Normal 35 8 5" xfId="32900" xr:uid="{64323F58-8BBF-44E9-BDA1-57AC9F4C0B7C}"/>
    <cellStyle name="Normal 35 8 6" xfId="32901" xr:uid="{F1D2B951-90AD-4FCD-8CEB-149251689597}"/>
    <cellStyle name="Normal 35 8 7" xfId="32902" xr:uid="{71469E7F-AE01-4A67-885A-0B69A4DEEA35}"/>
    <cellStyle name="Normal 35 8 8" xfId="32903" xr:uid="{95D7026F-65F8-4890-A0DB-0579F71F7A62}"/>
    <cellStyle name="Normal 35 8 9" xfId="32904" xr:uid="{1DE6D113-CD61-40A9-9FFD-BE1086FCF24D}"/>
    <cellStyle name="Normal 35 8_Int on Cust Dep" xfId="32905" xr:uid="{8E24EE0D-4E53-49C0-A35E-82113D50B3DE}"/>
    <cellStyle name="Normal 35 9" xfId="32906" xr:uid="{F1B9D2E5-E54E-4BF6-9BCB-E645B7CF84F0}"/>
    <cellStyle name="Normal 35 9 2" xfId="32907" xr:uid="{EA415C58-D15E-4D42-8E28-B59B3E146BC3}"/>
    <cellStyle name="Normal 35 9 3" xfId="32908" xr:uid="{30B5942D-9AAF-4359-A392-3A2396C019CD}"/>
    <cellStyle name="Normal 35 9 4" xfId="32909" xr:uid="{621DFA21-2312-4BA0-AB73-B338C28F1DF7}"/>
    <cellStyle name="Normal 35 9 5" xfId="32910" xr:uid="{14094789-E67B-4C6E-8F03-6F213EFA0568}"/>
    <cellStyle name="Normal 35_INPUT Allocators" xfId="32911" xr:uid="{EDDABAC3-ACF7-466B-925F-EE740895357C}"/>
    <cellStyle name="Normal 36" xfId="32912" xr:uid="{E94F815C-D1C6-4557-8C79-30ED8B4A3118}"/>
    <cellStyle name="Normal 36 2" xfId="32913" xr:uid="{1B11B5A0-1A8F-4B39-8F6F-37E9EA79DED2}"/>
    <cellStyle name="Normal 36_INPUT Allocators" xfId="32914" xr:uid="{06567864-8AC6-4033-92DA-1274FDA41932}"/>
    <cellStyle name="Normal 37" xfId="32915" xr:uid="{8F92AE73-49FC-4FBE-A018-9EEF19597298}"/>
    <cellStyle name="Normal 38" xfId="32916" xr:uid="{384A6B17-C729-4A48-A920-34B3B1202F2B}"/>
    <cellStyle name="Normal 38 2" xfId="32917" xr:uid="{E509036B-FDDE-4F9C-A6AF-DC42CF37D44E}"/>
    <cellStyle name="Normal 38_INPUT Allocators" xfId="32918" xr:uid="{800A3EE4-0976-43DC-8E71-B35F3BDD419A}"/>
    <cellStyle name="Normal 39" xfId="32919" xr:uid="{A673D22D-9BD3-4CE1-B586-38314B53D98C}"/>
    <cellStyle name="Normal 39 10" xfId="32920" xr:uid="{DD0C0609-5FCE-4073-9CC8-71818327E023}"/>
    <cellStyle name="Normal 39 11" xfId="32921" xr:uid="{E203E27E-09B7-459B-B0CD-40C21748C241}"/>
    <cellStyle name="Normal 39 12" xfId="32922" xr:uid="{DEAB3CE7-9346-4C63-8925-321DE52156A5}"/>
    <cellStyle name="Normal 39 13" xfId="32923" xr:uid="{FCEFC210-7E1B-40CC-B0C8-462522729CD1}"/>
    <cellStyle name="Normal 39 14" xfId="32924" xr:uid="{C459307B-2874-44F2-B330-5224273B471B}"/>
    <cellStyle name="Normal 39 15" xfId="32925" xr:uid="{B922D968-B925-4B39-A0AB-2614EFBA2240}"/>
    <cellStyle name="Normal 39 2" xfId="32926" xr:uid="{0BE9BF9A-CF00-48B8-B7D2-6D47A8CD6F9F}"/>
    <cellStyle name="Normal 39 3" xfId="32927" xr:uid="{5B232FD0-0D66-408C-BBBB-AC3DD7153244}"/>
    <cellStyle name="Normal 39 4" xfId="32928" xr:uid="{28F6A30E-11C3-4F51-812A-984F38BE468D}"/>
    <cellStyle name="Normal 39 5" xfId="32929" xr:uid="{96E0849D-B032-41C1-9A2E-5F23FDF6F7F4}"/>
    <cellStyle name="Normal 39 6" xfId="32930" xr:uid="{A086717E-51C5-4F39-AFDD-54D0EDEE05B3}"/>
    <cellStyle name="Normal 39 7" xfId="32931" xr:uid="{28BCE1DE-B2B2-4F2A-A818-F2BA12CDE51A}"/>
    <cellStyle name="Normal 39 8" xfId="32932" xr:uid="{E2290516-6F17-4269-882E-18EA1A401957}"/>
    <cellStyle name="Normal 39 9" xfId="32933" xr:uid="{131F751B-27F3-4667-89DD-CC2596DF2A10}"/>
    <cellStyle name="Normal 39_INPUT Allocators" xfId="32934" xr:uid="{A5428D3A-9BD8-494D-9CB1-1CC96AAA5B58}"/>
    <cellStyle name="Normal 4" xfId="60" xr:uid="{60979D15-00A5-4F18-9883-5C9ABCA12008}"/>
    <cellStyle name="Normal 4 10" xfId="32935" xr:uid="{00261649-6022-4309-B1DD-E7C86FF6D997}"/>
    <cellStyle name="Normal 4 10 2" xfId="32936" xr:uid="{F77D45CB-CA2B-446B-9AFD-53C857D5EC44}"/>
    <cellStyle name="Normal 4 10 3" xfId="32937" xr:uid="{11962463-85BB-48DE-AC7E-AC7D0C5B1156}"/>
    <cellStyle name="Normal 4 10 4" xfId="32938" xr:uid="{0181813E-EEA3-4E13-964D-9F335AAEBEB1}"/>
    <cellStyle name="Normal 4 10 5" xfId="32939" xr:uid="{EF829FBE-A331-4929-A3D6-AE324812F83D}"/>
    <cellStyle name="Normal 4 10 6" xfId="32940" xr:uid="{F638467E-8FA9-4EB1-84C3-63A36D01BE50}"/>
    <cellStyle name="Normal 4 10_INPUT Allocators" xfId="32941" xr:uid="{C7D2FA5D-F96D-4404-BFFD-26EA14A7FF33}"/>
    <cellStyle name="Normal 4 11" xfId="32942" xr:uid="{355EFE7D-4F8A-4BBC-8E6E-5999E1C98518}"/>
    <cellStyle name="Normal 4 11 2" xfId="32943" xr:uid="{7818ADE8-49DD-4211-92CD-5A1A2FB95A53}"/>
    <cellStyle name="Normal 4 11 3" xfId="32944" xr:uid="{4D6DF3BB-46F8-43E7-80CE-77FDE09FAC97}"/>
    <cellStyle name="Normal 4 11 4" xfId="32945" xr:uid="{E4E0529A-79E4-4414-B741-46083A32DFEA}"/>
    <cellStyle name="Normal 4 11 5" xfId="32946" xr:uid="{B99110B3-B6FA-4147-B4FD-831D5FBA5F95}"/>
    <cellStyle name="Normal 4 11 6" xfId="32947" xr:uid="{F57DCE2F-E81D-45D0-8D2D-CC216030A205}"/>
    <cellStyle name="Normal 4 11_INPUT Allocators" xfId="32948" xr:uid="{CECEC493-2F19-48A4-9BC5-ABCD94A896B5}"/>
    <cellStyle name="Normal 4 12" xfId="32949" xr:uid="{1921233D-BF61-4AD7-91BB-C277E87D3A06}"/>
    <cellStyle name="Normal 4 12 2" xfId="32950" xr:uid="{BB9FF13B-B8DD-4131-B6AF-993DC848DEE2}"/>
    <cellStyle name="Normal 4 12 3" xfId="32951" xr:uid="{96B9A0DA-B007-4D73-BB2D-79DB0649CF2C}"/>
    <cellStyle name="Normal 4 12 4" xfId="32952" xr:uid="{4F502B9A-B673-4400-AF5B-4C90F8AE1B9F}"/>
    <cellStyle name="Normal 4 12 5" xfId="32953" xr:uid="{D27D77B6-E255-425C-A919-BEA2934C4E09}"/>
    <cellStyle name="Normal 4 12 6" xfId="32954" xr:uid="{31235B08-B9C9-40AF-8962-C23285CC49BF}"/>
    <cellStyle name="Normal 4 12_INPUT Allocators" xfId="32955" xr:uid="{E7C357DF-542F-49F6-89CB-D3306E6D5C89}"/>
    <cellStyle name="Normal 4 13" xfId="32956" xr:uid="{5F6E7375-B07F-4CBD-894B-7A7A000CC576}"/>
    <cellStyle name="Normal 4 13 2" xfId="32957" xr:uid="{E6DFC7F8-F158-499E-AF76-D2CD88565BDC}"/>
    <cellStyle name="Normal 4 13 3" xfId="32958" xr:uid="{75DBAA54-6382-40D4-ABFE-AB06D80349F8}"/>
    <cellStyle name="Normal 4 13 4" xfId="32959" xr:uid="{ABC427A9-F0EF-4E01-9E86-157391D14E52}"/>
    <cellStyle name="Normal 4 13 5" xfId="32960" xr:uid="{886F11A0-FB61-44BD-B4E9-14400025EE10}"/>
    <cellStyle name="Normal 4 13 6" xfId="32961" xr:uid="{2C234567-DA15-45A0-BEB0-9E01614F0B6E}"/>
    <cellStyle name="Normal 4 13_INPUT Allocators" xfId="32962" xr:uid="{73D2D228-F47E-4125-B17C-EFFBD13C829C}"/>
    <cellStyle name="Normal 4 14" xfId="32963" xr:uid="{9390A57E-01E9-4B1C-8563-A97ACE1397C2}"/>
    <cellStyle name="Normal 4 14 2" xfId="32964" xr:uid="{A176D56B-1F41-4449-9DC4-5A1971CF81AB}"/>
    <cellStyle name="Normal 4 14 3" xfId="32965" xr:uid="{3B82F950-8E06-49D2-90AD-2E1E6EF8A946}"/>
    <cellStyle name="Normal 4 14 4" xfId="32966" xr:uid="{69787396-78E4-4CA8-A35C-996E10D5BD11}"/>
    <cellStyle name="Normal 4 14 5" xfId="32967" xr:uid="{F09122E6-B05B-4DAB-8B29-A9378F0D387E}"/>
    <cellStyle name="Normal 4 14 6" xfId="32968" xr:uid="{BEDDE261-3D91-4235-8F7E-DB438A1DD1CD}"/>
    <cellStyle name="Normal 4 14_INPUT Allocators" xfId="32969" xr:uid="{2ACB9E9C-5C39-4AF2-94F0-A8917C1EA0BC}"/>
    <cellStyle name="Normal 4 15" xfId="32970" xr:uid="{4E2FA663-039F-4822-A6C5-73C0C1B8AC21}"/>
    <cellStyle name="Normal 4 15 2" xfId="32971" xr:uid="{086FD8AE-1D3C-488C-9B58-8C9858BB162E}"/>
    <cellStyle name="Normal 4 15 3" xfId="32972" xr:uid="{B5B5011B-87B8-4D71-9821-589DEAC95C23}"/>
    <cellStyle name="Normal 4 15 4" xfId="32973" xr:uid="{D41B2521-8386-4B1A-A1FA-1D96238DF19E}"/>
    <cellStyle name="Normal 4 15 5" xfId="32974" xr:uid="{B1DA3CC3-39FE-4DB3-B740-D6AFD47C39D2}"/>
    <cellStyle name="Normal 4 15 6" xfId="32975" xr:uid="{F87A34DA-02E7-431E-89D4-88CD0B419BD4}"/>
    <cellStyle name="Normal 4 15_INPUT Allocators" xfId="32976" xr:uid="{C5817293-4BCE-42B9-B092-8DA1D0F856E8}"/>
    <cellStyle name="Normal 4 16" xfId="32977" xr:uid="{8D7FBED4-0A88-412B-9F58-948E1E0D64CD}"/>
    <cellStyle name="Normal 4 16 2" xfId="32978" xr:uid="{033D054F-2700-41EF-BABA-FEB5CB07EC60}"/>
    <cellStyle name="Normal 4 16 3" xfId="32979" xr:uid="{72EC22D7-30E7-45A1-99C1-BC83C1CEBBF5}"/>
    <cellStyle name="Normal 4 16 4" xfId="32980" xr:uid="{B19E713B-EAE1-43DC-959F-D8BE9A1C54A8}"/>
    <cellStyle name="Normal 4 16 5" xfId="32981" xr:uid="{47A51BE8-D436-4775-B218-E5A4375319F4}"/>
    <cellStyle name="Normal 4 16 6" xfId="32982" xr:uid="{E443D0F2-A6CD-4311-A3E7-1885E02566A8}"/>
    <cellStyle name="Normal 4 16_INPUT Allocators" xfId="32983" xr:uid="{314C9D01-0638-41F9-ACA0-C9EC8EE882F7}"/>
    <cellStyle name="Normal 4 17" xfId="32984" xr:uid="{F64C6F2A-C9EB-44E9-92CD-758FEE6BC91A}"/>
    <cellStyle name="Normal 4 17 2" xfId="32985" xr:uid="{CE9CF09D-95DA-4980-A8B8-19A7803D099A}"/>
    <cellStyle name="Normal 4 17 3" xfId="32986" xr:uid="{97C65A9F-973D-4B2E-B02F-7C6388469704}"/>
    <cellStyle name="Normal 4 17 4" xfId="32987" xr:uid="{8E44A89F-0D29-4CB0-BED0-3D43CC48E3A1}"/>
    <cellStyle name="Normal 4 17 5" xfId="32988" xr:uid="{82527C9F-950D-4C25-8CB6-FCAFE834F90C}"/>
    <cellStyle name="Normal 4 17 6" xfId="32989" xr:uid="{618B7C06-2E30-421C-B456-75E8B54D5930}"/>
    <cellStyle name="Normal 4 17_INPUT Allocators" xfId="32990" xr:uid="{47A037AB-B8D8-4A16-9215-E7BDF6B20DC7}"/>
    <cellStyle name="Normal 4 18" xfId="32991" xr:uid="{249BD3D0-6517-40BE-A705-418E504ED00A}"/>
    <cellStyle name="Normal 4 18 2" xfId="32992" xr:uid="{B7141A9C-4F28-4F34-89AD-2652F4C979AB}"/>
    <cellStyle name="Normal 4 18 3" xfId="32993" xr:uid="{87B66AC5-346B-4094-B8F4-3A15CA44A0F9}"/>
    <cellStyle name="Normal 4 18 4" xfId="32994" xr:uid="{F738EBF7-5333-4908-8789-C203428D1057}"/>
    <cellStyle name="Normal 4 18 5" xfId="32995" xr:uid="{D557BFE8-3844-4A2D-AE8C-29342E6C74A5}"/>
    <cellStyle name="Normal 4 18 6" xfId="32996" xr:uid="{DC227AFD-01B4-4786-8EDB-FEC8428C6113}"/>
    <cellStyle name="Normal 4 18_INPUT Allocators" xfId="32997" xr:uid="{9C067FE8-6DE9-4B71-B928-28E927CC12CC}"/>
    <cellStyle name="Normal 4 19" xfId="32998" xr:uid="{1B706CB4-41C1-442F-B675-08EF48C2F6ED}"/>
    <cellStyle name="Normal 4 19 2" xfId="32999" xr:uid="{E9D92DF9-AD3A-4E6C-8A18-C247FA051A9B}"/>
    <cellStyle name="Normal 4 19 3" xfId="33000" xr:uid="{81549AA5-BE04-4396-B457-D7D047831AF1}"/>
    <cellStyle name="Normal 4 19 4" xfId="33001" xr:uid="{CD0D1944-89B5-457F-9BD1-1BCF1207BBFC}"/>
    <cellStyle name="Normal 4 19 5" xfId="33002" xr:uid="{9CFEE7D1-B69F-428E-98F9-7E4274AD3679}"/>
    <cellStyle name="Normal 4 19 6" xfId="33003" xr:uid="{BE41A29E-03F0-4C45-9E0E-B40EA4BC693F}"/>
    <cellStyle name="Normal 4 19_INPUT Allocators" xfId="33004" xr:uid="{2CD230FF-EA5D-495C-B869-5FAA31C4130A}"/>
    <cellStyle name="Normal 4 2" xfId="61" xr:uid="{7E1929C5-C0BD-4CC1-8F8F-1154CD85AFB7}"/>
    <cellStyle name="Normal 4 2 10" xfId="33005" xr:uid="{CA42A34D-95D8-4B94-A182-A72935734214}"/>
    <cellStyle name="Normal 4 2 11" xfId="33006" xr:uid="{22E52602-BC4B-474D-8D93-C78793F14195}"/>
    <cellStyle name="Normal 4 2 12" xfId="33007" xr:uid="{959978E0-CC60-4C6A-920D-95575FD3DB3C}"/>
    <cellStyle name="Normal 4 2 13" xfId="33008" xr:uid="{7BD31296-9D0E-4119-99F1-7AA678ADC20B}"/>
    <cellStyle name="Normal 4 2 14" xfId="33009" xr:uid="{80869C28-CC14-45EA-BBF6-8126E73EF5E2}"/>
    <cellStyle name="Normal 4 2 15" xfId="33010" xr:uid="{674C0C35-5202-421F-8CE1-8FEC1884E472}"/>
    <cellStyle name="Normal 4 2 2" xfId="62" xr:uid="{018555A5-1D1C-4FAB-892E-508D3426F8FD}"/>
    <cellStyle name="Normal 4 2 2 2" xfId="33011" xr:uid="{7EA43DC0-211F-4784-AAFD-0CA964EEF854}"/>
    <cellStyle name="Normal 4 2 3" xfId="33012" xr:uid="{7F31A48E-7E48-4614-8229-5A5B3949B153}"/>
    <cellStyle name="Normal 4 2 4" xfId="33013" xr:uid="{1F393DF0-F921-4C8C-B0DE-B8F38829AEFF}"/>
    <cellStyle name="Normal 4 2 5" xfId="33014" xr:uid="{1CEA5E46-9DF3-4E22-95F6-3423C16BF911}"/>
    <cellStyle name="Normal 4 2 6" xfId="33015" xr:uid="{3218A51C-BD9B-4748-8B49-504F75D13F3B}"/>
    <cellStyle name="Normal 4 2 7" xfId="33016" xr:uid="{6367DB27-3187-4588-9C18-0DD57534A580}"/>
    <cellStyle name="Normal 4 2 8" xfId="33017" xr:uid="{67BAD2E9-A446-4D23-8011-452F54D62748}"/>
    <cellStyle name="Normal 4 2 9" xfId="33018" xr:uid="{7321FED7-6869-4EE0-8A99-2AA0547C2DCD}"/>
    <cellStyle name="Normal 4 2_INPUT Allocators" xfId="33019" xr:uid="{2D5A07D9-9CC2-4F11-AC4C-14A4307D5900}"/>
    <cellStyle name="Normal 4 20" xfId="33020" xr:uid="{C6D67588-2F1D-4FD0-8E07-DA28B9961333}"/>
    <cellStyle name="Normal 4 20 2" xfId="33021" xr:uid="{01D3C81E-D462-41BE-930B-FC871654F4D6}"/>
    <cellStyle name="Normal 4 20 3" xfId="33022" xr:uid="{DCC54098-0BA7-41A7-A8E0-D28D0BE6679D}"/>
    <cellStyle name="Normal 4 20 4" xfId="33023" xr:uid="{7159E267-CA1D-4CC6-8E4E-10B6E0638DD4}"/>
    <cellStyle name="Normal 4 20 5" xfId="33024" xr:uid="{7A40344D-1900-472E-ADFD-267C3134001C}"/>
    <cellStyle name="Normal 4 20 6" xfId="33025" xr:uid="{8A9BBEE9-1507-4AE9-8588-89080E30A0AD}"/>
    <cellStyle name="Normal 4 20_INPUT Allocators" xfId="33026" xr:uid="{8CC3A9F9-204E-4DE1-AAA3-0DC6520716B1}"/>
    <cellStyle name="Normal 4 21" xfId="33027" xr:uid="{E80AEE0E-91D2-42C9-9765-E06156683764}"/>
    <cellStyle name="Normal 4 21 2" xfId="33028" xr:uid="{16DC127F-1485-4133-A828-D9732483F837}"/>
    <cellStyle name="Normal 4 21 3" xfId="33029" xr:uid="{34C4CBAB-81C3-4C61-9E4D-FF2D643D4FE7}"/>
    <cellStyle name="Normal 4 21 4" xfId="33030" xr:uid="{3CC86005-96DB-4588-B414-43B900468312}"/>
    <cellStyle name="Normal 4 21 5" xfId="33031" xr:uid="{DB48E28B-ACAE-4FF0-AEE8-714A60E067A2}"/>
    <cellStyle name="Normal 4 21 6" xfId="33032" xr:uid="{54440E7E-3585-4E5C-85C8-415CC99F516D}"/>
    <cellStyle name="Normal 4 21_INPUT Allocators" xfId="33033" xr:uid="{51EF254F-0D92-4BF3-AABD-DCB8EE9CB592}"/>
    <cellStyle name="Normal 4 22" xfId="33034" xr:uid="{303C831C-B3B0-424F-8148-5A8F12364EF2}"/>
    <cellStyle name="Normal 4 22 2" xfId="33035" xr:uid="{B1285F5F-5253-4AAD-B3CE-5441BC5127C0}"/>
    <cellStyle name="Normal 4 22 3" xfId="33036" xr:uid="{D80A2C6C-828B-4AC8-85A6-895440802FA4}"/>
    <cellStyle name="Normal 4 22 4" xfId="33037" xr:uid="{3C3B5F6C-EE76-444E-B67E-8B85F3222027}"/>
    <cellStyle name="Normal 4 22 5" xfId="33038" xr:uid="{98283E6D-D3B3-48AF-B5D4-794519579F5C}"/>
    <cellStyle name="Normal 4 22 6" xfId="33039" xr:uid="{7FE1A033-C2FB-4199-BEAC-0E733A5A21BA}"/>
    <cellStyle name="Normal 4 22_INPUT Allocators" xfId="33040" xr:uid="{54BA2675-2B4E-43D0-870D-9E1B89FFFA0A}"/>
    <cellStyle name="Normal 4 23" xfId="33041" xr:uid="{01844669-A4AD-4083-B682-EB0A80270235}"/>
    <cellStyle name="Normal 4 23 2" xfId="33042" xr:uid="{5507E908-FF14-4890-8FB8-B0A5F48BB3A1}"/>
    <cellStyle name="Normal 4 23 3" xfId="33043" xr:uid="{84DB111B-839C-46A2-8A5B-B50ABB19D7AC}"/>
    <cellStyle name="Normal 4 23 4" xfId="33044" xr:uid="{D97A1F60-EFDF-4ACC-97B1-60A868CD8122}"/>
    <cellStyle name="Normal 4 23 5" xfId="33045" xr:uid="{D1DC3A79-D31F-44AC-A3BC-8BB6BDABC67F}"/>
    <cellStyle name="Normal 4 23 6" xfId="33046" xr:uid="{5ED92951-8D3F-452B-8C25-7BE3FF2C976C}"/>
    <cellStyle name="Normal 4 23_INPUT Allocators" xfId="33047" xr:uid="{2D249EAE-6DAE-4BDA-9977-A773E021953C}"/>
    <cellStyle name="Normal 4 24" xfId="33048" xr:uid="{F4A79E18-A02C-4817-A953-AED4B1A42B27}"/>
    <cellStyle name="Normal 4 24 2" xfId="33049" xr:uid="{C4EE1969-7F35-49E4-88E2-A192A7E2B5D8}"/>
    <cellStyle name="Normal 4 24 3" xfId="33050" xr:uid="{656D3AB4-415E-414E-B3D9-63B0B8366794}"/>
    <cellStyle name="Normal 4 24 4" xfId="33051" xr:uid="{8D628A82-04EE-4B44-B313-9C3877347737}"/>
    <cellStyle name="Normal 4 24 5" xfId="33052" xr:uid="{11C716F7-53EB-4153-86C4-D98187AD701E}"/>
    <cellStyle name="Normal 4 24 6" xfId="33053" xr:uid="{E3F2AB5D-05A4-4FD5-99FA-EAAC8B72CA36}"/>
    <cellStyle name="Normal 4 24_INPUT Allocators" xfId="33054" xr:uid="{EE00938C-7138-41D1-AD3B-06EFCEE38E6D}"/>
    <cellStyle name="Normal 4 25" xfId="33055" xr:uid="{97DB59AC-FFB7-40B4-8A7D-39E75C2D5E0E}"/>
    <cellStyle name="Normal 4 25 2" xfId="33056" xr:uid="{09A15360-427F-4E8B-B6A9-FB2BC94BC7BD}"/>
    <cellStyle name="Normal 4 25 3" xfId="33057" xr:uid="{0F7FB3F7-F932-432A-94B9-6DC40F6C467F}"/>
    <cellStyle name="Normal 4 25 4" xfId="33058" xr:uid="{D22B94DB-4CEC-45DD-A84F-535628AD0CBA}"/>
    <cellStyle name="Normal 4 25_INPUT Allocators" xfId="33059" xr:uid="{B5334C6D-9155-4E8A-AD2F-FBA9F037ED12}"/>
    <cellStyle name="Normal 4 26" xfId="33060" xr:uid="{5BE63558-C764-4EBC-A148-D35C2D01353E}"/>
    <cellStyle name="Normal 4 26 2" xfId="33061" xr:uid="{16BBFCB7-D2C5-42AD-9A2D-1A677A7A4643}"/>
    <cellStyle name="Normal 4 26 3" xfId="33062" xr:uid="{9AB27697-FA5E-4D0C-A578-9F6E378B5892}"/>
    <cellStyle name="Normal 4 26 4" xfId="33063" xr:uid="{14DF12C4-D43D-45ED-9059-41C1798C67C4}"/>
    <cellStyle name="Normal 4 26_INPUT Allocators" xfId="33064" xr:uid="{2E53D320-8534-4213-9CB7-29E86BD2B96D}"/>
    <cellStyle name="Normal 4 27" xfId="33065" xr:uid="{5FDC06EE-7B0C-42BB-9A2D-BC81040A340A}"/>
    <cellStyle name="Normal 4 27 2" xfId="33066" xr:uid="{B1F9DF17-FF55-4281-933C-1D7D7FC5DA74}"/>
    <cellStyle name="Normal 4 27 3" xfId="33067" xr:uid="{A99DE620-5832-4EC3-9966-1A876937D2A9}"/>
    <cellStyle name="Normal 4 27 4" xfId="33068" xr:uid="{DC002679-CBF7-49B1-BE82-14CAB6F1A0F2}"/>
    <cellStyle name="Normal 4 27_INPUT Allocators" xfId="33069" xr:uid="{5117BD1B-EE3E-4084-A205-E38F3D4B48F7}"/>
    <cellStyle name="Normal 4 28" xfId="33070" xr:uid="{C29CEC1F-2C98-4AB7-8B5D-2F7760607BE4}"/>
    <cellStyle name="Normal 4 29" xfId="33071" xr:uid="{E521A399-4AA8-42BE-87F2-1BEBD9604563}"/>
    <cellStyle name="Normal 4 3" xfId="63" xr:uid="{0C932861-CE79-40FB-BC5D-E8DB9C210746}"/>
    <cellStyle name="Normal 4 3 2" xfId="33072" xr:uid="{C8EC9835-A524-4DF8-81C1-1BAF552C5BC3}"/>
    <cellStyle name="Normal 4 3 3" xfId="33073" xr:uid="{781E5C80-C473-451F-BB3B-A7571EAF4B43}"/>
    <cellStyle name="Normal 4 3 4" xfId="33074" xr:uid="{BBEF1758-BA1B-4F59-9020-507983A6FD37}"/>
    <cellStyle name="Normal 4 3 5" xfId="33075" xr:uid="{38D7215E-A7C4-4CF8-BC4A-CD8B027EA442}"/>
    <cellStyle name="Normal 4 3 6" xfId="33076" xr:uid="{09575842-101A-42E8-930D-40ADE48FDE86}"/>
    <cellStyle name="Normal 4 3 7" xfId="33077" xr:uid="{341B91ED-A9FE-4559-88C3-5F762076EC3F}"/>
    <cellStyle name="Normal 4 3_INPUT Allocators" xfId="33078" xr:uid="{EF3DB36F-8C64-41F4-8D1B-96977B014794}"/>
    <cellStyle name="Normal 4 30" xfId="33079" xr:uid="{CA94DA32-FC87-45E5-9BE0-D1440B425C03}"/>
    <cellStyle name="Normal 4 31" xfId="33080" xr:uid="{F1ECCECB-026F-4AB9-A493-E90FFF9573C3}"/>
    <cellStyle name="Normal 4 32" xfId="33081" xr:uid="{837E7F7B-1651-4F96-AE94-1DC69E178A4D}"/>
    <cellStyle name="Normal 4 33" xfId="33082" xr:uid="{EE556041-21FE-4A50-93DF-DA862908AC3C}"/>
    <cellStyle name="Normal 4 34" xfId="33083" xr:uid="{62C92E21-2F24-40B3-BD52-3A49AE871FB7}"/>
    <cellStyle name="Normal 4 35" xfId="33084" xr:uid="{425BA0F2-134F-4532-96D2-DF77479834EA}"/>
    <cellStyle name="Normal 4 36" xfId="33085" xr:uid="{1DD026E8-5668-4DA8-A64B-C26F55E89061}"/>
    <cellStyle name="Normal 4 37" xfId="33086" xr:uid="{49D42FCE-CD5C-4EF8-9139-6965366C0757}"/>
    <cellStyle name="Normal 4 38" xfId="33087" xr:uid="{5D172C1F-8A04-44B6-BF18-D30EC01A33D7}"/>
    <cellStyle name="Normal 4 39" xfId="33088" xr:uid="{60D6E4FE-29F1-43F7-B566-E552BD66D9B4}"/>
    <cellStyle name="Normal 4 4" xfId="33089" xr:uid="{4308212E-1C66-4844-A780-4C1C3632AE31}"/>
    <cellStyle name="Normal 4 4 2" xfId="33090" xr:uid="{8B528985-6296-4B1D-8430-5A1E1375C40E}"/>
    <cellStyle name="Normal 4 4 3" xfId="33091" xr:uid="{3D28E1E1-4192-4FCB-875D-FED0656E8692}"/>
    <cellStyle name="Normal 4 4 4" xfId="33092" xr:uid="{17FE40A2-70C9-4DB5-ABBA-FD7CD990D092}"/>
    <cellStyle name="Normal 4 4 5" xfId="33093" xr:uid="{4BC50BD3-4D02-463C-BDBB-C83EE592F5D0}"/>
    <cellStyle name="Normal 4 4 6" xfId="33094" xr:uid="{9F734306-34FE-4AFF-AA81-D56770833539}"/>
    <cellStyle name="Normal 4 4_INPUT Allocators" xfId="33095" xr:uid="{CC4FABA6-BF88-4B3C-BE0A-2822ED9CCA2D}"/>
    <cellStyle name="Normal 4 40" xfId="33096" xr:uid="{42442558-1D65-4DDC-AB14-681D74F0A201}"/>
    <cellStyle name="Normal 4 41" xfId="33097" xr:uid="{766D6AC4-DADC-4DB5-9354-5F3FB5CEC417}"/>
    <cellStyle name="Normal 4 42" xfId="33098" xr:uid="{61CA8A3D-1F18-4DF9-AF5A-F4B84B24A865}"/>
    <cellStyle name="Normal 4 43" xfId="33099" xr:uid="{B98B2777-7E1E-4FA0-A837-53A42EAAF880}"/>
    <cellStyle name="Normal 4 44" xfId="33100" xr:uid="{49030966-D36D-4B8B-9750-E3718E5E3CB2}"/>
    <cellStyle name="Normal 4 45" xfId="33101" xr:uid="{70A0C81A-DAE2-4853-BA8E-25612BCB066A}"/>
    <cellStyle name="Normal 4 46" xfId="33102" xr:uid="{B0746B34-FCA7-4A66-B09B-17D151D49927}"/>
    <cellStyle name="Normal 4 47" xfId="33103" xr:uid="{E97ED684-267C-40A9-9FBB-9CE3E43EC7A5}"/>
    <cellStyle name="Normal 4 48" xfId="33104" xr:uid="{40744032-FA22-4CB2-B80A-A484056130C8}"/>
    <cellStyle name="Normal 4 49" xfId="33105" xr:uid="{A93CE79A-87CA-431A-B9E2-39D667F6DECA}"/>
    <cellStyle name="Normal 4 5" xfId="33106" xr:uid="{13A1669B-599E-4D30-87FD-40396D41569E}"/>
    <cellStyle name="Normal 4 5 2" xfId="33107" xr:uid="{87446F9D-75BE-414E-9CDB-F187E43874D1}"/>
    <cellStyle name="Normal 4 5 3" xfId="33108" xr:uid="{5F65927C-823C-40EB-A724-00DC6143CE90}"/>
    <cellStyle name="Normal 4 5 4" xfId="33109" xr:uid="{5BAF93E1-9612-41D4-A897-E94416F69966}"/>
    <cellStyle name="Normal 4 5 5" xfId="33110" xr:uid="{C847561C-56E5-4E19-AD12-096500E1986F}"/>
    <cellStyle name="Normal 4 5 6" xfId="33111" xr:uid="{F763782E-B687-4590-A4B8-1905C47FA83D}"/>
    <cellStyle name="Normal 4 5_INPUT Allocators" xfId="33112" xr:uid="{AA179F92-6B32-4BD1-B992-A0C281BB719C}"/>
    <cellStyle name="Normal 4 50" xfId="33113" xr:uid="{8179772F-01B2-4B59-975C-0912BE926C96}"/>
    <cellStyle name="Normal 4 51" xfId="33114" xr:uid="{332669F0-B380-40B5-84F0-A196DBC931F9}"/>
    <cellStyle name="Normal 4 52" xfId="33115" xr:uid="{DA59500A-EBA0-4E78-8905-8C535F3C6DFC}"/>
    <cellStyle name="Normal 4 53" xfId="33116" xr:uid="{1A4D8030-648C-4CCF-B196-EB6315FC9E9F}"/>
    <cellStyle name="Normal 4 54" xfId="33117" xr:uid="{3B61E620-937C-43D6-B38D-2C3AE55AF202}"/>
    <cellStyle name="Normal 4 55" xfId="33118" xr:uid="{3E48FAC1-C986-454E-8CFA-0B5804310756}"/>
    <cellStyle name="Normal 4 56" xfId="33119" xr:uid="{A2DCEF75-F81D-47AB-8E24-5EC196AD2DE6}"/>
    <cellStyle name="Normal 4 57" xfId="33120" xr:uid="{D34C38C4-A61A-49B1-AF87-C722F7187417}"/>
    <cellStyle name="Normal 4 58" xfId="33121" xr:uid="{4ECF19CA-28B4-4BEF-8A5A-6334277211CB}"/>
    <cellStyle name="Normal 4 59" xfId="33122" xr:uid="{8368BC89-5B80-417A-80CB-8997A7DEBFF0}"/>
    <cellStyle name="Normal 4 6" xfId="33123" xr:uid="{A0F89286-3893-4758-8817-A2F65200AC32}"/>
    <cellStyle name="Normal 4 6 2" xfId="33124" xr:uid="{F60CB30C-88AC-443F-A6C2-C2404936C985}"/>
    <cellStyle name="Normal 4 6 3" xfId="33125" xr:uid="{5AA54168-A9AC-446F-BFE7-6EE386D9D406}"/>
    <cellStyle name="Normal 4 6 4" xfId="33126" xr:uid="{85CB89C6-433A-47BB-B839-90B9D1252F1E}"/>
    <cellStyle name="Normal 4 6 5" xfId="33127" xr:uid="{76C3FC93-251A-42D2-AECD-0785E4215F5A}"/>
    <cellStyle name="Normal 4 6 6" xfId="33128" xr:uid="{85B5D9BC-6C09-44C5-849C-0DFEB3812D59}"/>
    <cellStyle name="Normal 4 6_INPUT Allocators" xfId="33129" xr:uid="{7A9C0517-BE02-4C9D-AC45-966319B90FD6}"/>
    <cellStyle name="Normal 4 60" xfId="33130" xr:uid="{B5B04849-AB27-4E3B-96D7-048E9FDD13B9}"/>
    <cellStyle name="Normal 4 61" xfId="33131" xr:uid="{1FD8A01D-8DCF-4DB5-98E6-AF204FFD7F17}"/>
    <cellStyle name="Normal 4 62" xfId="33132" xr:uid="{EE03835C-8F60-4C14-B035-2E1FF2AC5551}"/>
    <cellStyle name="Normal 4 63" xfId="33133" xr:uid="{4A40BABE-4A60-4835-A481-57868A272837}"/>
    <cellStyle name="Normal 4 64" xfId="33134" xr:uid="{7579A982-35D4-4393-A0D5-AB755B54CE3E}"/>
    <cellStyle name="Normal 4 65" xfId="33135" xr:uid="{DC25E011-6C27-4117-95E6-7BA31DB787ED}"/>
    <cellStyle name="Normal 4 66" xfId="33136" xr:uid="{28A7CB78-7826-46A2-8350-0143B90C173D}"/>
    <cellStyle name="Normal 4 67" xfId="33137" xr:uid="{5F321595-1CCB-4F7A-86F4-F2784DB4C68B}"/>
    <cellStyle name="Normal 4 68" xfId="33138" xr:uid="{69E1C45F-19F1-4EBC-851C-D50A1A7B9062}"/>
    <cellStyle name="Normal 4 69" xfId="33139" xr:uid="{76F27FAB-806F-48D4-8D7D-E25B396BEC6C}"/>
    <cellStyle name="Normal 4 7" xfId="33140" xr:uid="{48735C21-0394-42F8-BA25-B9CF7BEEB7E1}"/>
    <cellStyle name="Normal 4 7 2" xfId="33141" xr:uid="{C19B00E0-3310-4205-94CA-D47FA8F076C9}"/>
    <cellStyle name="Normal 4 7 3" xfId="33142" xr:uid="{4ABB8A4B-388B-4601-B654-B2B6C6C626C5}"/>
    <cellStyle name="Normal 4 7 4" xfId="33143" xr:uid="{8CFF8989-2903-48BD-8CB8-FC6CFC1FF952}"/>
    <cellStyle name="Normal 4 7 5" xfId="33144" xr:uid="{27B23BD5-B784-42EB-B7B7-56B29E9F1FBD}"/>
    <cellStyle name="Normal 4 7 6" xfId="33145" xr:uid="{C016942B-4EFD-4364-9099-A8F1C6176947}"/>
    <cellStyle name="Normal 4 7_INPUT Allocators" xfId="33146" xr:uid="{09BE4DC3-6ECD-464F-9484-361532FC3383}"/>
    <cellStyle name="Normal 4 70" xfId="33147" xr:uid="{15A32441-63DD-456F-B83F-727D588AA8FA}"/>
    <cellStyle name="Normal 4 71" xfId="33148" xr:uid="{0BF0FF96-403F-46C2-8DC9-5F321E1860F5}"/>
    <cellStyle name="Normal 4 8" xfId="33149" xr:uid="{A06A772F-AFA9-4267-A8B7-36D119591C9F}"/>
    <cellStyle name="Normal 4 8 2" xfId="33150" xr:uid="{12B64D95-E3B5-4A11-A894-7DDFFF3BCE3F}"/>
    <cellStyle name="Normal 4 8 3" xfId="33151" xr:uid="{2DB95821-6CDC-4167-AE90-55C330E0CFF7}"/>
    <cellStyle name="Normal 4 8 4" xfId="33152" xr:uid="{5BBEF950-DF89-449E-8EC3-AA7BF22019DD}"/>
    <cellStyle name="Normal 4 8 5" xfId="33153" xr:uid="{A3FD96FE-DBB5-4F80-91EB-733A71E5F1E2}"/>
    <cellStyle name="Normal 4 8 6" xfId="33154" xr:uid="{3982824B-ADF5-4913-AA2B-6157A3D4D23E}"/>
    <cellStyle name="Normal 4 8_INPUT Allocators" xfId="33155" xr:uid="{A50AFBB9-B0E6-46F7-AFC7-1024E0E73D2B}"/>
    <cellStyle name="Normal 4 9" xfId="33156" xr:uid="{52AD2A7C-E63E-4DFC-9839-3972602B1B23}"/>
    <cellStyle name="Normal 4 9 2" xfId="33157" xr:uid="{4877D7BB-CC73-4AE3-A0A1-D6E1736D4C48}"/>
    <cellStyle name="Normal 4 9 3" xfId="33158" xr:uid="{30D5FBF4-9CAC-4F8C-AACC-87BDCB149442}"/>
    <cellStyle name="Normal 4 9 4" xfId="33159" xr:uid="{09EF8B41-35BB-4DD0-AD3B-177C968DF6AF}"/>
    <cellStyle name="Normal 4 9 5" xfId="33160" xr:uid="{DBB6F0AC-4AF4-42AF-AB41-E54337323BDE}"/>
    <cellStyle name="Normal 4 9 6" xfId="33161" xr:uid="{626BDC29-D6E9-45DA-8507-24E999A38113}"/>
    <cellStyle name="Normal 4 9_INPUT Allocators" xfId="33162" xr:uid="{354EDF04-10F3-4D71-B7D5-6A205D799D84}"/>
    <cellStyle name="Normal 4_INPUT Allocators" xfId="33163" xr:uid="{4F0FC59C-79E2-439B-9DE9-C1F72308D3AF}"/>
    <cellStyle name="Normal 40" xfId="33164" xr:uid="{0E9E342E-BBC9-4987-AE83-32C8FEE7D130}"/>
    <cellStyle name="Normal 40 2" xfId="33165" xr:uid="{2F25C4B8-BDA7-40EF-BB55-1BBEE6A098B6}"/>
    <cellStyle name="Normal 40_INPUT Allocators" xfId="33166" xr:uid="{5675EC4B-666B-4077-AD69-3016DFE23168}"/>
    <cellStyle name="Normal 41" xfId="33167" xr:uid="{8207DA97-99EA-49C5-83CB-7BA922D758CA}"/>
    <cellStyle name="Normal 41 10" xfId="33168" xr:uid="{C4030DFD-E545-4475-A33C-8AEBAFBCAAA1}"/>
    <cellStyle name="Normal 41 11" xfId="33169" xr:uid="{0205AE68-CDAB-4E14-9B20-603B380B49A7}"/>
    <cellStyle name="Normal 41 12" xfId="33170" xr:uid="{46F73872-1100-4F00-8519-6C2F8C585BB6}"/>
    <cellStyle name="Normal 41 13" xfId="33171" xr:uid="{1643F12B-E6DF-4A24-9F89-C6D0560542EE}"/>
    <cellStyle name="Normal 41 14" xfId="33172" xr:uid="{B39C46C1-35D4-47FB-99F4-F94AB9DBD566}"/>
    <cellStyle name="Normal 41 15" xfId="33173" xr:uid="{A1BC0F9C-E4CB-48F8-BC21-FBB7DE8E7BAB}"/>
    <cellStyle name="Normal 41 16" xfId="33174" xr:uid="{C46A1D14-B05C-4596-AC52-04C5CA70B609}"/>
    <cellStyle name="Normal 41 2" xfId="33175" xr:uid="{BD85D63B-378D-4415-8E4A-8459FE10F22B}"/>
    <cellStyle name="Normal 41 2 2" xfId="33176" xr:uid="{DC3C5C36-0CAD-42BE-86DF-D6F18A350FE8}"/>
    <cellStyle name="Normal 41 2 2 2" xfId="33177" xr:uid="{A3DC09C3-5227-4AC5-8893-A1AD73BEC3F6}"/>
    <cellStyle name="Normal 41 2 2 3" xfId="33178" xr:uid="{E27FA9BD-3AD6-4AAC-8ED7-7C9DA684EB8E}"/>
    <cellStyle name="Normal 41 2 2 4" xfId="33179" xr:uid="{EE0B011D-2F44-4B63-A45E-406868F18E42}"/>
    <cellStyle name="Normal 41 2 2 5" xfId="33180" xr:uid="{F69825D1-BA1F-4716-8E40-8F4C8F13FABB}"/>
    <cellStyle name="Normal 41 2 3" xfId="33181" xr:uid="{DB3C91F0-78AC-4B06-BA79-D1CC01437449}"/>
    <cellStyle name="Normal 41 2 4" xfId="33182" xr:uid="{E8D7C558-F7C5-4038-AAA8-96C3EB94C3A8}"/>
    <cellStyle name="Normal 41 2 5" xfId="33183" xr:uid="{5DC39AAB-A18B-4248-9CC0-7A8BCF4D446E}"/>
    <cellStyle name="Normal 41 2 6" xfId="33184" xr:uid="{A242A62E-CB63-4BA7-9615-E4E4595A9EB4}"/>
    <cellStyle name="Normal 41 2 7" xfId="33185" xr:uid="{CDB70882-C7C8-408B-B697-3DE452C7C13F}"/>
    <cellStyle name="Normal 41 2 8" xfId="33186" xr:uid="{40BF0677-29E6-4357-88CF-376085DB8143}"/>
    <cellStyle name="Normal 41 2 9" xfId="33187" xr:uid="{E17DBD5B-AEB1-4E7A-A241-FE73A372FB6D}"/>
    <cellStyle name="Normal 41 2_Int on Cust Dep" xfId="33188" xr:uid="{76609C19-6B05-4ECC-AAAC-E145F3C03E49}"/>
    <cellStyle name="Normal 41 3" xfId="33189" xr:uid="{D933FC93-6A75-4A7E-91C7-3F8BF7B3F83F}"/>
    <cellStyle name="Normal 41 3 2" xfId="33190" xr:uid="{40AD9678-E0FC-4235-9E82-04A03B10187D}"/>
    <cellStyle name="Normal 41 3 2 2" xfId="33191" xr:uid="{F66D3476-E613-40B0-902D-1DFE441C1AEE}"/>
    <cellStyle name="Normal 41 3 2 3" xfId="33192" xr:uid="{9B066E3B-94AC-4F46-81CA-61B5D55A30ED}"/>
    <cellStyle name="Normal 41 3 2 4" xfId="33193" xr:uid="{7E85AE0E-F8BC-4E42-B97C-6E4480994259}"/>
    <cellStyle name="Normal 41 3 2 5" xfId="33194" xr:uid="{F99C39F9-1D30-4014-AECC-65B8ED64907E}"/>
    <cellStyle name="Normal 41 3 3" xfId="33195" xr:uid="{C17B552E-F8EC-48B5-B465-7D893EE98EBA}"/>
    <cellStyle name="Normal 41 3 4" xfId="33196" xr:uid="{FAA15A3B-B840-4644-8114-12610789C896}"/>
    <cellStyle name="Normal 41 3 5" xfId="33197" xr:uid="{C60DE551-2C6D-4B5A-9D2D-137E70D5BAAA}"/>
    <cellStyle name="Normal 41 3 6" xfId="33198" xr:uid="{A9C4FE28-5CCD-4F7D-80D3-0B84754365E5}"/>
    <cellStyle name="Normal 41 3 7" xfId="33199" xr:uid="{849E876C-DFFC-4144-AAD7-E43FB62F0AA3}"/>
    <cellStyle name="Normal 41 3 8" xfId="33200" xr:uid="{72583A35-895C-4193-8A43-EB8A89D28902}"/>
    <cellStyle name="Normal 41 3 9" xfId="33201" xr:uid="{C3F6A276-357C-4C57-8A29-BF6B7898EE72}"/>
    <cellStyle name="Normal 41 3_Int on Cust Dep" xfId="33202" xr:uid="{74B2DCC2-D7DB-4A82-BEB8-AB7DF84C0807}"/>
    <cellStyle name="Normal 41 4" xfId="33203" xr:uid="{E6195DB8-E14C-48B1-AFDA-02DF78DB2680}"/>
    <cellStyle name="Normal 41 5" xfId="33204" xr:uid="{23C2D5FF-E1B1-4DC1-B6B9-D26470393457}"/>
    <cellStyle name="Normal 41 5 2" xfId="33205" xr:uid="{1080C261-999C-4F39-AF4A-46E66F20AB0C}"/>
    <cellStyle name="Normal 41 5 3" xfId="33206" xr:uid="{65847956-1CC3-47EA-8E25-410E71D9BFF2}"/>
    <cellStyle name="Normal 41 5 4" xfId="33207" xr:uid="{F31B6AAE-8606-4943-BCFA-BE44F4843E4E}"/>
    <cellStyle name="Normal 41 5 5" xfId="33208" xr:uid="{1E702A15-8BD1-4A01-A209-14586486A210}"/>
    <cellStyle name="Normal 41 6" xfId="33209" xr:uid="{65AA1299-B1F1-498F-9D97-5324362067BA}"/>
    <cellStyle name="Normal 41 7" xfId="33210" xr:uid="{057FEC34-32E8-40FE-8AC8-C66A0C3C8A5C}"/>
    <cellStyle name="Normal 41 8" xfId="33211" xr:uid="{8BA65A15-EA7A-4771-BD94-D4C754B9FBE2}"/>
    <cellStyle name="Normal 41 9" xfId="33212" xr:uid="{7D74C69D-EE13-4377-AC3C-B6159207252C}"/>
    <cellStyle name="Normal 41_INPUT Allocators" xfId="33213" xr:uid="{CA3C2672-B72D-46AD-9DA9-2EA99914830E}"/>
    <cellStyle name="Normal 42" xfId="33214" xr:uid="{1F73FE4C-FECE-41AD-A258-3CB825ED8750}"/>
    <cellStyle name="Normal 42 10" xfId="33215" xr:uid="{7CA98599-A13C-4B64-AF76-A21ABDA284D3}"/>
    <cellStyle name="Normal 42 11" xfId="33216" xr:uid="{7FD144EB-A372-41E2-A290-DEFFB54DE1DE}"/>
    <cellStyle name="Normal 42 2" xfId="33217" xr:uid="{44DDC477-F6F6-4BAE-888E-A7F60680DBA1}"/>
    <cellStyle name="Normal 42 3" xfId="33218" xr:uid="{7682AE27-CF72-4881-BEC1-EA0400F3C756}"/>
    <cellStyle name="Normal 42 4" xfId="33219" xr:uid="{0BC7E2C9-2AFF-46B9-BFF9-28784CADF6C8}"/>
    <cellStyle name="Normal 42 5" xfId="33220" xr:uid="{082D990F-F1A4-4654-8AA1-A5F0D9E96F01}"/>
    <cellStyle name="Normal 42 6" xfId="33221" xr:uid="{3DE5B57C-9B72-4B91-9C97-2F8CB5365643}"/>
    <cellStyle name="Normal 42 7" xfId="33222" xr:uid="{5CC927AF-5840-447C-B3FA-A1566C557A34}"/>
    <cellStyle name="Normal 42 8" xfId="33223" xr:uid="{A8C5D317-9A0D-44EE-8E23-DA3A330BDE87}"/>
    <cellStyle name="Normal 42 9" xfId="33224" xr:uid="{25AA4BBE-8C4D-4BBD-B8AC-323C6494C277}"/>
    <cellStyle name="Normal 42_INPUT Allocators" xfId="33225" xr:uid="{DF5B8ED0-B334-4B51-94BD-D405E2880A33}"/>
    <cellStyle name="Normal 43" xfId="33226" xr:uid="{F0256346-0484-49AE-ABF1-A8AFFE1ED5BD}"/>
    <cellStyle name="Normal 43 10" xfId="33227" xr:uid="{0D420E49-911F-403B-B60A-D7F285C3370D}"/>
    <cellStyle name="Normal 43 11" xfId="33228" xr:uid="{02F22E5D-9113-42C5-A728-3C718CC25597}"/>
    <cellStyle name="Normal 43 12" xfId="33229" xr:uid="{9E4BE866-70FA-4898-9F94-C0303DEAC53D}"/>
    <cellStyle name="Normal 43 2" xfId="33230" xr:uid="{08F07E49-537B-4771-A407-253053431827}"/>
    <cellStyle name="Normal 43 3" xfId="33231" xr:uid="{C64DB18C-7A90-44DC-819C-5134EB364A7F}"/>
    <cellStyle name="Normal 43 4" xfId="33232" xr:uid="{A9B0FF0E-6355-460A-9523-8F7CF6164F00}"/>
    <cellStyle name="Normal 43 4 2" xfId="33233" xr:uid="{12147059-688C-4948-9733-5E3604BBC0EA}"/>
    <cellStyle name="Normal 43 4 2 2" xfId="33234" xr:uid="{DCE9A1CB-4465-482B-BC81-7CBAF11121D2}"/>
    <cellStyle name="Normal 43 4 2 3" xfId="33235" xr:uid="{DFF05097-B132-45F2-AAAE-2A5A7A1CDE47}"/>
    <cellStyle name="Normal 43 4 2 4" xfId="33236" xr:uid="{477F029A-87BC-45A3-8BED-697CF63F025E}"/>
    <cellStyle name="Normal 43 4 2 5" xfId="33237" xr:uid="{6CF5B724-4211-48A3-9E50-ABA4FB34333E}"/>
    <cellStyle name="Normal 43 4 3" xfId="33238" xr:uid="{A58398F2-3E06-4191-9659-A48E7108D8B1}"/>
    <cellStyle name="Normal 43 4 4" xfId="33239" xr:uid="{EB549F8A-BB87-4326-B4A3-E47E99C65DBB}"/>
    <cellStyle name="Normal 43 4 5" xfId="33240" xr:uid="{5798A1B0-72FB-4C1F-AB67-02A48E5FBF3F}"/>
    <cellStyle name="Normal 43 4 6" xfId="33241" xr:uid="{27DCE311-A4C1-47EA-A573-58F60FD7C016}"/>
    <cellStyle name="Normal 43 4 7" xfId="33242" xr:uid="{F8A59005-98DF-4D7A-8A0D-59F220E3988D}"/>
    <cellStyle name="Normal 43 4 8" xfId="33243" xr:uid="{FF2D2AC9-AE77-4544-932C-437858B21B7B}"/>
    <cellStyle name="Normal 43 4 9" xfId="33244" xr:uid="{464159AF-DCAD-4A1B-A988-1B46D37896C4}"/>
    <cellStyle name="Normal 43 4_Int on Cust Dep" xfId="33245" xr:uid="{F96B641C-3337-4650-B108-AF0D8032DE4D}"/>
    <cellStyle name="Normal 43 5" xfId="33246" xr:uid="{E9A35981-E458-409F-9C81-D6E35950CEA6}"/>
    <cellStyle name="Normal 43 5 2" xfId="33247" xr:uid="{7E8CC03C-0F6E-4578-90DA-5C4470A24098}"/>
    <cellStyle name="Normal 43 5 3" xfId="33248" xr:uid="{F1C09A54-2123-43E9-9ACE-9312DC18F198}"/>
    <cellStyle name="Normal 43 5 4" xfId="33249" xr:uid="{D0A1E470-5D8E-4FCD-B056-4089B25CF062}"/>
    <cellStyle name="Normal 43 5 5" xfId="33250" xr:uid="{E59BFF2E-D422-4A6F-9325-216474821DF7}"/>
    <cellStyle name="Normal 43 6" xfId="33251" xr:uid="{CFE34B85-94CC-41D1-98AA-C931C6B74280}"/>
    <cellStyle name="Normal 43 7" xfId="33252" xr:uid="{709A4FCB-A580-4AC4-9142-ECE8F2D40018}"/>
    <cellStyle name="Normal 43 8" xfId="33253" xr:uid="{220C5968-2979-4911-9907-27EC0E651798}"/>
    <cellStyle name="Normal 43 9" xfId="33254" xr:uid="{38283045-CE5D-4073-9451-C5BFDCBB2806}"/>
    <cellStyle name="Normal 43_INPUT Allocators" xfId="33255" xr:uid="{A803B5AC-5BD6-4C1E-A0E6-E925E0C117D7}"/>
    <cellStyle name="Normal 44" xfId="33256" xr:uid="{BEC6D761-7DD4-4B83-AF41-27085B8A08A2}"/>
    <cellStyle name="Normal 44 10" xfId="33257" xr:uid="{9B91826C-A9B7-4462-A94A-736FE7E5769C}"/>
    <cellStyle name="Normal 44 11" xfId="33258" xr:uid="{C9B7A76F-9C28-4100-81D6-DC8B856786AB}"/>
    <cellStyle name="Normal 44 2" xfId="33259" xr:uid="{D4EA2413-427D-4A03-AF91-5D5C69D72F5E}"/>
    <cellStyle name="Normal 44 2 2" xfId="33260" xr:uid="{A2C74152-5DA2-4A2F-B113-E03FEF7C2A49}"/>
    <cellStyle name="Normal 44 2 2 2" xfId="33261" xr:uid="{B5D00809-B24D-4DA4-B549-8CE0488DF39E}"/>
    <cellStyle name="Normal 44 2 2 3" xfId="33262" xr:uid="{0D63EB6C-E101-4169-8A78-9667C1BC2C26}"/>
    <cellStyle name="Normal 44 2 2 4" xfId="33263" xr:uid="{2FE6E01A-8756-4858-8AA2-B8F2F9E693DA}"/>
    <cellStyle name="Normal 44 2 2 5" xfId="33264" xr:uid="{1484335B-5080-42D7-A651-DAB108EA7420}"/>
    <cellStyle name="Normal 44 2 3" xfId="33265" xr:uid="{F2EAB9F7-5111-4761-B573-72BB2594EF7A}"/>
    <cellStyle name="Normal 44 2 4" xfId="33266" xr:uid="{53E38498-80ED-45EF-A461-ACBAAF43CAB5}"/>
    <cellStyle name="Normal 44 2 5" xfId="33267" xr:uid="{EBE69E15-89E6-4DC9-A328-B8096F49A6EB}"/>
    <cellStyle name="Normal 44 2 6" xfId="33268" xr:uid="{6E50A9D9-9812-4118-B33E-F0323E3964D0}"/>
    <cellStyle name="Normal 44 2 7" xfId="33269" xr:uid="{E728ECDC-DAF2-42E1-9BFB-EF793DEA7C43}"/>
    <cellStyle name="Normal 44 2 8" xfId="33270" xr:uid="{B4D313BC-8047-4CBA-BA71-FAD17FF1912D}"/>
    <cellStyle name="Normal 44 2 9" xfId="33271" xr:uid="{F26B337C-40AF-47C2-B0DE-6618042E5838}"/>
    <cellStyle name="Normal 44 2_Int on Cust Dep" xfId="33272" xr:uid="{33B935EE-BBCD-4087-9C0D-F5C740BB3E93}"/>
    <cellStyle name="Normal 44 3" xfId="33273" xr:uid="{12AF72D6-7C1A-4939-BCDD-50CCF6EB4C28}"/>
    <cellStyle name="Normal 44 3 2" xfId="33274" xr:uid="{4CEBA5D9-A2B7-403B-B2FA-1A35B7D6D48A}"/>
    <cellStyle name="Normal 44 3 2 2" xfId="33275" xr:uid="{6004D0AD-8D69-45D1-A664-D1C9C94D3E10}"/>
    <cellStyle name="Normal 44 3 2 3" xfId="33276" xr:uid="{37F9DBDC-6A75-456F-8CA0-CA9DCB559098}"/>
    <cellStyle name="Normal 44 3 2 4" xfId="33277" xr:uid="{5771AE6C-9539-4190-899B-040A632C1452}"/>
    <cellStyle name="Normal 44 3 2 5" xfId="33278" xr:uid="{89AF2E63-2660-469F-8130-D85DD1370F58}"/>
    <cellStyle name="Normal 44 3 3" xfId="33279" xr:uid="{E951012C-2FE7-4C88-90C3-0AF1A7F83933}"/>
    <cellStyle name="Normal 44 3 4" xfId="33280" xr:uid="{7FE2EEB8-7A7B-40B2-8FB8-61C8F9D2E9EF}"/>
    <cellStyle name="Normal 44 3 5" xfId="33281" xr:uid="{50E3F42F-135A-4509-8F37-FDCE5ECCB364}"/>
    <cellStyle name="Normal 44 3 6" xfId="33282" xr:uid="{AD1DD684-F831-4C01-B25E-B88B19CAC909}"/>
    <cellStyle name="Normal 44 3 7" xfId="33283" xr:uid="{1031B060-408C-4D3D-A0C0-624620EA5E35}"/>
    <cellStyle name="Normal 44 3 8" xfId="33284" xr:uid="{6471DE7B-6640-4569-B608-3088185DAE62}"/>
    <cellStyle name="Normal 44 3 9" xfId="33285" xr:uid="{46992289-2C88-404D-AB52-4771663A6C2E}"/>
    <cellStyle name="Normal 44 3_Int on Cust Dep" xfId="33286" xr:uid="{8DBDDAD4-8B19-45C5-B11B-4F334CF5B1D7}"/>
    <cellStyle name="Normal 44 4" xfId="33287" xr:uid="{9F357082-EB60-4C90-88A0-E3B825BC9DE7}"/>
    <cellStyle name="Normal 44 4 2" xfId="33288" xr:uid="{2E37A6C1-61B0-49DF-9AA5-167C1CAD1F68}"/>
    <cellStyle name="Normal 44 4 3" xfId="33289" xr:uid="{E44ABEFB-31B0-4A77-9728-4078FC23BBFD}"/>
    <cellStyle name="Normal 44 4 4" xfId="33290" xr:uid="{952D5958-BCCD-495B-B908-F4E6584D80FD}"/>
    <cellStyle name="Normal 44 4 5" xfId="33291" xr:uid="{1ECC59B1-8F51-4467-86C1-0327E11FCC66}"/>
    <cellStyle name="Normal 44 5" xfId="33292" xr:uid="{B8E5637B-C6AA-4112-8513-3E443355E069}"/>
    <cellStyle name="Normal 44 6" xfId="33293" xr:uid="{DF5BEDF0-EA4A-4C9F-8496-EC7B36670369}"/>
    <cellStyle name="Normal 44 7" xfId="33294" xr:uid="{3B812EDF-8BA8-4206-9186-298B55BA19B9}"/>
    <cellStyle name="Normal 44 8" xfId="33295" xr:uid="{49F1B87B-01B4-4878-9D6D-644422803F6B}"/>
    <cellStyle name="Normal 44 9" xfId="33296" xr:uid="{FC7B1F45-588F-4156-A994-3DEA230472F8}"/>
    <cellStyle name="Normal 44_INPUT Allocators" xfId="33297" xr:uid="{902CD4AA-905A-4BC1-AEEE-E3B68F35EC78}"/>
    <cellStyle name="Normal 45" xfId="33298" xr:uid="{15F75723-55A8-46FA-BD5A-67997E9FFDC7}"/>
    <cellStyle name="Normal 45 10" xfId="33299" xr:uid="{407593F7-B9F2-4BEE-8F0A-E5868F497EA3}"/>
    <cellStyle name="Normal 45 11" xfId="33300" xr:uid="{4726BDF8-9F68-40ED-BDE4-86EFC9E1C011}"/>
    <cellStyle name="Normal 45 12" xfId="33301" xr:uid="{8D35622C-022B-4AE7-A563-E8CDE93FA458}"/>
    <cellStyle name="Normal 45 2" xfId="33302" xr:uid="{E0C265B3-56F7-46BB-9E0E-18902191992A}"/>
    <cellStyle name="Normal 45 3" xfId="33303" xr:uid="{67BEF78D-4FBF-4EB9-8214-D935189476FD}"/>
    <cellStyle name="Normal 45 3 2" xfId="33304" xr:uid="{22F62C50-98EB-42D5-87A7-A78907718733}"/>
    <cellStyle name="Normal 45 3 2 2" xfId="33305" xr:uid="{DADF6109-42F1-429E-A3A7-33FBF0FA4A86}"/>
    <cellStyle name="Normal 45 3 2 3" xfId="33306" xr:uid="{1D3CB7DA-563A-4F34-8DB7-6035B51E87D3}"/>
    <cellStyle name="Normal 45 3 2 4" xfId="33307" xr:uid="{58D94CE9-8725-4A9E-B2AC-C1E61B25B6A7}"/>
    <cellStyle name="Normal 45 3 2 5" xfId="33308" xr:uid="{8FEC807E-104C-4AF8-88E5-E86D17B3B6F4}"/>
    <cellStyle name="Normal 45 3 3" xfId="33309" xr:uid="{35168CC5-AE73-43BD-821E-CDB328C968CF}"/>
    <cellStyle name="Normal 45 3 4" xfId="33310" xr:uid="{C10B2383-6C0C-4313-8A5B-419112C3AD28}"/>
    <cellStyle name="Normal 45 3 5" xfId="33311" xr:uid="{BCD4A956-10FE-4779-9175-A53BA90E7D43}"/>
    <cellStyle name="Normal 45 3 6" xfId="33312" xr:uid="{6A52B159-F993-4B21-8ECB-AAC26FE3CE5E}"/>
    <cellStyle name="Normal 45 3 7" xfId="33313" xr:uid="{EDB47E8F-1954-4788-BF13-C34E9BF93E39}"/>
    <cellStyle name="Normal 45 3 8" xfId="33314" xr:uid="{029B0F0D-A696-40E5-B580-A40CE0122E5B}"/>
    <cellStyle name="Normal 45 3 9" xfId="33315" xr:uid="{36458642-565F-47D4-B3DE-58F2F900644F}"/>
    <cellStyle name="Normal 45 3_Int on Cust Dep" xfId="33316" xr:uid="{4B82D127-239C-48BB-8696-839CFFA505C7}"/>
    <cellStyle name="Normal 45 4" xfId="33317" xr:uid="{D283222A-C908-4907-AA37-C2695B607FD4}"/>
    <cellStyle name="Normal 45 4 2" xfId="33318" xr:uid="{B5A3F25E-D3E8-4AFB-9726-142B061EDD3D}"/>
    <cellStyle name="Normal 45 4 2 2" xfId="33319" xr:uid="{51CC7D10-3DA2-4553-A5DC-5A8CD111A918}"/>
    <cellStyle name="Normal 45 4 2 3" xfId="33320" xr:uid="{53A70AC3-0D35-4DA6-907B-8C75F0EF431B}"/>
    <cellStyle name="Normal 45 4 2 4" xfId="33321" xr:uid="{6B036CCB-6434-4A9D-B3C9-1839B67D159F}"/>
    <cellStyle name="Normal 45 4 2 5" xfId="33322" xr:uid="{1F830B6A-5EDB-4B49-842D-98C8C82DB4A3}"/>
    <cellStyle name="Normal 45 4 3" xfId="33323" xr:uid="{72348BBC-ED8C-4E68-A3B5-2B72DBD6D156}"/>
    <cellStyle name="Normal 45 4 4" xfId="33324" xr:uid="{DEF495F3-6F76-4ECD-A3F5-345D26CF0050}"/>
    <cellStyle name="Normal 45 4 5" xfId="33325" xr:uid="{C54E7631-474E-4541-A159-BD4C9970F775}"/>
    <cellStyle name="Normal 45 4 6" xfId="33326" xr:uid="{542CFE2F-D43D-41D2-A30A-F2CB74023B0A}"/>
    <cellStyle name="Normal 45 4 7" xfId="33327" xr:uid="{40006E36-106E-43E7-A0B9-0AEE208F3E80}"/>
    <cellStyle name="Normal 45 4 8" xfId="33328" xr:uid="{41D54242-F5BE-4930-A6E0-9668810B8212}"/>
    <cellStyle name="Normal 45 4 9" xfId="33329" xr:uid="{8E601D36-D6C1-42CB-A329-AAF14CE1B704}"/>
    <cellStyle name="Normal 45 4_Int on Cust Dep" xfId="33330" xr:uid="{609163DF-CCEF-4DBF-87B7-E9B682B8DC85}"/>
    <cellStyle name="Normal 45 5" xfId="33331" xr:uid="{63E911AA-60BC-4DC4-B0D2-2F3567EC8A41}"/>
    <cellStyle name="Normal 45 5 2" xfId="33332" xr:uid="{5ED8E389-3B80-4208-AA47-0D6E886C586E}"/>
    <cellStyle name="Normal 45 5 3" xfId="33333" xr:uid="{26EFA986-16D2-4966-8B7C-C1DAB1CCF6C8}"/>
    <cellStyle name="Normal 45 5 4" xfId="33334" xr:uid="{8803D027-829F-40C6-B599-1E90A247F343}"/>
    <cellStyle name="Normal 45 5 5" xfId="33335" xr:uid="{C6B0CBCC-CF3E-4D15-84F3-2E15D9DBFB40}"/>
    <cellStyle name="Normal 45 6" xfId="33336" xr:uid="{57A4102D-BBED-41D8-AB44-EE23317EEC9F}"/>
    <cellStyle name="Normal 45 7" xfId="33337" xr:uid="{F001170A-5026-4545-AB06-475B91098E75}"/>
    <cellStyle name="Normal 45 8" xfId="33338" xr:uid="{7352D832-87C6-4B50-A99E-2EC0C781998B}"/>
    <cellStyle name="Normal 45 9" xfId="33339" xr:uid="{C1872150-0391-4E6F-B6BD-A1A1B42E613E}"/>
    <cellStyle name="Normal 45_INPUT Allocators" xfId="33340" xr:uid="{4A46EE59-590F-4DF1-93D4-58083D0C3508}"/>
    <cellStyle name="Normal 46" xfId="33341" xr:uid="{03289F5C-39C6-4BDE-B457-FD170104D862}"/>
    <cellStyle name="Normal 46 10" xfId="33342" xr:uid="{8A53B184-010E-46F7-9F1D-57A2F7EEDA39}"/>
    <cellStyle name="Normal 46 2" xfId="33343" xr:uid="{7477C386-FD5A-41F9-B9BC-665CABEF38CA}"/>
    <cellStyle name="Normal 46 3" xfId="33344" xr:uid="{64839907-D48E-46F0-BE0A-647B415B71F0}"/>
    <cellStyle name="Normal 46 4" xfId="33345" xr:uid="{697E3A8D-4000-439A-9623-A8AB479BE94E}"/>
    <cellStyle name="Normal 46 5" xfId="33346" xr:uid="{CB5E1B3A-9FB9-4B05-9653-5ED3DA55072D}"/>
    <cellStyle name="Normal 46 6" xfId="33347" xr:uid="{CC84A770-A934-476F-9F1A-214384559332}"/>
    <cellStyle name="Normal 46 7" xfId="33348" xr:uid="{8E77EAC2-4B37-44B8-84D7-397FBBAF98DF}"/>
    <cellStyle name="Normal 46 8" xfId="33349" xr:uid="{D27CD64F-5937-473C-A0E4-F7530804D612}"/>
    <cellStyle name="Normal 46 9" xfId="33350" xr:uid="{01813BC6-ECFC-430E-A73F-04C49B461149}"/>
    <cellStyle name="Normal 46_INPUT Allocators" xfId="33351" xr:uid="{319A2C3D-8CDB-4C72-A015-B4221BE759B3}"/>
    <cellStyle name="Normal 47" xfId="33352" xr:uid="{A7C0D70C-5D31-47F0-A23B-17002503894E}"/>
    <cellStyle name="Normal 47 10" xfId="33353" xr:uid="{7D293F43-526D-4686-A752-9DC02E9221D6}"/>
    <cellStyle name="Normal 47 11" xfId="33354" xr:uid="{B510446F-D319-49E3-BB6C-5AC8052B73DB}"/>
    <cellStyle name="Normal 47 2" xfId="33355" xr:uid="{58C9E339-DFE5-4A85-AC0E-6607B9E7B3F3}"/>
    <cellStyle name="Normal 47 3" xfId="33356" xr:uid="{EF8B9274-16C0-4549-A19D-DABF8AB03BE4}"/>
    <cellStyle name="Normal 47 3 2" xfId="33357" xr:uid="{992BFE02-8003-4340-BA63-135B8CA4CAFC}"/>
    <cellStyle name="Normal 47 3 2 2" xfId="33358" xr:uid="{7E63577B-C22F-4D8E-9E85-C3719066F4DD}"/>
    <cellStyle name="Normal 47 3 2 3" xfId="33359" xr:uid="{5BBC2426-9787-4FB7-B051-F7B6F567AC5F}"/>
    <cellStyle name="Normal 47 3 2 4" xfId="33360" xr:uid="{98F5B23D-7989-47DE-B18D-B1F75DEA4E7B}"/>
    <cellStyle name="Normal 47 3 2 5" xfId="33361" xr:uid="{B94F1407-A3B2-49CF-BDB9-FC43B6EF7DAB}"/>
    <cellStyle name="Normal 47 3 3" xfId="33362" xr:uid="{246753AD-FD32-44CA-9BDE-73BB7F71E99A}"/>
    <cellStyle name="Normal 47 3 4" xfId="33363" xr:uid="{3BF53D23-622A-4CD5-9342-53F864846F74}"/>
    <cellStyle name="Normal 47 3 5" xfId="33364" xr:uid="{82183316-65E1-4D95-8C63-EC959DC1D10C}"/>
    <cellStyle name="Normal 47 3 6" xfId="33365" xr:uid="{B2DACCC1-5DFC-4D2F-A01F-7F5AC58C2F48}"/>
    <cellStyle name="Normal 47 3 7" xfId="33366" xr:uid="{E6C27F63-10FF-4414-9031-F0BC2560C5B9}"/>
    <cellStyle name="Normal 47 3 8" xfId="33367" xr:uid="{3E6D3E95-540E-4B06-B6D8-47600F08DFCB}"/>
    <cellStyle name="Normal 47 3 9" xfId="33368" xr:uid="{C789E189-BC0A-49E3-B0DF-D91F7FF6F880}"/>
    <cellStyle name="Normal 47 3_Int on Cust Dep" xfId="33369" xr:uid="{45A456B9-16A5-41BA-8694-ACB158BFF7C4}"/>
    <cellStyle name="Normal 47 4" xfId="33370" xr:uid="{502C5B68-BBDF-474F-A991-C771059C0C2B}"/>
    <cellStyle name="Normal 47 4 2" xfId="33371" xr:uid="{7908795A-5E20-45B2-806D-A053E7F20B98}"/>
    <cellStyle name="Normal 47 4 3" xfId="33372" xr:uid="{214E2EED-72B5-426F-9B1D-FB022B0D6204}"/>
    <cellStyle name="Normal 47 4 4" xfId="33373" xr:uid="{E393C033-928F-4022-AAF8-6C71B608D9EA}"/>
    <cellStyle name="Normal 47 4 5" xfId="33374" xr:uid="{13F78C6F-D7FD-432F-9186-A6A43454A835}"/>
    <cellStyle name="Normal 47 5" xfId="33375" xr:uid="{BB36C601-9F92-48CF-B94F-95E70A59DE82}"/>
    <cellStyle name="Normal 47 6" xfId="33376" xr:uid="{242FB374-F01A-4030-AEA4-BD5921D8D9B4}"/>
    <cellStyle name="Normal 47 7" xfId="33377" xr:uid="{8F308F52-1F2E-45C4-8626-59FAD2B6EFF4}"/>
    <cellStyle name="Normal 47 8" xfId="33378" xr:uid="{6E7409DD-7FAB-44B7-9F90-78FCE504FD45}"/>
    <cellStyle name="Normal 47 9" xfId="33379" xr:uid="{E39AC314-7B9D-4C3F-A7F0-21D1CDB5BEA3}"/>
    <cellStyle name="Normal 47_INPUT Allocators" xfId="33380" xr:uid="{1CF19DBA-9EF5-4F29-9B90-2EDFA6D5B55A}"/>
    <cellStyle name="Normal 48" xfId="33381" xr:uid="{26B5C83D-C7D1-4115-A1C7-05F4C1DEE8FD}"/>
    <cellStyle name="Normal 48 2" xfId="33382" xr:uid="{50380E54-1CB8-423D-BC1E-9CF0A7E6A6D8}"/>
    <cellStyle name="Normal 48_INPUT Allocators" xfId="33383" xr:uid="{51423BBE-0ED2-4B72-9003-4E2AE734B8B3}"/>
    <cellStyle name="Normal 49" xfId="33384" xr:uid="{1AA65398-8CEC-4557-A635-5F89EA2FAFD6}"/>
    <cellStyle name="Normal 49 10" xfId="33385" xr:uid="{DBC752EF-9C5C-482F-8705-9525A0507CBB}"/>
    <cellStyle name="Normal 49 11" xfId="33386" xr:uid="{BDCC1492-DF79-4CA7-9344-E7A03B9AD92C}"/>
    <cellStyle name="Normal 49 2" xfId="33387" xr:uid="{35AE13A3-073D-4AC5-8D2C-EB9B28011B87}"/>
    <cellStyle name="Normal 49 2 2" xfId="33388" xr:uid="{58F1E991-8AA3-470C-9C47-C99C299D2589}"/>
    <cellStyle name="Normal 49 2 2 2" xfId="33389" xr:uid="{04BC3D6C-0CCD-48E8-AFE1-0548DE43A8DC}"/>
    <cellStyle name="Normal 49 2 2 3" xfId="33390" xr:uid="{2B2F5564-DEA0-45FC-9F49-DC640D9CB198}"/>
    <cellStyle name="Normal 49 2 2 4" xfId="33391" xr:uid="{ECEFFFC2-D02E-4633-A083-1D21C9793997}"/>
    <cellStyle name="Normal 49 2 2 5" xfId="33392" xr:uid="{C973A86F-F636-433F-8FAF-926929A9D9FE}"/>
    <cellStyle name="Normal 49 2 3" xfId="33393" xr:uid="{F0BED857-30FF-47D8-829C-8CEDD4930F47}"/>
    <cellStyle name="Normal 49 2 4" xfId="33394" xr:uid="{7CFADA19-904F-48AF-9742-A0E6729EA4D0}"/>
    <cellStyle name="Normal 49 2 5" xfId="33395" xr:uid="{D0BDF933-54CC-4EAC-84A8-9AFB4ACA4EA5}"/>
    <cellStyle name="Normal 49 2 6" xfId="33396" xr:uid="{F76410A5-3946-4CF8-B4FE-2993AA714ED5}"/>
    <cellStyle name="Normal 49 2 7" xfId="33397" xr:uid="{D2AF64D5-DD18-4876-9F6C-72A9C2031995}"/>
    <cellStyle name="Normal 49 2 8" xfId="33398" xr:uid="{3FBFBDFF-FEEB-4F47-A091-F2054782A910}"/>
    <cellStyle name="Normal 49 2 9" xfId="33399" xr:uid="{81F6624B-C9E9-4C33-956E-DAEBDAF4F720}"/>
    <cellStyle name="Normal 49 2_Int on Cust Dep" xfId="33400" xr:uid="{ACB1BF41-7675-4B3A-BA7C-CB935D72B6A5}"/>
    <cellStyle name="Normal 49 3" xfId="33401" xr:uid="{6683CAE7-1B17-46D7-B78B-0C887444A6DF}"/>
    <cellStyle name="Normal 49 3 2" xfId="33402" xr:uid="{F246EE50-9142-4F0C-9A5D-8C7F1F56ACA5}"/>
    <cellStyle name="Normal 49 3 2 2" xfId="33403" xr:uid="{6F6035B5-FE93-44C2-BA89-0C37FFBEDCD4}"/>
    <cellStyle name="Normal 49 3 2 3" xfId="33404" xr:uid="{652F37FF-71F0-47F1-84D6-93C60EB89280}"/>
    <cellStyle name="Normal 49 3 2 4" xfId="33405" xr:uid="{794009A4-261C-43AB-8477-3B9CECEF5B49}"/>
    <cellStyle name="Normal 49 3 2 5" xfId="33406" xr:uid="{02BB7D86-94DC-4B57-877D-9368131AFD5E}"/>
    <cellStyle name="Normal 49 3 3" xfId="33407" xr:uid="{5211F9BF-41C2-4AC3-BA31-7E9950D22491}"/>
    <cellStyle name="Normal 49 3 4" xfId="33408" xr:uid="{53312B57-DCC1-4E28-9690-66E74CFB1578}"/>
    <cellStyle name="Normal 49 3 5" xfId="33409" xr:uid="{40CE92FD-62E8-4E29-A77E-8166991C4E9C}"/>
    <cellStyle name="Normal 49 3 6" xfId="33410" xr:uid="{6F569B24-D788-48B0-97EC-0586B4FD9B98}"/>
    <cellStyle name="Normal 49 3 7" xfId="33411" xr:uid="{EBD2EA96-529B-421E-9908-C1AFFE4FFAE6}"/>
    <cellStyle name="Normal 49 3 8" xfId="33412" xr:uid="{DBEBE89C-D7BD-464C-AC89-6445669152E7}"/>
    <cellStyle name="Normal 49 3 9" xfId="33413" xr:uid="{A95F646D-5107-41B2-A014-B58A4109613B}"/>
    <cellStyle name="Normal 49 3_Int on Cust Dep" xfId="33414" xr:uid="{7CF2BC67-C596-4A6B-9F5C-2679586AB96F}"/>
    <cellStyle name="Normal 49 4" xfId="33415" xr:uid="{1AA4EABE-790C-49A6-A9D6-C087A975182F}"/>
    <cellStyle name="Normal 49 4 2" xfId="33416" xr:uid="{2F95D017-C8DF-4433-8AD3-2E2D02AF3B2A}"/>
    <cellStyle name="Normal 49 4 3" xfId="33417" xr:uid="{91C67B0C-383F-4E8B-8583-9431FC40D3B5}"/>
    <cellStyle name="Normal 49 4 4" xfId="33418" xr:uid="{5A36C251-3250-466F-84F4-781961A76AF1}"/>
    <cellStyle name="Normal 49 4 5" xfId="33419" xr:uid="{23C3A29E-EBA8-4040-BC0C-2D66049417E9}"/>
    <cellStyle name="Normal 49 5" xfId="33420" xr:uid="{0BA4DED0-029C-4ECC-B5B8-27F2E19FE0FA}"/>
    <cellStyle name="Normal 49 6" xfId="33421" xr:uid="{DAF94B1B-883A-4837-B9AC-1FDA3FB85A8E}"/>
    <cellStyle name="Normal 49 7" xfId="33422" xr:uid="{5125D4DB-23F9-4318-973D-E1C2BEE919D6}"/>
    <cellStyle name="Normal 49 8" xfId="33423" xr:uid="{720D7658-7270-4A4A-8392-B2FF34387524}"/>
    <cellStyle name="Normal 49 9" xfId="33424" xr:uid="{2B2CAEC7-7CCE-40AF-A024-71472CA31F51}"/>
    <cellStyle name="Normal 49_INPUT Allocators" xfId="33425" xr:uid="{60B457F3-5A0A-405A-A265-7CD470E2DC22}"/>
    <cellStyle name="Normal 5" xfId="64" xr:uid="{E90FD9A0-045A-494C-A419-29DFB29C7B72}"/>
    <cellStyle name="Normal 5 10" xfId="33426" xr:uid="{8143DA29-BB41-476E-854A-A98874D4FDE3}"/>
    <cellStyle name="Normal 5 11" xfId="33427" xr:uid="{B71B76E7-06D5-47B5-8984-34701ECB6408}"/>
    <cellStyle name="Normal 5 12" xfId="33428" xr:uid="{156281DF-7FFC-4F3E-8D7E-A064023255AB}"/>
    <cellStyle name="Normal 5 13" xfId="33429" xr:uid="{ACC59878-11CD-4FE4-8C29-4027DB8F8A77}"/>
    <cellStyle name="Normal 5 13 2" xfId="33430" xr:uid="{29E03747-629B-440A-B85C-2B5D27EF3BEA}"/>
    <cellStyle name="Normal 5 13 2 2" xfId="33431" xr:uid="{57943B2E-9F7C-4994-BBF4-7D23421DE4FC}"/>
    <cellStyle name="Normal 5 13 2 3" xfId="33432" xr:uid="{EA9BF4D7-E175-4491-9A76-FB0D9C5260B6}"/>
    <cellStyle name="Normal 5 13 2 4" xfId="33433" xr:uid="{05158F3E-6C9A-48F5-BBD8-8129542C025F}"/>
    <cellStyle name="Normal 5 13 2 5" xfId="33434" xr:uid="{8E790233-5B07-4848-B0E3-F75AC137D46A}"/>
    <cellStyle name="Normal 5 13 3" xfId="33435" xr:uid="{E99BAC1B-669C-4943-AD82-FB1A8BB08941}"/>
    <cellStyle name="Normal 5 13 4" xfId="33436" xr:uid="{B5502CC2-9666-4F1D-900A-70FE6F08882E}"/>
    <cellStyle name="Normal 5 13 5" xfId="33437" xr:uid="{ADBA8CB0-695A-4B85-99C4-B3C43E1F8966}"/>
    <cellStyle name="Normal 5 13 6" xfId="33438" xr:uid="{4D2B8819-D5A1-4141-8F68-C34DDF154D4F}"/>
    <cellStyle name="Normal 5 13 7" xfId="33439" xr:uid="{F6A6F7E6-1EC8-4129-B244-1DE2D7684DB4}"/>
    <cellStyle name="Normal 5 13 8" xfId="33440" xr:uid="{9ED3618A-BB26-43B8-9937-EB657C0A3670}"/>
    <cellStyle name="Normal 5 13 9" xfId="33441" xr:uid="{B7983850-F328-44B8-BCFE-E44C69975B17}"/>
    <cellStyle name="Normal 5 13_Int on Cust Dep" xfId="33442" xr:uid="{2D5EE4DA-FACD-460E-9ACE-8EA48AA004E9}"/>
    <cellStyle name="Normal 5 14" xfId="33443" xr:uid="{7418EC01-4934-4836-9217-43EC61087892}"/>
    <cellStyle name="Normal 5 14 2" xfId="33444" xr:uid="{B893A0BD-8662-41AC-831D-3C3CF224F2D6}"/>
    <cellStyle name="Normal 5 14 3" xfId="33445" xr:uid="{AA6A197B-3C55-4C83-81D7-EA57846E4E4C}"/>
    <cellStyle name="Normal 5 14 4" xfId="33446" xr:uid="{079E13F1-8D07-4EF2-9BDD-8A03B7037908}"/>
    <cellStyle name="Normal 5 14 5" xfId="33447" xr:uid="{59E4CD17-C549-47B4-AE2E-547F7AB1DEB4}"/>
    <cellStyle name="Normal 5 15" xfId="33448" xr:uid="{BFBE6AE1-56FB-4E74-80C8-3554A899F2E0}"/>
    <cellStyle name="Normal 5 16" xfId="33449" xr:uid="{96473D77-18DC-4281-89BD-05BF0C2D3C7C}"/>
    <cellStyle name="Normal 5 17" xfId="33450" xr:uid="{1F02F115-4BB3-44AB-86A0-628C0F6141C7}"/>
    <cellStyle name="Normal 5 18" xfId="33451" xr:uid="{58850BE0-7537-4733-9C6C-97078F97A29B}"/>
    <cellStyle name="Normal 5 19" xfId="33452" xr:uid="{9A689929-FAFB-4FDE-A99A-3206CCB20E43}"/>
    <cellStyle name="Normal 5 2" xfId="65" xr:uid="{3B53B401-F2BC-4458-ABA1-894122ABB110}"/>
    <cellStyle name="Normal 5 2 10" xfId="33453" xr:uid="{08569C15-7A9B-4248-BF55-F72BFF5650A8}"/>
    <cellStyle name="Normal 5 2 10 2" xfId="33454" xr:uid="{B397FD41-B8BA-4914-AEB4-A5A724985687}"/>
    <cellStyle name="Normal 5 2 10 3" xfId="33455" xr:uid="{2270C1D9-A237-4508-B0ED-FC333A690D45}"/>
    <cellStyle name="Normal 5 2 10 4" xfId="33456" xr:uid="{CA195C83-2B35-487F-B2DF-10A6128B5748}"/>
    <cellStyle name="Normal 5 2 10 5" xfId="33457" xr:uid="{8E19675F-45E5-4783-8A19-6C87F9638A86}"/>
    <cellStyle name="Normal 5 2 11" xfId="33458" xr:uid="{A1B801EF-DC46-42CA-9B19-5A61CDC54E02}"/>
    <cellStyle name="Normal 5 2 11 2" xfId="33459" xr:uid="{CA1BAD2A-CB0B-42D8-8D57-BA7FD0130F1A}"/>
    <cellStyle name="Normal 5 2 11 3" xfId="33460" xr:uid="{2B0482F9-40A9-4CEC-8EAB-88C8C09A7558}"/>
    <cellStyle name="Normal 5 2 11 4" xfId="33461" xr:uid="{42C10F44-A063-41BD-843B-31C99352DB3D}"/>
    <cellStyle name="Normal 5 2 12" xfId="33462" xr:uid="{CF1C2263-052D-4984-A0F6-2BA7CA2BC4EC}"/>
    <cellStyle name="Normal 5 2 13" xfId="33463" xr:uid="{EBA7419B-1331-403E-9EE9-008688032198}"/>
    <cellStyle name="Normal 5 2 14" xfId="33464" xr:uid="{47F189EC-F026-4F80-93ED-C513D196C232}"/>
    <cellStyle name="Normal 5 2 15" xfId="33465" xr:uid="{64ECE6C3-70CD-45FA-9596-57D17FFED342}"/>
    <cellStyle name="Normal 5 2 16" xfId="33466" xr:uid="{13669DDB-0DB7-43BF-873A-AA633713307D}"/>
    <cellStyle name="Normal 5 2 17" xfId="33467" xr:uid="{97349DE5-219D-48FA-95BE-54A187D39187}"/>
    <cellStyle name="Normal 5 2 18" xfId="33468" xr:uid="{6757BED8-74DD-422F-8CC7-1F55C3F15592}"/>
    <cellStyle name="Normal 5 2 19" xfId="33469" xr:uid="{D4455B5D-3A9E-46A0-9FE2-CB4F2326ED8C}"/>
    <cellStyle name="Normal 5 2 2" xfId="66" xr:uid="{300B0D1E-A339-45A7-AB35-D7245736FF1D}"/>
    <cellStyle name="Normal 5 2 2 2" xfId="33470" xr:uid="{0C0D1C54-1E74-47AD-9911-7DD30F7AF8A4}"/>
    <cellStyle name="Normal 5 2 20" xfId="33471" xr:uid="{A2A5139C-5283-4CE3-8388-CB3A45418AA1}"/>
    <cellStyle name="Normal 5 2 21" xfId="33472" xr:uid="{86C9685A-8A16-4EEB-932F-85F86B6B229C}"/>
    <cellStyle name="Normal 5 2 3" xfId="33473" xr:uid="{F9ECE3A3-41E9-4264-9588-AAE718D660A6}"/>
    <cellStyle name="Normal 5 2 4" xfId="33474" xr:uid="{240C4FE5-1350-4139-90E8-3ED8B8301868}"/>
    <cellStyle name="Normal 5 2 5" xfId="33475" xr:uid="{A7FE48B3-F3A6-4812-974F-9604A208BB01}"/>
    <cellStyle name="Normal 5 2 5 2" xfId="33476" xr:uid="{69B30F18-4945-4600-BAFA-690D199EC3A1}"/>
    <cellStyle name="Normal 5 2 5 2 2" xfId="33477" xr:uid="{812FECAA-606F-4FD5-A7FE-9F5E9863D648}"/>
    <cellStyle name="Normal 5 2 5 2 3" xfId="33478" xr:uid="{40797B7D-C07F-478F-A509-6A94B30B7D1B}"/>
    <cellStyle name="Normal 5 2 5 2 4" xfId="33479" xr:uid="{329136FE-9C33-4D4A-B2FC-100E3EBA9978}"/>
    <cellStyle name="Normal 5 2 5 2 5" xfId="33480" xr:uid="{D055EA99-194D-41B3-AAD9-E1C306593B37}"/>
    <cellStyle name="Normal 5 2 5 3" xfId="33481" xr:uid="{8083E8F2-5347-4A71-9056-3EDF394D0943}"/>
    <cellStyle name="Normal 5 2 5 4" xfId="33482" xr:uid="{10328629-B2E2-4C3F-8D14-4F87A98A7917}"/>
    <cellStyle name="Normal 5 2 5 5" xfId="33483" xr:uid="{D7BD7172-388C-4CF9-995F-CB750F753E53}"/>
    <cellStyle name="Normal 5 2 5 6" xfId="33484" xr:uid="{9F9F592F-E1BA-4120-A1B4-EC4E8E05229F}"/>
    <cellStyle name="Normal 5 2 5 7" xfId="33485" xr:uid="{AE15A35C-F5AC-45E4-8F1A-82666937479C}"/>
    <cellStyle name="Normal 5 2 5 8" xfId="33486" xr:uid="{EF5D8FEA-B4F6-44B6-9346-5941D45F829F}"/>
    <cellStyle name="Normal 5 2 5 9" xfId="33487" xr:uid="{5BDA5F14-1DF1-4F71-8D5D-22DA2A2BC0EA}"/>
    <cellStyle name="Normal 5 2 5_Int on Cust Dep" xfId="33488" xr:uid="{A39180C4-3C8B-419E-ACE4-A9823524A6AC}"/>
    <cellStyle name="Normal 5 2 6" xfId="33489" xr:uid="{60CA1ED4-0A83-4BEB-A28D-1E16546B672C}"/>
    <cellStyle name="Normal 5 2 6 2" xfId="33490" xr:uid="{BB5230DB-4415-4CC1-8FF9-2F28BB6222BF}"/>
    <cellStyle name="Normal 5 2 6 2 2" xfId="33491" xr:uid="{66693D24-3172-46EF-B567-56AE0DEFF5EA}"/>
    <cellStyle name="Normal 5 2 6 2 3" xfId="33492" xr:uid="{15D0989D-5B6E-4B9C-AB86-7F327295D5D1}"/>
    <cellStyle name="Normal 5 2 6 2 4" xfId="33493" xr:uid="{843AAA3F-A59B-4182-888E-5265B651FC5D}"/>
    <cellStyle name="Normal 5 2 6 2 5" xfId="33494" xr:uid="{CBF5385A-090B-490E-8652-56E21ADEAC73}"/>
    <cellStyle name="Normal 5 2 6 3" xfId="33495" xr:uid="{F1261AEA-4990-4367-87EB-B008136604D5}"/>
    <cellStyle name="Normal 5 2 6 4" xfId="33496" xr:uid="{EFA7BE32-3C93-4AEF-90BB-D3BEC037B80F}"/>
    <cellStyle name="Normal 5 2 6 5" xfId="33497" xr:uid="{035F7003-4DB6-4F8E-B715-664E1F7A5296}"/>
    <cellStyle name="Normal 5 2 6 6" xfId="33498" xr:uid="{D26AA955-3A4A-4DD0-A36C-0F21D847A214}"/>
    <cellStyle name="Normal 5 2 6 7" xfId="33499" xr:uid="{723D7713-1D2E-401E-B4A6-F0F9B5A8ED6A}"/>
    <cellStyle name="Normal 5 2 6 8" xfId="33500" xr:uid="{C45DC66F-BD62-453D-AD63-EDBEBF75E6AB}"/>
    <cellStyle name="Normal 5 2 6 9" xfId="33501" xr:uid="{E217D0A2-308D-418C-8CC7-A29FE27872CD}"/>
    <cellStyle name="Normal 5 2 6_Int on Cust Dep" xfId="33502" xr:uid="{EA72466F-5CB5-4929-9885-087AA818277D}"/>
    <cellStyle name="Normal 5 2 7" xfId="33503" xr:uid="{C1EB45C1-7B26-4408-A90F-8303615E6423}"/>
    <cellStyle name="Normal 5 2 7 2" xfId="33504" xr:uid="{730A7F65-50DE-400A-A57C-2C6B9632ED09}"/>
    <cellStyle name="Normal 5 2 7 2 2" xfId="33505" xr:uid="{0560891C-0EF8-438C-887C-149B3A460CA8}"/>
    <cellStyle name="Normal 5 2 7 2 3" xfId="33506" xr:uid="{DD4EAD42-8EFB-4AA1-A11F-2CC7E72542B4}"/>
    <cellStyle name="Normal 5 2 7 2 4" xfId="33507" xr:uid="{9547B7FC-0C21-4EE2-B7F4-3440D6D4E11F}"/>
    <cellStyle name="Normal 5 2 7 2 5" xfId="33508" xr:uid="{0B27A421-4C6E-48A4-BD65-3E0F48EC3366}"/>
    <cellStyle name="Normal 5 2 7 3" xfId="33509" xr:uid="{1F0FEEEF-6AA0-487F-B906-1764ADE7D822}"/>
    <cellStyle name="Normal 5 2 7 4" xfId="33510" xr:uid="{DD9C40B0-A566-45EA-9833-3E8D08FE5631}"/>
    <cellStyle name="Normal 5 2 7 5" xfId="33511" xr:uid="{4519B20C-94F9-45DF-9ACE-F36EDEA590E3}"/>
    <cellStyle name="Normal 5 2 7 6" xfId="33512" xr:uid="{EA52847A-BD2C-40F1-B240-D157DAD1E140}"/>
    <cellStyle name="Normal 5 2 7 7" xfId="33513" xr:uid="{BA52B19A-361C-4F16-8105-3A0A13122C81}"/>
    <cellStyle name="Normal 5 2 7 8" xfId="33514" xr:uid="{35B543F7-D51E-4059-8FF6-10A5F15EBE77}"/>
    <cellStyle name="Normal 5 2 7 9" xfId="33515" xr:uid="{9E8D043D-8DFC-465B-B278-8C4922EE2AD3}"/>
    <cellStyle name="Normal 5 2 7_Int on Cust Dep" xfId="33516" xr:uid="{4D5913CF-C7E3-40C4-A85C-A820A42FC90B}"/>
    <cellStyle name="Normal 5 2 8" xfId="33517" xr:uid="{C007D3E6-78FF-47B3-8619-C046C202924C}"/>
    <cellStyle name="Normal 5 2 8 2" xfId="33518" xr:uid="{F124E75E-C1AB-4BD8-97DB-BDF0CB6E55A1}"/>
    <cellStyle name="Normal 5 2 8 2 2" xfId="33519" xr:uid="{AD41141B-35B4-4E23-9628-F354F795FA00}"/>
    <cellStyle name="Normal 5 2 8 2 3" xfId="33520" xr:uid="{8986467F-BF79-40CD-B54F-E9F0F9BEB2EB}"/>
    <cellStyle name="Normal 5 2 8 2 4" xfId="33521" xr:uid="{52975E13-DCC9-41D4-979B-FB583EEFE812}"/>
    <cellStyle name="Normal 5 2 8 2 5" xfId="33522" xr:uid="{BF9742CD-75BD-4ACC-83C6-F25DE71DE727}"/>
    <cellStyle name="Normal 5 2 8 3" xfId="33523" xr:uid="{435F943A-5A45-41CA-9B49-C92561EB9815}"/>
    <cellStyle name="Normal 5 2 8 4" xfId="33524" xr:uid="{B51F7949-889B-436A-B921-09329CA6314F}"/>
    <cellStyle name="Normal 5 2 8 5" xfId="33525" xr:uid="{E0F7C23A-7D9A-4A93-B6C1-FD7EFE26918A}"/>
    <cellStyle name="Normal 5 2 8 6" xfId="33526" xr:uid="{5F359DAA-CB7B-4569-8200-3A65D287C620}"/>
    <cellStyle name="Normal 5 2 8 7" xfId="33527" xr:uid="{227EE298-29D9-4160-930C-55F591879827}"/>
    <cellStyle name="Normal 5 2 8 8" xfId="33528" xr:uid="{F1C668DD-4F59-4560-8111-917F668D6846}"/>
    <cellStyle name="Normal 5 2 8 9" xfId="33529" xr:uid="{84D5A3E2-5218-46E0-BB4C-0CABF13D8ED3}"/>
    <cellStyle name="Normal 5 2 8_Int on Cust Dep" xfId="33530" xr:uid="{5716FA00-5D69-464E-A77B-CFC729360D00}"/>
    <cellStyle name="Normal 5 2 9" xfId="33531" xr:uid="{FA03D040-3332-4BAD-8EA4-0E7356EEC7CC}"/>
    <cellStyle name="Normal 5 2 9 2" xfId="33532" xr:uid="{401383E1-9DA4-488D-8933-7B3A9CC66E43}"/>
    <cellStyle name="Normal 5 2 9 2 2" xfId="33533" xr:uid="{60BB2472-DAA9-4FF4-A9A5-F6EBBE0C44A0}"/>
    <cellStyle name="Normal 5 2 9 2 3" xfId="33534" xr:uid="{551118BF-53EA-4AFE-9123-E27BC60DA01E}"/>
    <cellStyle name="Normal 5 2 9 2 4" xfId="33535" xr:uid="{F6BCB095-99F5-472B-AF64-8D5E94B60104}"/>
    <cellStyle name="Normal 5 2 9 2 5" xfId="33536" xr:uid="{F3321A67-5C8C-471E-8C16-2897AF080F0E}"/>
    <cellStyle name="Normal 5 2 9 3" xfId="33537" xr:uid="{53329494-9511-401B-8764-783081F99D9D}"/>
    <cellStyle name="Normal 5 2 9 4" xfId="33538" xr:uid="{CAC3E5AA-A084-4C57-9D56-352B17905E9A}"/>
    <cellStyle name="Normal 5 2 9 5" xfId="33539" xr:uid="{24BAB02D-9D2C-47FB-B9EE-E917679F14F0}"/>
    <cellStyle name="Normal 5 2 9 6" xfId="33540" xr:uid="{D2E0406B-0641-4FC0-B8BC-69D68879E04E}"/>
    <cellStyle name="Normal 5 2 9 7" xfId="33541" xr:uid="{93A920B2-4052-455F-935D-0F3181B27D76}"/>
    <cellStyle name="Normal 5 2 9 8" xfId="33542" xr:uid="{A4B6BD55-1202-475C-918F-656FDD2E3630}"/>
    <cellStyle name="Normal 5 2 9 9" xfId="33543" xr:uid="{41A56E44-6075-4A69-8175-1D29FD98C45E}"/>
    <cellStyle name="Normal 5 2 9_Int on Cust Dep" xfId="33544" xr:uid="{929E2974-EDC2-4AD0-B81B-D0EE6F9E56F8}"/>
    <cellStyle name="Normal 5 2_INPUT Allocators" xfId="33545" xr:uid="{E8DB2433-749C-44A6-85BB-E8CE7E211FDF}"/>
    <cellStyle name="Normal 5 20" xfId="33546" xr:uid="{56502E75-54ED-43C1-9A4C-11F9AD00F442}"/>
    <cellStyle name="Normal 5 21" xfId="33547" xr:uid="{6F314509-5463-46AB-BD38-206605891492}"/>
    <cellStyle name="Normal 5 22" xfId="33548" xr:uid="{A5691927-E33E-4094-9754-3A6D177BEE28}"/>
    <cellStyle name="Normal 5 23" xfId="33549" xr:uid="{2095C59C-6400-4E87-BD07-8E6BBDBA1F95}"/>
    <cellStyle name="Normal 5 24" xfId="33550" xr:uid="{D45406F4-2FB9-4A3D-8D14-9B731B97425B}"/>
    <cellStyle name="Normal 5 25" xfId="33551" xr:uid="{57486689-6C6E-4EB4-A419-AC610581C4A4}"/>
    <cellStyle name="Normal 5 26" xfId="33552" xr:uid="{684635E9-8519-4F31-BB01-3E0626DE69DF}"/>
    <cellStyle name="Normal 5 27" xfId="33553" xr:uid="{C9393663-8B2C-4839-8020-4D1E64830FC7}"/>
    <cellStyle name="Normal 5 28" xfId="33554" xr:uid="{17D7872F-194B-4A51-980E-13B41CBA64AF}"/>
    <cellStyle name="Normal 5 29" xfId="33555" xr:uid="{61E5DF29-C6B7-4716-B28B-CC8AD533338D}"/>
    <cellStyle name="Normal 5 3" xfId="67" xr:uid="{43D73FE7-5B50-44CA-A45C-5CDC218BF7C3}"/>
    <cellStyle name="Normal 5 3 10" xfId="33556" xr:uid="{B08E839C-6FEE-47CC-9BED-6A7E430AAA55}"/>
    <cellStyle name="Normal 5 3 11" xfId="33557" xr:uid="{E585A9B2-12EE-4D89-ABDE-97CA608B835C}"/>
    <cellStyle name="Normal 5 3 12" xfId="33558" xr:uid="{A20AEF0A-9A66-4ABA-AE11-25C88D9C875A}"/>
    <cellStyle name="Normal 5 3 13" xfId="33559" xr:uid="{B6E1D6D1-E568-4582-ADE9-B206A8954C22}"/>
    <cellStyle name="Normal 5 3 14" xfId="33560" xr:uid="{AD71720B-384D-4983-9031-9B151657C29E}"/>
    <cellStyle name="Normal 5 3 15" xfId="33561" xr:uid="{2AC7DBF2-E796-4655-8874-24FBD1D77516}"/>
    <cellStyle name="Normal 5 3 16" xfId="33562" xr:uid="{F6A7BC72-4644-432F-B21F-E4C88499C676}"/>
    <cellStyle name="Normal 5 3 17" xfId="33563" xr:uid="{1D3CC878-A364-46FC-8ECF-DB5C68277308}"/>
    <cellStyle name="Normal 5 3 18" xfId="33564" xr:uid="{6F84B923-2724-460A-BF51-83C8A5FC8084}"/>
    <cellStyle name="Normal 5 3 2" xfId="33565" xr:uid="{AE45B4BE-ECF7-4D7B-BCCF-85A681597938}"/>
    <cellStyle name="Normal 5 3 2 2" xfId="33566" xr:uid="{21F4B684-BBA1-4DDE-9046-5515FCE84F9D}"/>
    <cellStyle name="Normal 5 3 2 2 2" xfId="33567" xr:uid="{94497483-C485-47B5-9FC5-143FB6B8696C}"/>
    <cellStyle name="Normal 5 3 2 2 3" xfId="33568" xr:uid="{B4BF30A7-C277-463E-B6CE-6D71AB9382A6}"/>
    <cellStyle name="Normal 5 3 2 2 4" xfId="33569" xr:uid="{5C293879-C29D-408D-9504-17BEBB9EC92C}"/>
    <cellStyle name="Normal 5 3 2 2 5" xfId="33570" xr:uid="{1B92D24B-D861-4778-92A2-A77E22528159}"/>
    <cellStyle name="Normal 5 3 2 3" xfId="33571" xr:uid="{3057651C-FDD9-4959-9F24-6EF93553DB49}"/>
    <cellStyle name="Normal 5 3 2 4" xfId="33572" xr:uid="{9482021E-848C-4F29-B67D-69A61F577680}"/>
    <cellStyle name="Normal 5 3 2 5" xfId="33573" xr:uid="{EFC4056D-9DA8-4156-ABFF-29B0F62C8DAF}"/>
    <cellStyle name="Normal 5 3 2 6" xfId="33574" xr:uid="{3525545D-8AD1-4555-885D-65992DBAE8C5}"/>
    <cellStyle name="Normal 5 3 2 7" xfId="33575" xr:uid="{8B75460A-8EA1-45EF-868C-D2FFD9D5CD1C}"/>
    <cellStyle name="Normal 5 3 2 8" xfId="33576" xr:uid="{0EF7AF0C-22DB-41C5-BE7D-AE16F714CD34}"/>
    <cellStyle name="Normal 5 3 2 9" xfId="33577" xr:uid="{59C1B778-8234-4934-A7E9-9707E8D5E833}"/>
    <cellStyle name="Normal 5 3 2_Int on Cust Dep" xfId="33578" xr:uid="{7DD7CAFE-5CFF-4EDC-8ABB-3171B6A6C04F}"/>
    <cellStyle name="Normal 5 3 3" xfId="33579" xr:uid="{2F2C4BC9-F9AE-4CB3-8C99-6C31848B19D1}"/>
    <cellStyle name="Normal 5 3 3 2" xfId="33580" xr:uid="{C613C94A-5A59-43A6-A7FC-0DF1B3FED20A}"/>
    <cellStyle name="Normal 5 3 3 2 2" xfId="33581" xr:uid="{5EDFB286-C1E0-4CFC-85D0-0C3946EE85E4}"/>
    <cellStyle name="Normal 5 3 3 2 3" xfId="33582" xr:uid="{9B82CC7A-6177-4A69-89B1-93D39ACB9E79}"/>
    <cellStyle name="Normal 5 3 3 2 4" xfId="33583" xr:uid="{F5011DC6-FD03-498A-9BB7-D72B145723FC}"/>
    <cellStyle name="Normal 5 3 3 2 5" xfId="33584" xr:uid="{EC43307E-E410-415A-8D6B-5280BFA04E8F}"/>
    <cellStyle name="Normal 5 3 3 3" xfId="33585" xr:uid="{16AEC8FC-D7CA-47CE-81FC-86417D6DB4F3}"/>
    <cellStyle name="Normal 5 3 3 4" xfId="33586" xr:uid="{F77B195B-CEA2-47BB-A0D7-AEA823EAB437}"/>
    <cellStyle name="Normal 5 3 3 5" xfId="33587" xr:uid="{ECAB5891-9DB6-432A-8263-066C07716408}"/>
    <cellStyle name="Normal 5 3 3 6" xfId="33588" xr:uid="{68972518-51CF-420B-A0CF-C633FA8BD518}"/>
    <cellStyle name="Normal 5 3 3 7" xfId="33589" xr:uid="{7A4824B7-48D7-43BB-905E-8606218DEFCC}"/>
    <cellStyle name="Normal 5 3 3 8" xfId="33590" xr:uid="{037D9BCE-FA45-490B-9979-62CC259D3B84}"/>
    <cellStyle name="Normal 5 3 3 9" xfId="33591" xr:uid="{2988D086-3935-4754-BD7E-C48815C21AD4}"/>
    <cellStyle name="Normal 5 3 3_Int on Cust Dep" xfId="33592" xr:uid="{367151CF-4420-4F12-B2C2-6D692A526944}"/>
    <cellStyle name="Normal 5 3 4" xfId="33593" xr:uid="{13734ABD-167D-4AAC-AEBD-A6B4775D935A}"/>
    <cellStyle name="Normal 5 3 4 2" xfId="33594" xr:uid="{7816A416-6A4E-4639-A9FC-4F55F8DBBF1C}"/>
    <cellStyle name="Normal 5 3 4 2 2" xfId="33595" xr:uid="{6AEC9300-226F-4581-87A3-C10A6E4A9F5D}"/>
    <cellStyle name="Normal 5 3 4 2 3" xfId="33596" xr:uid="{4B5C23F5-726D-4DE1-9F33-E2EBB2BEEEC0}"/>
    <cellStyle name="Normal 5 3 4 2 4" xfId="33597" xr:uid="{1B2A0369-28B1-485F-98FB-0B0EA697DD9E}"/>
    <cellStyle name="Normal 5 3 4 2 5" xfId="33598" xr:uid="{C99AC0EF-256C-4137-A3BB-50883F554056}"/>
    <cellStyle name="Normal 5 3 4 3" xfId="33599" xr:uid="{66B71B72-2A5D-4F2A-994B-2E4278A74293}"/>
    <cellStyle name="Normal 5 3 4 4" xfId="33600" xr:uid="{8E60F94A-EE87-4F29-983F-D3EB756D2B9C}"/>
    <cellStyle name="Normal 5 3 4 5" xfId="33601" xr:uid="{430E8BF4-45B3-409F-B35D-D5DF01EDF84B}"/>
    <cellStyle name="Normal 5 3 4 6" xfId="33602" xr:uid="{10CB0DCA-E75C-403F-B8B8-F3554F53DE3D}"/>
    <cellStyle name="Normal 5 3 4 7" xfId="33603" xr:uid="{C6D4C2BF-47E5-4121-AE39-F640CA6BAC23}"/>
    <cellStyle name="Normal 5 3 4 8" xfId="33604" xr:uid="{A3402182-0595-4C81-AE13-063CFDB45C83}"/>
    <cellStyle name="Normal 5 3 4 9" xfId="33605" xr:uid="{6BFDF0E1-579D-4879-8B50-C629A7BB3388}"/>
    <cellStyle name="Normal 5 3 4_Int on Cust Dep" xfId="33606" xr:uid="{71DB858B-F806-4BEE-B0CE-73E6B36C9096}"/>
    <cellStyle name="Normal 5 3 5" xfId="33607" xr:uid="{DF118A75-0D8D-407A-BAA2-4338A625EA85}"/>
    <cellStyle name="Normal 5 3 5 2" xfId="33608" xr:uid="{29996682-90B5-4DFD-BDFE-4FD72C2F06D7}"/>
    <cellStyle name="Normal 5 3 5 2 2" xfId="33609" xr:uid="{5C9FDDBD-3EC8-4C8E-8F10-542C9DDF3F92}"/>
    <cellStyle name="Normal 5 3 5 2 3" xfId="33610" xr:uid="{C073B73A-5117-4C55-B560-3B59C7AE9E11}"/>
    <cellStyle name="Normal 5 3 5 2 4" xfId="33611" xr:uid="{D3EB66E0-762B-4901-A288-9A85EAC073B3}"/>
    <cellStyle name="Normal 5 3 5 2 5" xfId="33612" xr:uid="{870E01AD-C256-4FC7-8334-BC9558E61B5B}"/>
    <cellStyle name="Normal 5 3 5 3" xfId="33613" xr:uid="{1640359C-854D-4E79-BDDC-6580585E8B3F}"/>
    <cellStyle name="Normal 5 3 5 4" xfId="33614" xr:uid="{70025D97-E51A-46DD-9E9E-3C0742E52504}"/>
    <cellStyle name="Normal 5 3 5 5" xfId="33615" xr:uid="{5348D5A2-FE13-44FF-882F-C3347A234E8E}"/>
    <cellStyle name="Normal 5 3 5 6" xfId="33616" xr:uid="{3108F402-4C08-461C-8CD6-1B8EF942FDD2}"/>
    <cellStyle name="Normal 5 3 5 7" xfId="33617" xr:uid="{A912E7BB-325C-4059-927B-A075B49ACAA2}"/>
    <cellStyle name="Normal 5 3 5 8" xfId="33618" xr:uid="{F82BE6F3-7743-426E-A152-EE287B200BA4}"/>
    <cellStyle name="Normal 5 3 5 9" xfId="33619" xr:uid="{A4B04FD5-9D59-4AF2-A2CA-3D0AEFE66809}"/>
    <cellStyle name="Normal 5 3 5_Int on Cust Dep" xfId="33620" xr:uid="{E6F33E79-2B9D-4478-B06A-80FCD40914FF}"/>
    <cellStyle name="Normal 5 3 6" xfId="33621" xr:uid="{3E7D2D15-1439-4FC7-85E0-98AD92ECFC86}"/>
    <cellStyle name="Normal 5 3 6 2" xfId="33622" xr:uid="{B74BEAA8-2812-4200-A8BE-1513DC1D1293}"/>
    <cellStyle name="Normal 5 3 6 2 2" xfId="33623" xr:uid="{284D5941-F2A4-410D-A1AA-11BFCBF5AA8B}"/>
    <cellStyle name="Normal 5 3 6 2 3" xfId="33624" xr:uid="{7E2145B0-0A74-455A-A714-AD6C38F468CB}"/>
    <cellStyle name="Normal 5 3 6 2 4" xfId="33625" xr:uid="{2DC19EA6-5318-48B0-95C8-83BA9BA851F7}"/>
    <cellStyle name="Normal 5 3 6 2 5" xfId="33626" xr:uid="{C5903B50-1A11-45DE-B5FB-F618B7704B9C}"/>
    <cellStyle name="Normal 5 3 6 3" xfId="33627" xr:uid="{4308B780-1A82-49CE-9856-861733DDD7DB}"/>
    <cellStyle name="Normal 5 3 6 4" xfId="33628" xr:uid="{ACD17483-4B88-4635-B2F6-ECBEF1DAFD57}"/>
    <cellStyle name="Normal 5 3 6 5" xfId="33629" xr:uid="{D3C38BC5-76DB-4B83-9D6A-A2BBDA3E6CF4}"/>
    <cellStyle name="Normal 5 3 6 6" xfId="33630" xr:uid="{722D9748-C5BD-49BE-A814-C46529809113}"/>
    <cellStyle name="Normal 5 3 6 7" xfId="33631" xr:uid="{E796489D-5C8F-4524-814A-FE40D5F09A9A}"/>
    <cellStyle name="Normal 5 3 6 8" xfId="33632" xr:uid="{3783B10F-91A2-4364-A4DD-E918AAD9053A}"/>
    <cellStyle name="Normal 5 3 6 9" xfId="33633" xr:uid="{889195EB-B18E-4C33-94C3-C23449E5C5B9}"/>
    <cellStyle name="Normal 5 3 6_Int on Cust Dep" xfId="33634" xr:uid="{9B66AAE2-9EE3-4BC2-BB56-266832B095E8}"/>
    <cellStyle name="Normal 5 3 7" xfId="33635" xr:uid="{36C5ABEA-6578-4DB8-B7D2-46216C6BF52D}"/>
    <cellStyle name="Normal 5 3 7 2" xfId="33636" xr:uid="{15976E5C-C2E5-4BEB-85F6-9FFE592436CD}"/>
    <cellStyle name="Normal 5 3 7 3" xfId="33637" xr:uid="{350D0A08-D5BB-42B7-ACB0-2815FDE5C6A8}"/>
    <cellStyle name="Normal 5 3 7 4" xfId="33638" xr:uid="{0E333102-204F-42A6-A492-152E4770857F}"/>
    <cellStyle name="Normal 5 3 7 5" xfId="33639" xr:uid="{95CDE254-4417-4D64-9412-231847FE5337}"/>
    <cellStyle name="Normal 5 3 8" xfId="33640" xr:uid="{D643B825-E2E6-4C10-BC3E-994CEE355705}"/>
    <cellStyle name="Normal 5 3 8 2" xfId="33641" xr:uid="{0C5DC349-1146-4FEE-ADDC-179A97A3012B}"/>
    <cellStyle name="Normal 5 3 8 3" xfId="33642" xr:uid="{C5C6BB44-CC6A-4ABB-BF93-3978AF22BCEC}"/>
    <cellStyle name="Normal 5 3 8 4" xfId="33643" xr:uid="{8DAF274F-A571-4304-8F01-36317032B6E5}"/>
    <cellStyle name="Normal 5 3 9" xfId="33644" xr:uid="{84AAB1A0-7C88-4813-96DD-A2E106CD66F6}"/>
    <cellStyle name="Normal 5 3_INPUT Allocators" xfId="33645" xr:uid="{792F6F5F-1004-4899-AB05-AF4B142AF79E}"/>
    <cellStyle name="Normal 5 30" xfId="33646" xr:uid="{4784E28F-16A9-4A92-96F4-E912551B5741}"/>
    <cellStyle name="Normal 5 31" xfId="33647" xr:uid="{B38333E4-06DD-4AA2-BF2E-B5EA8A89105F}"/>
    <cellStyle name="Normal 5 32" xfId="33648" xr:uid="{A145E9B0-53F4-436D-9747-8F2901FE21DB}"/>
    <cellStyle name="Normal 5 33" xfId="33649" xr:uid="{2D385083-9641-40AC-AA75-FDF51A1E380A}"/>
    <cellStyle name="Normal 5 34" xfId="33650" xr:uid="{F793BF96-1DB9-4FE7-A918-25C63E96D07E}"/>
    <cellStyle name="Normal 5 35" xfId="33651" xr:uid="{B09EB60A-6E11-4F0E-AE71-D19A56F1C69B}"/>
    <cellStyle name="Normal 5 36" xfId="33652" xr:uid="{F51E797D-0188-4B43-8664-394B79F5C05B}"/>
    <cellStyle name="Normal 5 37" xfId="33653" xr:uid="{BB2F89A0-39BB-4753-AFE7-B208CE45CF1E}"/>
    <cellStyle name="Normal 5 38" xfId="33654" xr:uid="{780B6B35-A638-4BC8-9E55-47A090B4E903}"/>
    <cellStyle name="Normal 5 39" xfId="33655" xr:uid="{FF2CEACF-9832-4690-976D-901223312649}"/>
    <cellStyle name="Normal 5 4" xfId="33656" xr:uid="{8C431654-D1F9-480F-BDC3-260093626009}"/>
    <cellStyle name="Normal 5 4 10" xfId="33657" xr:uid="{F5E0C56C-BC11-4D9C-86D1-9392408F9535}"/>
    <cellStyle name="Normal 5 4 11" xfId="33658" xr:uid="{FF8BBC7D-4924-4838-802A-B1E8EED4BD2E}"/>
    <cellStyle name="Normal 5 4 12" xfId="33659" xr:uid="{2AD8B8D1-72F4-49F9-89F7-FF5147A8E88C}"/>
    <cellStyle name="Normal 5 4 13" xfId="33660" xr:uid="{2A67EFC3-F235-4DEA-AFC1-6A3503C860B1}"/>
    <cellStyle name="Normal 5 4 14" xfId="33661" xr:uid="{8286C70D-5D56-46FA-925B-94EE55ECE50E}"/>
    <cellStyle name="Normal 5 4 15" xfId="33662" xr:uid="{7EF2F780-0B6E-4F65-8C50-00607AE7A30E}"/>
    <cellStyle name="Normal 5 4 16" xfId="33663" xr:uid="{7153F703-A281-4505-9E36-96A83736AC2E}"/>
    <cellStyle name="Normal 5 4 17" xfId="33664" xr:uid="{40374515-1E03-4B2E-A482-8620DB3BA9F7}"/>
    <cellStyle name="Normal 5 4 18" xfId="33665" xr:uid="{D6089086-8FF3-4D4B-8A59-79FA64F71613}"/>
    <cellStyle name="Normal 5 4 2" xfId="33666" xr:uid="{156FE453-02AA-4DDD-BB90-10187A77073D}"/>
    <cellStyle name="Normal 5 4 2 2" xfId="33667" xr:uid="{19D8618D-7497-492F-BCA1-A61A10CF68C5}"/>
    <cellStyle name="Normal 5 4 2 2 2" xfId="33668" xr:uid="{9929D803-71A8-4B72-9AA7-5FDE66446332}"/>
    <cellStyle name="Normal 5 4 2 2 3" xfId="33669" xr:uid="{A7DADB86-8757-4ED2-A5F8-3E4CCC0CF9C1}"/>
    <cellStyle name="Normal 5 4 2 2 4" xfId="33670" xr:uid="{C11B5FCF-7A1F-4AB2-BD8C-AEDEA75925A9}"/>
    <cellStyle name="Normal 5 4 2 2 5" xfId="33671" xr:uid="{7D136563-E324-4801-AB80-31BA4FFD7156}"/>
    <cellStyle name="Normal 5 4 2 3" xfId="33672" xr:uid="{A5310B42-C9E1-4B11-90D9-B9D55BAE1929}"/>
    <cellStyle name="Normal 5 4 2 4" xfId="33673" xr:uid="{82B20704-15C6-488D-8735-18AF0724AB75}"/>
    <cellStyle name="Normal 5 4 2 5" xfId="33674" xr:uid="{E00E4D9F-33BC-4009-9499-53F66E8C7B93}"/>
    <cellStyle name="Normal 5 4 2 6" xfId="33675" xr:uid="{7AA36B35-BC42-48A7-B658-BC3717BAC3E3}"/>
    <cellStyle name="Normal 5 4 2 7" xfId="33676" xr:uid="{EE051810-91AC-45BE-B857-A345DBE1A3D6}"/>
    <cellStyle name="Normal 5 4 2 8" xfId="33677" xr:uid="{75D926B7-6CDB-414B-A34E-6ACAEDD325DF}"/>
    <cellStyle name="Normal 5 4 2 9" xfId="33678" xr:uid="{04E8915F-1C81-452F-9449-69A0478D4757}"/>
    <cellStyle name="Normal 5 4 2_Int on Cust Dep" xfId="33679" xr:uid="{27E65217-19E9-41D9-A602-9E3C3ABFA47A}"/>
    <cellStyle name="Normal 5 4 3" xfId="33680" xr:uid="{4BF7D39C-BF0A-439D-BC23-1061321C481A}"/>
    <cellStyle name="Normal 5 4 3 2" xfId="33681" xr:uid="{6501D829-A607-4484-A48B-E65993B5C9B6}"/>
    <cellStyle name="Normal 5 4 3 2 2" xfId="33682" xr:uid="{61F48067-5AB3-4D26-803A-F6DEC94796F4}"/>
    <cellStyle name="Normal 5 4 3 2 3" xfId="33683" xr:uid="{72EDFBDB-AC01-41F3-8944-BE49716D7B26}"/>
    <cellStyle name="Normal 5 4 3 2 4" xfId="33684" xr:uid="{B988CC3B-5819-4F8D-9549-E9C57331C92F}"/>
    <cellStyle name="Normal 5 4 3 2 5" xfId="33685" xr:uid="{17B26553-336D-4581-86F0-06A22CC6035B}"/>
    <cellStyle name="Normal 5 4 3 3" xfId="33686" xr:uid="{64AFAC1C-277A-4403-8EFB-4425B592AC75}"/>
    <cellStyle name="Normal 5 4 3 4" xfId="33687" xr:uid="{45FAC8C0-50F7-496B-81AE-375889B1E034}"/>
    <cellStyle name="Normal 5 4 3 5" xfId="33688" xr:uid="{7B815248-EA64-4708-AF66-B943B243CD02}"/>
    <cellStyle name="Normal 5 4 3 6" xfId="33689" xr:uid="{784D0E27-9FFC-40F7-B212-4ACA36F447D7}"/>
    <cellStyle name="Normal 5 4 3 7" xfId="33690" xr:uid="{38535B09-8027-4A57-A539-BA3E43824C73}"/>
    <cellStyle name="Normal 5 4 3 8" xfId="33691" xr:uid="{E4BD42EC-7FC2-425C-B26F-07EDF2A7516D}"/>
    <cellStyle name="Normal 5 4 3 9" xfId="33692" xr:uid="{6CCC3A83-01E1-4464-A4C1-551F3CAA54BA}"/>
    <cellStyle name="Normal 5 4 3_Int on Cust Dep" xfId="33693" xr:uid="{2AAA9CD8-382F-4212-9FB2-B1EAC9599768}"/>
    <cellStyle name="Normal 5 4 4" xfId="33694" xr:uid="{E03926B9-ADAA-482C-B105-144B496ECC9F}"/>
    <cellStyle name="Normal 5 4 4 2" xfId="33695" xr:uid="{67195F81-A6BD-48BC-A0EF-D049BB7B50FE}"/>
    <cellStyle name="Normal 5 4 4 2 2" xfId="33696" xr:uid="{ED4A8507-3C27-49C6-A017-7F2BA120CE73}"/>
    <cellStyle name="Normal 5 4 4 2 3" xfId="33697" xr:uid="{FBFE383B-B450-4AFF-A2CF-0CADA037826E}"/>
    <cellStyle name="Normal 5 4 4 2 4" xfId="33698" xr:uid="{917BE618-BA6E-4308-8995-05FE4B4F997D}"/>
    <cellStyle name="Normal 5 4 4 2 5" xfId="33699" xr:uid="{25C1C64A-54F6-4EE6-9194-652CFFF8EDF7}"/>
    <cellStyle name="Normal 5 4 4 3" xfId="33700" xr:uid="{D6C3010A-AEB7-46D8-B302-9F4353D1E081}"/>
    <cellStyle name="Normal 5 4 4 4" xfId="33701" xr:uid="{EE9D3530-502A-422A-BA99-B78B1269DE2B}"/>
    <cellStyle name="Normal 5 4 4 5" xfId="33702" xr:uid="{6760B810-96FD-4C75-B0C7-4A4FF08EC986}"/>
    <cellStyle name="Normal 5 4 4 6" xfId="33703" xr:uid="{AB2EC972-E5FC-4212-A61C-C1BB05F62DC5}"/>
    <cellStyle name="Normal 5 4 4 7" xfId="33704" xr:uid="{7E908A1E-C0D8-4A32-BBFD-1AD3DBF865AC}"/>
    <cellStyle name="Normal 5 4 4 8" xfId="33705" xr:uid="{208D700A-0944-4680-ABE2-71697EBA2A59}"/>
    <cellStyle name="Normal 5 4 4 9" xfId="33706" xr:uid="{21EE4905-BE96-47E8-898C-4B5DEE144436}"/>
    <cellStyle name="Normal 5 4 4_Int on Cust Dep" xfId="33707" xr:uid="{81EDE663-45EF-4EA0-AD7E-7A6C0B229FE9}"/>
    <cellStyle name="Normal 5 4 5" xfId="33708" xr:uid="{04D34096-5880-46E0-993A-78D2AE340EBE}"/>
    <cellStyle name="Normal 5 4 5 2" xfId="33709" xr:uid="{4E720607-2EB6-4BAC-9AF2-7F49C439EBC4}"/>
    <cellStyle name="Normal 5 4 5 2 2" xfId="33710" xr:uid="{8D600C06-59D7-4FBB-8F52-DCC650DC50E6}"/>
    <cellStyle name="Normal 5 4 5 2 3" xfId="33711" xr:uid="{7EBBF55E-07B6-4F94-BF5C-7B3FE2B89EA5}"/>
    <cellStyle name="Normal 5 4 5 2 4" xfId="33712" xr:uid="{CBD1F65C-8358-4FB4-940E-8B8AECA69CB3}"/>
    <cellStyle name="Normal 5 4 5 2 5" xfId="33713" xr:uid="{81010917-C087-4475-ABDE-6F37DE5A6096}"/>
    <cellStyle name="Normal 5 4 5 3" xfId="33714" xr:uid="{68BDDAEE-A64E-4FEB-9E44-798E7231E2AF}"/>
    <cellStyle name="Normal 5 4 5 4" xfId="33715" xr:uid="{18731AAD-0608-4886-9A8F-6911214C2C43}"/>
    <cellStyle name="Normal 5 4 5 5" xfId="33716" xr:uid="{5232CEE4-8240-437A-A8DB-E5B67C33F8E2}"/>
    <cellStyle name="Normal 5 4 5 6" xfId="33717" xr:uid="{9F8424D4-250B-4E11-BE74-E9B523663E16}"/>
    <cellStyle name="Normal 5 4 5 7" xfId="33718" xr:uid="{BBDA1CA2-04A5-42DB-B1AD-E27D1B18C4CE}"/>
    <cellStyle name="Normal 5 4 5 8" xfId="33719" xr:uid="{1073D1B2-48A2-46C2-9CD7-333238959C6D}"/>
    <cellStyle name="Normal 5 4 5 9" xfId="33720" xr:uid="{18B44D22-84BF-45D3-BC16-AD97A6F2F6D3}"/>
    <cellStyle name="Normal 5 4 5_Int on Cust Dep" xfId="33721" xr:uid="{B3454B57-8BF9-40DE-BBC1-C35A8596E895}"/>
    <cellStyle name="Normal 5 4 6" xfId="33722" xr:uid="{05C74C4C-BF69-47E5-9EEE-8C5918E57136}"/>
    <cellStyle name="Normal 5 4 6 2" xfId="33723" xr:uid="{7D31AD53-05FC-4F91-9D17-81011B8B9BC8}"/>
    <cellStyle name="Normal 5 4 6 2 2" xfId="33724" xr:uid="{F4559F0F-A5F9-479F-9088-4B5823D3900A}"/>
    <cellStyle name="Normal 5 4 6 2 3" xfId="33725" xr:uid="{004D11CB-25A8-4ED4-A880-77CEEC74A387}"/>
    <cellStyle name="Normal 5 4 6 2 4" xfId="33726" xr:uid="{F7620A6C-4736-4DE2-BEFB-B5178EA16A62}"/>
    <cellStyle name="Normal 5 4 6 2 5" xfId="33727" xr:uid="{14A42EE4-06C2-4778-ABD5-95A003DE03C5}"/>
    <cellStyle name="Normal 5 4 6 3" xfId="33728" xr:uid="{DD324766-3ED1-4992-94CC-3788505537A5}"/>
    <cellStyle name="Normal 5 4 6 4" xfId="33729" xr:uid="{C7054730-828C-4F43-BDFF-67808A65C897}"/>
    <cellStyle name="Normal 5 4 6 5" xfId="33730" xr:uid="{499BB055-00B6-4167-B5B3-B97B2DE3FCDF}"/>
    <cellStyle name="Normal 5 4 6 6" xfId="33731" xr:uid="{AA8182F8-CE0F-44C4-B4EF-2B94B1982213}"/>
    <cellStyle name="Normal 5 4 6 7" xfId="33732" xr:uid="{94B1C46C-F458-422C-9662-A140C9343503}"/>
    <cellStyle name="Normal 5 4 6 8" xfId="33733" xr:uid="{74D6EC58-4F6C-4561-994E-7C1831AA7F29}"/>
    <cellStyle name="Normal 5 4 6 9" xfId="33734" xr:uid="{F7608379-33D6-419C-9F9A-387DBE57CFCC}"/>
    <cellStyle name="Normal 5 4 6_Int on Cust Dep" xfId="33735" xr:uid="{B0B5DB72-2271-44D7-B082-F0B8A38D9998}"/>
    <cellStyle name="Normal 5 4 7" xfId="33736" xr:uid="{922B313F-46E4-43EF-818A-C1441DECA0BF}"/>
    <cellStyle name="Normal 5 4 7 2" xfId="33737" xr:uid="{7C534806-C220-48F7-AA22-FD1DDFDDC307}"/>
    <cellStyle name="Normal 5 4 7 3" xfId="33738" xr:uid="{EF596202-C58B-45E2-A7ED-C7F1AAEC7363}"/>
    <cellStyle name="Normal 5 4 7 4" xfId="33739" xr:uid="{AE79A184-A5D3-4533-8105-E8227866BE49}"/>
    <cellStyle name="Normal 5 4 7 5" xfId="33740" xr:uid="{88E2FA7A-5538-4DA6-89F0-6D6F3AE7C140}"/>
    <cellStyle name="Normal 5 4 8" xfId="33741" xr:uid="{06BA7FD2-2672-4B40-9088-92AA8305BB3C}"/>
    <cellStyle name="Normal 5 4 8 2" xfId="33742" xr:uid="{C7ECEB04-1994-4BCA-8819-0B61C5DCBFBC}"/>
    <cellStyle name="Normal 5 4 8 3" xfId="33743" xr:uid="{1492ED77-7CD2-4714-88EC-95B2E6E7A3D3}"/>
    <cellStyle name="Normal 5 4 8 4" xfId="33744" xr:uid="{E04FE9C9-D291-4E07-B0AF-99734B34EF81}"/>
    <cellStyle name="Normal 5 4 9" xfId="33745" xr:uid="{DF1255F6-56AA-4166-9B85-B35749B5D57E}"/>
    <cellStyle name="Normal 5 4_INPUT Allocators" xfId="33746" xr:uid="{1C51B081-F213-45F9-979B-0F3F85892CF0}"/>
    <cellStyle name="Normal 5 40" xfId="33747" xr:uid="{273147BD-B8F9-4707-B21F-E84B8B384961}"/>
    <cellStyle name="Normal 5 41" xfId="33748" xr:uid="{47EBC7D7-88AB-45A3-9FFC-29C06107174A}"/>
    <cellStyle name="Normal 5 42" xfId="33749" xr:uid="{8C7EE9A4-217B-41A0-8FEA-8CB051CF039D}"/>
    <cellStyle name="Normal 5 43" xfId="33750" xr:uid="{6791CAF8-7812-43DC-A8E7-AA4ACB47CD4D}"/>
    <cellStyle name="Normal 5 44" xfId="33751" xr:uid="{746B3675-E5E7-49EA-B3E6-9A51CB806A0D}"/>
    <cellStyle name="Normal 5 45" xfId="33752" xr:uid="{6034C511-25FB-4340-BCE8-7521D0F03CA7}"/>
    <cellStyle name="Normal 5 46" xfId="33753" xr:uid="{5FF9FE9B-80DE-402F-9EFD-6E526A82F872}"/>
    <cellStyle name="Normal 5 47" xfId="33754" xr:uid="{843342FC-7B2F-4116-AB9C-5EA6F394780D}"/>
    <cellStyle name="Normal 5 48" xfId="33755" xr:uid="{C7E171EB-F323-4B3A-92A7-851F99C1A459}"/>
    <cellStyle name="Normal 5 5" xfId="33756" xr:uid="{7A6502DC-CA11-4165-BE0C-2E5CFC660647}"/>
    <cellStyle name="Normal 5 5 10" xfId="33757" xr:uid="{D4E6AC1F-B86E-42AA-A3F9-84C8A28BD394}"/>
    <cellStyle name="Normal 5 5 11" xfId="33758" xr:uid="{9378A735-A73A-48EF-BEA6-E7DBF3970C8D}"/>
    <cellStyle name="Normal 5 5 12" xfId="33759" xr:uid="{7FF5C351-70C3-4BAE-A8ED-1508BBB15E1C}"/>
    <cellStyle name="Normal 5 5 13" xfId="33760" xr:uid="{F4FE4C33-3FEE-4CA4-B551-A43BEF2F5E0B}"/>
    <cellStyle name="Normal 5 5 14" xfId="33761" xr:uid="{3E747B27-82F2-4353-9528-F5BDF88AA443}"/>
    <cellStyle name="Normal 5 5 15" xfId="33762" xr:uid="{7DB6F427-8B00-4DC2-B0CE-0834C035AF44}"/>
    <cellStyle name="Normal 5 5 16" xfId="33763" xr:uid="{01AA36E8-EA74-4883-9EDE-CF54FE540EC3}"/>
    <cellStyle name="Normal 5 5 17" xfId="33764" xr:uid="{E2A2B4FB-D7A2-4E1C-B56B-FFF812CA4F65}"/>
    <cellStyle name="Normal 5 5 18" xfId="33765" xr:uid="{6833A70B-D3DE-4F4E-A5B9-9B49BC9B6AF1}"/>
    <cellStyle name="Normal 5 5 2" xfId="33766" xr:uid="{82927524-5661-4F39-BEDE-D1B9572F1D05}"/>
    <cellStyle name="Normal 5 5 2 2" xfId="33767" xr:uid="{9343B6B4-9958-4D04-AFFE-C9BB49098B1A}"/>
    <cellStyle name="Normal 5 5 2 2 2" xfId="33768" xr:uid="{D727BB52-CC2F-4D5D-8FBE-8BF14415AD2B}"/>
    <cellStyle name="Normal 5 5 2 2 3" xfId="33769" xr:uid="{646909E3-2CEF-431E-BFAF-024FFE26740B}"/>
    <cellStyle name="Normal 5 5 2 2 4" xfId="33770" xr:uid="{1E21916C-1A8B-403D-B914-B796350A554D}"/>
    <cellStyle name="Normal 5 5 2 2 5" xfId="33771" xr:uid="{B544AB4D-05AE-4614-88B0-CF71FA8339CB}"/>
    <cellStyle name="Normal 5 5 2 3" xfId="33772" xr:uid="{0D1A6D47-D451-436B-8103-29B053A8DDDB}"/>
    <cellStyle name="Normal 5 5 2 4" xfId="33773" xr:uid="{36F981C7-01C2-4E3D-A909-54BF22301403}"/>
    <cellStyle name="Normal 5 5 2 5" xfId="33774" xr:uid="{DA823C78-B40A-44F3-B06C-FDA5B26D09B0}"/>
    <cellStyle name="Normal 5 5 2 6" xfId="33775" xr:uid="{310BCF19-8282-4366-B049-843A5A50DC74}"/>
    <cellStyle name="Normal 5 5 2 7" xfId="33776" xr:uid="{B1C52E33-A37E-4FC7-B7FD-0F444232DB6A}"/>
    <cellStyle name="Normal 5 5 2 8" xfId="33777" xr:uid="{6E2DE6B9-702B-4500-A52D-FA6BE73B1DBB}"/>
    <cellStyle name="Normal 5 5 2 9" xfId="33778" xr:uid="{87F2F360-D63B-4532-9014-315054F327AF}"/>
    <cellStyle name="Normal 5 5 2_Int on Cust Dep" xfId="33779" xr:uid="{854BAFB0-7F39-40DA-A916-684239242BAF}"/>
    <cellStyle name="Normal 5 5 3" xfId="33780" xr:uid="{CB68EC28-1A57-492F-8B8A-A8466AB4A79B}"/>
    <cellStyle name="Normal 5 5 3 2" xfId="33781" xr:uid="{6A7B7725-312C-45B5-A1BC-102C4CD4C81B}"/>
    <cellStyle name="Normal 5 5 3 2 2" xfId="33782" xr:uid="{54116411-2206-4C75-8AD7-46FB34C2D67E}"/>
    <cellStyle name="Normal 5 5 3 2 3" xfId="33783" xr:uid="{B00E4ED1-F3B1-417D-803F-679C5444F130}"/>
    <cellStyle name="Normal 5 5 3 2 4" xfId="33784" xr:uid="{11B5E2C3-AA4D-4FE9-A907-2609E00FA9D3}"/>
    <cellStyle name="Normal 5 5 3 2 5" xfId="33785" xr:uid="{35F42E0D-ACFC-4864-ACC2-FA902C02B9F6}"/>
    <cellStyle name="Normal 5 5 3 3" xfId="33786" xr:uid="{9E23644C-E253-43F5-BED2-F70952B03C95}"/>
    <cellStyle name="Normal 5 5 3 4" xfId="33787" xr:uid="{5FDBFBAB-641B-4D93-BE98-BAFBFDDF57F0}"/>
    <cellStyle name="Normal 5 5 3 5" xfId="33788" xr:uid="{E1E427F4-7723-4CBE-863E-D5AF1AB45A2F}"/>
    <cellStyle name="Normal 5 5 3 6" xfId="33789" xr:uid="{ADCE1EB1-81E1-4458-9C42-11FEFEA752DE}"/>
    <cellStyle name="Normal 5 5 3 7" xfId="33790" xr:uid="{DEFDFF31-53CF-442E-8D93-29CEE236C947}"/>
    <cellStyle name="Normal 5 5 3 8" xfId="33791" xr:uid="{1A2D5669-D592-478F-BADB-F93AC6CB666A}"/>
    <cellStyle name="Normal 5 5 3 9" xfId="33792" xr:uid="{C8BC2E30-BDEF-4619-B851-04C086397DB6}"/>
    <cellStyle name="Normal 5 5 3_Int on Cust Dep" xfId="33793" xr:uid="{BF34E4FA-D21A-45A3-BF37-C542EF965F9D}"/>
    <cellStyle name="Normal 5 5 4" xfId="33794" xr:uid="{DA8ECEBC-308D-44EF-A640-5FDFC9D754D7}"/>
    <cellStyle name="Normal 5 5 4 2" xfId="33795" xr:uid="{D6D96894-BA8C-4959-AE79-5CF115C60A7A}"/>
    <cellStyle name="Normal 5 5 4 2 2" xfId="33796" xr:uid="{942B6CA9-AE39-4EB0-AA26-1D453ED6CA5B}"/>
    <cellStyle name="Normal 5 5 4 2 3" xfId="33797" xr:uid="{518D1CC7-A223-4B66-8E3F-11E5855E5F80}"/>
    <cellStyle name="Normal 5 5 4 2 4" xfId="33798" xr:uid="{5EDD24D6-AAC1-4CB9-AC7C-F61E957BBD30}"/>
    <cellStyle name="Normal 5 5 4 2 5" xfId="33799" xr:uid="{84789EAC-B34A-45B3-9D6A-16C0392EA7FC}"/>
    <cellStyle name="Normal 5 5 4 3" xfId="33800" xr:uid="{1B3D81A4-5588-4B10-9BD8-1FA6B27F0439}"/>
    <cellStyle name="Normal 5 5 4 4" xfId="33801" xr:uid="{6DF0D10A-1DE2-43EE-A8A6-390253C46BCA}"/>
    <cellStyle name="Normal 5 5 4 5" xfId="33802" xr:uid="{DC55E3E6-10CD-4965-9975-EDB86B59A0F0}"/>
    <cellStyle name="Normal 5 5 4 6" xfId="33803" xr:uid="{9CD6B5C0-5FAD-4237-8C33-018BCE3589D6}"/>
    <cellStyle name="Normal 5 5 4 7" xfId="33804" xr:uid="{E8246336-6E74-4634-8360-2CB9A103D268}"/>
    <cellStyle name="Normal 5 5 4 8" xfId="33805" xr:uid="{A9DDF28B-6652-4267-BE9E-C43121131C04}"/>
    <cellStyle name="Normal 5 5 4 9" xfId="33806" xr:uid="{3B8E3F1F-E66A-4E96-A871-B8E729917041}"/>
    <cellStyle name="Normal 5 5 4_Int on Cust Dep" xfId="33807" xr:uid="{BDF6A0CF-CBB0-42A5-91FF-12DA80647B3A}"/>
    <cellStyle name="Normal 5 5 5" xfId="33808" xr:uid="{6E1F15F9-E13A-4B0A-AD16-B287DFF8FFDC}"/>
    <cellStyle name="Normal 5 5 5 2" xfId="33809" xr:uid="{61A86A14-4BFC-4628-8544-D845440A8FDD}"/>
    <cellStyle name="Normal 5 5 5 2 2" xfId="33810" xr:uid="{82DCAFE9-CAEA-40AD-A634-EA2C2BD1533D}"/>
    <cellStyle name="Normal 5 5 5 2 3" xfId="33811" xr:uid="{2021247C-CC79-4D26-AC97-148322BB3A7D}"/>
    <cellStyle name="Normal 5 5 5 2 4" xfId="33812" xr:uid="{2815DEA0-9A0A-4732-A462-7D6A131ADC0A}"/>
    <cellStyle name="Normal 5 5 5 2 5" xfId="33813" xr:uid="{E102668B-31B2-489A-B912-1773137F5199}"/>
    <cellStyle name="Normal 5 5 5 3" xfId="33814" xr:uid="{73926434-BC46-4EAB-9D61-5B1D4625FADB}"/>
    <cellStyle name="Normal 5 5 5 4" xfId="33815" xr:uid="{8A2CE73D-F290-4266-BBF8-8689F1CCA1B4}"/>
    <cellStyle name="Normal 5 5 5 5" xfId="33816" xr:uid="{9EB2A79C-B0D4-48C4-910A-02F8F9EDF432}"/>
    <cellStyle name="Normal 5 5 5 6" xfId="33817" xr:uid="{4900F286-265D-4F7F-83F5-BC9F73B3F7AB}"/>
    <cellStyle name="Normal 5 5 5 7" xfId="33818" xr:uid="{804FF5F7-1704-41E9-A0C0-B577EB69C83B}"/>
    <cellStyle name="Normal 5 5 5 8" xfId="33819" xr:uid="{813B9106-86F4-4365-B782-93E01D6101B3}"/>
    <cellStyle name="Normal 5 5 5 9" xfId="33820" xr:uid="{8D48F696-EE17-414B-BA3F-706BB2611D6F}"/>
    <cellStyle name="Normal 5 5 5_Int on Cust Dep" xfId="33821" xr:uid="{D91C6749-40ED-4DDE-8D38-9F70D0C6206E}"/>
    <cellStyle name="Normal 5 5 6" xfId="33822" xr:uid="{FC730923-5AA2-4EBF-86E6-2677783925F3}"/>
    <cellStyle name="Normal 5 5 6 2" xfId="33823" xr:uid="{CC6C5D11-AE58-4E50-904A-59286FBCEB5D}"/>
    <cellStyle name="Normal 5 5 6 2 2" xfId="33824" xr:uid="{18B1E88B-30AE-4D2D-88D1-B260D63998A5}"/>
    <cellStyle name="Normal 5 5 6 2 3" xfId="33825" xr:uid="{B374AB85-11A9-4C88-9E78-9D2C00CA1687}"/>
    <cellStyle name="Normal 5 5 6 2 4" xfId="33826" xr:uid="{5D95A9DD-CF7C-44CC-995F-A33F1BF6B62D}"/>
    <cellStyle name="Normal 5 5 6 2 5" xfId="33827" xr:uid="{B0E7ED03-1B85-4A75-99F0-6F4C7ADA97FF}"/>
    <cellStyle name="Normal 5 5 6 3" xfId="33828" xr:uid="{3AE76806-BFC3-4A09-B889-01A0287DE143}"/>
    <cellStyle name="Normal 5 5 6 4" xfId="33829" xr:uid="{A0D683C5-913A-4CBE-87A8-4E838B9AB71F}"/>
    <cellStyle name="Normal 5 5 6 5" xfId="33830" xr:uid="{50C490E9-D480-431E-89D0-DD35FA17A1E2}"/>
    <cellStyle name="Normal 5 5 6 6" xfId="33831" xr:uid="{5E55C838-2655-4E65-8E2B-03F42C39143F}"/>
    <cellStyle name="Normal 5 5 6 7" xfId="33832" xr:uid="{9B5AC617-F28D-4E1E-B463-807BAFDB1BB0}"/>
    <cellStyle name="Normal 5 5 6 8" xfId="33833" xr:uid="{22AFB7C0-27BD-4120-A885-61EA827088EF}"/>
    <cellStyle name="Normal 5 5 6 9" xfId="33834" xr:uid="{BB8F5D48-8AB1-49D5-BE58-B64A9B0BCC1A}"/>
    <cellStyle name="Normal 5 5 6_Int on Cust Dep" xfId="33835" xr:uid="{E747B56D-1580-4E81-B533-BE9629B28F8F}"/>
    <cellStyle name="Normal 5 5 7" xfId="33836" xr:uid="{DBF1A89D-AA5D-4001-B4E0-96168F2256A9}"/>
    <cellStyle name="Normal 5 5 7 2" xfId="33837" xr:uid="{61B9BA5C-3034-4D37-861B-D2D79DD3BDD0}"/>
    <cellStyle name="Normal 5 5 7 3" xfId="33838" xr:uid="{4666B778-D42C-4B87-B19C-7E9063F7FE27}"/>
    <cellStyle name="Normal 5 5 7 4" xfId="33839" xr:uid="{70C0BBE1-03B4-448E-9F6E-4F63744F878A}"/>
    <cellStyle name="Normal 5 5 7 5" xfId="33840" xr:uid="{58DA7165-3600-43CF-8444-5582043148B8}"/>
    <cellStyle name="Normal 5 5 8" xfId="33841" xr:uid="{161E2B68-473A-4A52-83E3-082E6BE575A8}"/>
    <cellStyle name="Normal 5 5 8 2" xfId="33842" xr:uid="{F57E6D2D-14DC-4DBE-98B2-70D2E7C057DB}"/>
    <cellStyle name="Normal 5 5 8 3" xfId="33843" xr:uid="{78C252A7-3C11-497B-8E95-8F22059959C4}"/>
    <cellStyle name="Normal 5 5 8 4" xfId="33844" xr:uid="{2FF3DC76-14BE-4D29-A0CC-AB88E94A8E4B}"/>
    <cellStyle name="Normal 5 5 9" xfId="33845" xr:uid="{1018961B-E05A-4D43-89E7-89B7E2883332}"/>
    <cellStyle name="Normal 5 5_INPUT Allocators" xfId="33846" xr:uid="{9586FFF0-7A3B-4618-A068-049FD721A7D1}"/>
    <cellStyle name="Normal 5 6" xfId="33847" xr:uid="{157F3264-0BFF-4F40-B6FE-07D3BBDC8B61}"/>
    <cellStyle name="Normal 5 7" xfId="33848" xr:uid="{BCD599DC-1FA7-4E3A-B65B-76D5F7EF6AB1}"/>
    <cellStyle name="Normal 5 8" xfId="33849" xr:uid="{1A2ED6A2-9CD2-4293-87C7-7887D3E95313}"/>
    <cellStyle name="Normal 5 9" xfId="33850" xr:uid="{B0C629F7-5D42-4A0E-98B5-A0EFED81A3B2}"/>
    <cellStyle name="Normal 5 9 2" xfId="33851" xr:uid="{300B873B-A6CF-4BCA-A6A1-D6738A59D880}"/>
    <cellStyle name="Normal 5 9 2 2" xfId="33852" xr:uid="{E5B56438-478D-48FC-89B5-BAD69ED5AB0E}"/>
    <cellStyle name="Normal 5 9 2 3" xfId="33853" xr:uid="{FF000989-012C-496C-8A17-0EA10E230748}"/>
    <cellStyle name="Normal 5 9 2 4" xfId="33854" xr:uid="{3D6CE240-3FFA-40D6-AFC1-7F357E7E4387}"/>
    <cellStyle name="Normal 5 9 2 5" xfId="33855" xr:uid="{26E3F63D-E80E-41DE-9BB7-8F8D82964A2C}"/>
    <cellStyle name="Normal 5 9 3" xfId="33856" xr:uid="{D5EB2FB4-859E-4625-9AF1-3BD83E191F55}"/>
    <cellStyle name="Normal 5 9 4" xfId="33857" xr:uid="{50C4C669-23A5-41D1-86FE-6A40E6FFE49C}"/>
    <cellStyle name="Normal 5 9 5" xfId="33858" xr:uid="{F173443A-F3BC-4A0E-906E-E0FDB28C05F4}"/>
    <cellStyle name="Normal 5 9 6" xfId="33859" xr:uid="{0B52D19B-FF3A-4058-A9D8-2B3AE6113D93}"/>
    <cellStyle name="Normal 5 9 7" xfId="33860" xr:uid="{24863620-B117-4ADB-9757-9C599E5F0D9A}"/>
    <cellStyle name="Normal 5 9 8" xfId="33861" xr:uid="{8662FF11-FADE-4881-93AD-4CFF68B36A9E}"/>
    <cellStyle name="Normal 5 9 9" xfId="33862" xr:uid="{73DD8E78-E9D3-4A3A-9937-FBDF66D375F6}"/>
    <cellStyle name="Normal 5 9_Int on Cust Dep" xfId="33863" xr:uid="{E6CB1BBF-7A37-4BAF-A6A3-0C74E47FCC56}"/>
    <cellStyle name="Normal 5_INPUT Allocators" xfId="33864" xr:uid="{E18CAEB4-1F59-488A-B014-F96B089DAACE}"/>
    <cellStyle name="Normal 50" xfId="33865" xr:uid="{78A908FC-3BB6-4EEE-9370-4928FD452005}"/>
    <cellStyle name="Normal 50 10" xfId="33866" xr:uid="{9BD32D0B-CE1A-4B0E-9390-0C5435E5232E}"/>
    <cellStyle name="Normal 50 11" xfId="33867" xr:uid="{E9D19D59-1F22-4BE7-93D3-925B13E397FD}"/>
    <cellStyle name="Normal 50 12" xfId="33868" xr:uid="{562FC410-9541-4B1F-8028-F7F3E2CB870A}"/>
    <cellStyle name="Normal 50 13" xfId="33869" xr:uid="{C4426D86-CEDF-4E02-9FB8-389A3331D81F}"/>
    <cellStyle name="Normal 50 14" xfId="33870" xr:uid="{C77E199E-E5F7-49A5-A230-7D680E4DDA45}"/>
    <cellStyle name="Normal 50 15" xfId="33871" xr:uid="{EFBA4AEF-03B6-46B1-B964-8A02BD2CD80B}"/>
    <cellStyle name="Normal 50 16" xfId="33872" xr:uid="{59B8FEC9-B8C8-4E7E-A91D-D4208576BBB1}"/>
    <cellStyle name="Normal 50 2" xfId="33873" xr:uid="{96A157BB-D358-4A09-BDF0-3D7EE5FC732B}"/>
    <cellStyle name="Normal 50 2 10" xfId="33874" xr:uid="{9D4BE6D8-044C-45A8-ACEB-0F6638BE4795}"/>
    <cellStyle name="Normal 50 2 11" xfId="33875" xr:uid="{1FCFDFDB-63A0-4C58-906D-68847BE09923}"/>
    <cellStyle name="Normal 50 2 12" xfId="33876" xr:uid="{753EA3F4-D07D-430E-A43A-FB0C5B3717DD}"/>
    <cellStyle name="Normal 50 2 13" xfId="33877" xr:uid="{17F6CAF0-0290-4C23-B5EE-7F108BFB10B8}"/>
    <cellStyle name="Normal 50 2 14" xfId="33878" xr:uid="{C049EA03-B58C-4659-87B9-123614ACA4A6}"/>
    <cellStyle name="Normal 50 2 15" xfId="33879" xr:uid="{77A02A08-CEEC-4C15-ADE2-700B202AAC72}"/>
    <cellStyle name="Normal 50 2 16" xfId="33880" xr:uid="{BDB09585-D8D8-46A2-AA85-9CF7DC6571FE}"/>
    <cellStyle name="Normal 50 2 17" xfId="33881" xr:uid="{F48AD65D-FD79-4C7C-A040-1D748F8B4C4A}"/>
    <cellStyle name="Normal 50 2 18" xfId="33882" xr:uid="{129608F3-6A9B-41A7-B0C8-6F36BC241E29}"/>
    <cellStyle name="Normal 50 2 19" xfId="33883" xr:uid="{C40027AF-DF13-4A91-AA3D-E4318726BE29}"/>
    <cellStyle name="Normal 50 2 2" xfId="33884" xr:uid="{11F35564-3077-4F0B-9E10-AFFEB6AAEC4C}"/>
    <cellStyle name="Normal 50 2 20" xfId="33885" xr:uid="{4A3B36E2-D5F2-49AD-BF4D-62BA0011CE22}"/>
    <cellStyle name="Normal 50 2 21" xfId="33886" xr:uid="{78216DB1-2B61-40A3-872C-7223ADDD8EFE}"/>
    <cellStyle name="Normal 50 2 22" xfId="33887" xr:uid="{000F8A9E-E92A-41A9-9E79-8AA2EAEE1E5F}"/>
    <cellStyle name="Normal 50 2 23" xfId="33888" xr:uid="{317310D1-CC91-492D-8CDA-23EAE03B7255}"/>
    <cellStyle name="Normal 50 2 24" xfId="33889" xr:uid="{13FEA2CA-25D5-4D3E-B721-55887F49E26E}"/>
    <cellStyle name="Normal 50 2 25" xfId="33890" xr:uid="{9A0EEF7C-DE28-4777-B17B-C744B391BBF8}"/>
    <cellStyle name="Normal 50 2 26" xfId="33891" xr:uid="{3A228598-268F-4CB8-9932-5B70CB4EACDB}"/>
    <cellStyle name="Normal 50 2 27" xfId="33892" xr:uid="{7B61DEE8-0E07-4FA5-A67A-924996EB5BED}"/>
    <cellStyle name="Normal 50 2 28" xfId="33893" xr:uid="{288AD3D7-C0B4-41F4-90D5-522AE6C347D2}"/>
    <cellStyle name="Normal 50 2 29" xfId="33894" xr:uid="{56DD4FFF-C798-43EF-B4A7-9D4C4D124E6C}"/>
    <cellStyle name="Normal 50 2 3" xfId="33895" xr:uid="{22884471-4BC3-4F34-8FCE-BA8810C966B8}"/>
    <cellStyle name="Normal 50 2 30" xfId="33896" xr:uid="{0E1909FD-394E-4534-8ED0-65D604593FEC}"/>
    <cellStyle name="Normal 50 2 31" xfId="33897" xr:uid="{C29A4604-15D5-425E-A479-59E370644738}"/>
    <cellStyle name="Normal 50 2 32" xfId="33898" xr:uid="{F9A7990D-9383-43CE-81BD-4AFAF773C4CF}"/>
    <cellStyle name="Normal 50 2 33" xfId="33899" xr:uid="{F59CFD1E-A9F2-41B4-A0A3-A90FDADBC69A}"/>
    <cellStyle name="Normal 50 2 34" xfId="33900" xr:uid="{DE040F0F-6F8E-44F9-99BC-AFBB48C713C9}"/>
    <cellStyle name="Normal 50 2 35" xfId="33901" xr:uid="{346BEC98-FBF3-45A2-B09F-B8E62A610E3D}"/>
    <cellStyle name="Normal 50 2 36" xfId="33902" xr:uid="{8ACEBB95-2D6F-4EB2-A8DF-6D561806770A}"/>
    <cellStyle name="Normal 50 2 4" xfId="33903" xr:uid="{B2C13F71-89EF-495A-9C7C-B31CEB501B28}"/>
    <cellStyle name="Normal 50 2 5" xfId="33904" xr:uid="{96C08F6A-8256-477C-A27E-6477AC2D9C73}"/>
    <cellStyle name="Normal 50 2 6" xfId="33905" xr:uid="{003152A1-A1EC-49BA-85D2-5A08E0C2E0A7}"/>
    <cellStyle name="Normal 50 2 7" xfId="33906" xr:uid="{5508C3B6-AA8F-4C83-B3B5-0FDDD1AF8501}"/>
    <cellStyle name="Normal 50 2 8" xfId="33907" xr:uid="{A61F4ED8-859A-4E9D-9301-8B8A42F4C675}"/>
    <cellStyle name="Normal 50 2 9" xfId="33908" xr:uid="{C3533AEE-9185-4F80-B333-12F6FE245A84}"/>
    <cellStyle name="Normal 50 2_INPUT Allocators" xfId="33909" xr:uid="{A103BF2A-D18D-406B-B5B8-352BBF2DBB0F}"/>
    <cellStyle name="Normal 50 3" xfId="33910" xr:uid="{D76550F8-455A-4351-B40D-8D59EA3BD91B}"/>
    <cellStyle name="Normal 50 3 10" xfId="33911" xr:uid="{9E9BCE51-B191-4234-A46A-686556D69963}"/>
    <cellStyle name="Normal 50 3 11" xfId="33912" xr:uid="{9A507BEE-FA95-45A7-BDC8-E6AC1B4BBD58}"/>
    <cellStyle name="Normal 50 3 12" xfId="33913" xr:uid="{788F1173-5583-4028-B56C-6A1043FAB01C}"/>
    <cellStyle name="Normal 50 3 13" xfId="33914" xr:uid="{839365B7-2C2D-427B-B0D6-268E63E25771}"/>
    <cellStyle name="Normal 50 3 14" xfId="33915" xr:uid="{6EA9B151-1641-4CC0-9A02-049CC80171F0}"/>
    <cellStyle name="Normal 50 3 15" xfId="33916" xr:uid="{9C66FE14-A73D-4468-9402-A3EAA5504149}"/>
    <cellStyle name="Normal 50 3 16" xfId="33917" xr:uid="{91D10CE5-7771-48EC-80F5-E5FAB49B517F}"/>
    <cellStyle name="Normal 50 3 17" xfId="33918" xr:uid="{676ECBFF-FA0A-420F-80BD-392FF140BA03}"/>
    <cellStyle name="Normal 50 3 18" xfId="33919" xr:uid="{17D0431D-D5DD-4861-BCA5-E64857B7C969}"/>
    <cellStyle name="Normal 50 3 19" xfId="33920" xr:uid="{EC03D84C-BC2C-4731-987E-2FF7446152C1}"/>
    <cellStyle name="Normal 50 3 2" xfId="33921" xr:uid="{E88B04DD-5656-4637-B6E7-CA8A6F22F01E}"/>
    <cellStyle name="Normal 50 3 20" xfId="33922" xr:uid="{35BEC4B4-60A9-43D7-B955-F443150935FD}"/>
    <cellStyle name="Normal 50 3 21" xfId="33923" xr:uid="{ABE78B82-6C46-4492-ADE5-CF2CEE809FDE}"/>
    <cellStyle name="Normal 50 3 22" xfId="33924" xr:uid="{46F31D08-1B68-4999-97EB-CCA20AA097B5}"/>
    <cellStyle name="Normal 50 3 23" xfId="33925" xr:uid="{240AA8C9-92D5-4CC9-9289-BA3FB0C9411D}"/>
    <cellStyle name="Normal 50 3 24" xfId="33926" xr:uid="{41A76337-FD30-4C40-BFF5-ECB816A3DDE2}"/>
    <cellStyle name="Normal 50 3 25" xfId="33927" xr:uid="{DA9F4BA2-E43D-4B07-83BA-7E6C64DA318F}"/>
    <cellStyle name="Normal 50 3 26" xfId="33928" xr:uid="{BB065C55-3305-4F4C-BB6D-83634B769DAB}"/>
    <cellStyle name="Normal 50 3 27" xfId="33929" xr:uid="{6A92A9EC-9814-412A-AED0-27D90F9B1806}"/>
    <cellStyle name="Normal 50 3 28" xfId="33930" xr:uid="{7664CF4B-E5C5-465D-96F8-0CDC334B88F8}"/>
    <cellStyle name="Normal 50 3 29" xfId="33931" xr:uid="{C3CAF9FF-10B3-4152-BA99-E5A5CE6CC16A}"/>
    <cellStyle name="Normal 50 3 3" xfId="33932" xr:uid="{9F0356D3-A0DD-44E5-A1F0-01B9B6507BE9}"/>
    <cellStyle name="Normal 50 3 30" xfId="33933" xr:uid="{624B84D8-76D3-4D74-A6F9-6F52C0A83E7B}"/>
    <cellStyle name="Normal 50 3 31" xfId="33934" xr:uid="{E6969DDD-0751-463E-9594-EFBBF12C519F}"/>
    <cellStyle name="Normal 50 3 32" xfId="33935" xr:uid="{715714FC-76EE-4AAD-A3BC-38BA51D594B5}"/>
    <cellStyle name="Normal 50 3 33" xfId="33936" xr:uid="{A47B832A-43CA-4D62-B6E2-0A0A423EC8AA}"/>
    <cellStyle name="Normal 50 3 34" xfId="33937" xr:uid="{C27BB255-DC72-402E-BFCD-C78082867B14}"/>
    <cellStyle name="Normal 50 3 35" xfId="33938" xr:uid="{F58D3B4B-8617-426E-A4A5-225D9DCD7C43}"/>
    <cellStyle name="Normal 50 3 36" xfId="33939" xr:uid="{F64E84E9-0712-4EBC-8D55-D20D919AA0E4}"/>
    <cellStyle name="Normal 50 3 4" xfId="33940" xr:uid="{A2122AAE-B8CD-437B-8753-4C78621BACF7}"/>
    <cellStyle name="Normal 50 3 5" xfId="33941" xr:uid="{9C172B9D-FD60-4803-8AC4-C9A06E73EE60}"/>
    <cellStyle name="Normal 50 3 6" xfId="33942" xr:uid="{23319D1D-FEFF-4FF4-93B0-ECFBF3F36AC2}"/>
    <cellStyle name="Normal 50 3 7" xfId="33943" xr:uid="{0F566B58-D0A7-43E1-A030-4A84C28C3EC2}"/>
    <cellStyle name="Normal 50 3 8" xfId="33944" xr:uid="{54D72FBA-9AA8-4A67-9F55-A8F419769621}"/>
    <cellStyle name="Normal 50 3 9" xfId="33945" xr:uid="{9C584DF9-292A-4213-B4E7-CF8461C2ECC9}"/>
    <cellStyle name="Normal 50 3_INPUT Allocators" xfId="33946" xr:uid="{CAC07EF7-82CA-4815-AE45-FAD4FC0E3BD7}"/>
    <cellStyle name="Normal 50 4" xfId="33947" xr:uid="{51C4B2EC-E6FB-472A-A331-893CD4601597}"/>
    <cellStyle name="Normal 50 4 10" xfId="33948" xr:uid="{13D04254-EF8E-4EED-95C2-3A158020A827}"/>
    <cellStyle name="Normal 50 4 11" xfId="33949" xr:uid="{A55CF42D-7C78-49D6-A386-583B32C7F0FF}"/>
    <cellStyle name="Normal 50 4 12" xfId="33950" xr:uid="{396CB346-86EE-4A5F-BBE5-953B5F78F24C}"/>
    <cellStyle name="Normal 50 4 13" xfId="33951" xr:uid="{B42ACF74-7E7E-496B-8A78-58A7277D0F41}"/>
    <cellStyle name="Normal 50 4 14" xfId="33952" xr:uid="{EF7EDB53-035C-44F5-96E0-3943DB2C2526}"/>
    <cellStyle name="Normal 50 4 15" xfId="33953" xr:uid="{787DD5E0-00BF-4924-842A-88F8851158D3}"/>
    <cellStyle name="Normal 50 4 16" xfId="33954" xr:uid="{771ADF86-F04B-4694-BB2D-4D5BFD9DE05C}"/>
    <cellStyle name="Normal 50 4 17" xfId="33955" xr:uid="{9F823422-3914-45A2-BA33-7853FB901D56}"/>
    <cellStyle name="Normal 50 4 18" xfId="33956" xr:uid="{0EBF3D41-9CBF-4B7D-9AF2-E699421630B9}"/>
    <cellStyle name="Normal 50 4 19" xfId="33957" xr:uid="{0A7BC289-BD28-4548-AA1B-1EA51DB3ED92}"/>
    <cellStyle name="Normal 50 4 2" xfId="33958" xr:uid="{AF95410C-D09E-43B3-9DE2-6DD718C91E7A}"/>
    <cellStyle name="Normal 50 4 20" xfId="33959" xr:uid="{6B3D975A-5C0C-48F9-9DC4-550F69E9760E}"/>
    <cellStyle name="Normal 50 4 21" xfId="33960" xr:uid="{C65D8CDA-BAB7-4A25-9084-11F6294410A5}"/>
    <cellStyle name="Normal 50 4 22" xfId="33961" xr:uid="{5D1D6BF8-CEDD-4F50-87F9-F4B37A504D8D}"/>
    <cellStyle name="Normal 50 4 23" xfId="33962" xr:uid="{6D43CEEA-1C14-4973-8096-17AEB14D3D0D}"/>
    <cellStyle name="Normal 50 4 24" xfId="33963" xr:uid="{C616C7CB-23F8-48B0-B629-0E4B6353B577}"/>
    <cellStyle name="Normal 50 4 25" xfId="33964" xr:uid="{FCFA632A-93A7-4685-8E32-86FC88E67485}"/>
    <cellStyle name="Normal 50 4 26" xfId="33965" xr:uid="{E35F9655-6EAF-4501-B4C7-EDB199C7DC67}"/>
    <cellStyle name="Normal 50 4 27" xfId="33966" xr:uid="{2969B6DB-758F-42A8-86BA-58B612987C18}"/>
    <cellStyle name="Normal 50 4 28" xfId="33967" xr:uid="{E43960BC-FF34-4285-9E63-BD8BD7780275}"/>
    <cellStyle name="Normal 50 4 29" xfId="33968" xr:uid="{498821DA-E2DD-4BC9-A184-1AD4F914391A}"/>
    <cellStyle name="Normal 50 4 3" xfId="33969" xr:uid="{BE407CE3-F3D7-46E1-BAFF-676FCD5C1B5D}"/>
    <cellStyle name="Normal 50 4 30" xfId="33970" xr:uid="{585143ED-6FF5-4C39-8CC9-3747E11F5BA7}"/>
    <cellStyle name="Normal 50 4 31" xfId="33971" xr:uid="{243262FA-D4F3-4FEC-97B2-FE7D591D2F75}"/>
    <cellStyle name="Normal 50 4 32" xfId="33972" xr:uid="{ABC7AD7A-CD74-4A72-8E1D-D856331DB09D}"/>
    <cellStyle name="Normal 50 4 33" xfId="33973" xr:uid="{750612DC-9937-4E1F-B568-4F5F512E2E17}"/>
    <cellStyle name="Normal 50 4 34" xfId="33974" xr:uid="{1650DF68-60EC-4F79-B5D3-F6380921331A}"/>
    <cellStyle name="Normal 50 4 35" xfId="33975" xr:uid="{546EFC85-D917-4F9A-BD7E-8A4F81F166EE}"/>
    <cellStyle name="Normal 50 4 36" xfId="33976" xr:uid="{76A63256-3A87-4496-BFED-7BB9CBE25ED0}"/>
    <cellStyle name="Normal 50 4 4" xfId="33977" xr:uid="{7AEA932B-B67B-43BA-977F-D519F741FFFF}"/>
    <cellStyle name="Normal 50 4 5" xfId="33978" xr:uid="{2131CBC6-FACF-408B-8E49-0B76A6141CDA}"/>
    <cellStyle name="Normal 50 4 6" xfId="33979" xr:uid="{FF0EBAC6-3A79-4774-AD47-2A1081179998}"/>
    <cellStyle name="Normal 50 4 7" xfId="33980" xr:uid="{CAB46F9D-D236-4A6A-97DF-20BFAC5AFEB6}"/>
    <cellStyle name="Normal 50 4 8" xfId="33981" xr:uid="{96523DB0-6560-4E6E-BFBF-BEC5B06AF8B1}"/>
    <cellStyle name="Normal 50 4 9" xfId="33982" xr:uid="{772FA52A-3FF0-4D91-A10B-A7FA050984F3}"/>
    <cellStyle name="Normal 50 4_INPUT Allocators" xfId="33983" xr:uid="{1997FD61-9FFC-4BF2-8180-94A0A0E777C5}"/>
    <cellStyle name="Normal 50 5" xfId="33984" xr:uid="{D4115FCA-9A6C-4212-858F-F5A0E8B259FC}"/>
    <cellStyle name="Normal 50 5 10" xfId="33985" xr:uid="{79CA1422-79E8-4930-BCD3-D5B8D261BB16}"/>
    <cellStyle name="Normal 50 5 11" xfId="33986" xr:uid="{EBC2AA33-1EF5-4EE9-8098-087D977A3098}"/>
    <cellStyle name="Normal 50 5 12" xfId="33987" xr:uid="{02610C1E-4B4B-4ADD-ABF2-3E3EF1CD5B56}"/>
    <cellStyle name="Normal 50 5 13" xfId="33988" xr:uid="{09B399CD-076C-47B6-9B7F-1C8B295C08C3}"/>
    <cellStyle name="Normal 50 5 14" xfId="33989" xr:uid="{99299105-9670-468F-A362-A3F0C064E54E}"/>
    <cellStyle name="Normal 50 5 15" xfId="33990" xr:uid="{D59FB712-C25A-4A95-9E20-2C6650806975}"/>
    <cellStyle name="Normal 50 5 16" xfId="33991" xr:uid="{44ED79C7-FBEF-428D-B1EB-1255B83D3EF9}"/>
    <cellStyle name="Normal 50 5 17" xfId="33992" xr:uid="{750FC4AD-5CC7-4E17-9CDD-B9991B72A364}"/>
    <cellStyle name="Normal 50 5 18" xfId="33993" xr:uid="{55739BE6-7466-4154-81AD-58E5DF098A69}"/>
    <cellStyle name="Normal 50 5 19" xfId="33994" xr:uid="{A65514FB-D511-46B6-879F-2D8C3ADE71BD}"/>
    <cellStyle name="Normal 50 5 2" xfId="33995" xr:uid="{45E781D6-FA87-475C-B263-3ABB3B6CA528}"/>
    <cellStyle name="Normal 50 5 20" xfId="33996" xr:uid="{205EAB6E-793D-4F54-8C2A-C4841424576C}"/>
    <cellStyle name="Normal 50 5 21" xfId="33997" xr:uid="{231C3889-8EC9-4ED9-B5C8-C43A384C21A0}"/>
    <cellStyle name="Normal 50 5 22" xfId="33998" xr:uid="{F5AA7B91-6C6E-436F-9D62-91C2D7D463E9}"/>
    <cellStyle name="Normal 50 5 23" xfId="33999" xr:uid="{8FA02C52-385F-4365-B182-DF746ACBC182}"/>
    <cellStyle name="Normal 50 5 24" xfId="34000" xr:uid="{8398D08A-1141-4CC5-AE68-C1A1C6975CE1}"/>
    <cellStyle name="Normal 50 5 25" xfId="34001" xr:uid="{B74BA648-F431-4BCB-A01D-7DCB9A6398D9}"/>
    <cellStyle name="Normal 50 5 26" xfId="34002" xr:uid="{48AAF9DC-603D-492C-9CB5-C3B86F8C4718}"/>
    <cellStyle name="Normal 50 5 27" xfId="34003" xr:uid="{0CB56749-FECE-419C-976B-3D1F71065D0B}"/>
    <cellStyle name="Normal 50 5 28" xfId="34004" xr:uid="{EF839917-31A2-4129-AA3B-B88B875357C9}"/>
    <cellStyle name="Normal 50 5 29" xfId="34005" xr:uid="{7205D8CB-F4AB-4DC9-BAE4-B1046D9AA27A}"/>
    <cellStyle name="Normal 50 5 3" xfId="34006" xr:uid="{A68F70BC-FB3B-4C65-82C3-4FC01D879B0C}"/>
    <cellStyle name="Normal 50 5 30" xfId="34007" xr:uid="{935BC52F-B334-4120-B62E-EB7C0AC555B0}"/>
    <cellStyle name="Normal 50 5 31" xfId="34008" xr:uid="{DF1279A9-3DDB-433C-8120-6628FA4C783C}"/>
    <cellStyle name="Normal 50 5 32" xfId="34009" xr:uid="{8F5E8F2D-3FB8-48C6-B16F-33E91840D9A3}"/>
    <cellStyle name="Normal 50 5 33" xfId="34010" xr:uid="{D5F89AA4-660E-49FD-8234-A52144FA7589}"/>
    <cellStyle name="Normal 50 5 34" xfId="34011" xr:uid="{130F853F-8288-45F0-A692-B0ED72BEB0A4}"/>
    <cellStyle name="Normal 50 5 35" xfId="34012" xr:uid="{4D9A88B6-06AC-4CEC-A37E-ED851D173A3E}"/>
    <cellStyle name="Normal 50 5 36" xfId="34013" xr:uid="{DC1E17AE-AA05-4DFE-9F0D-AE8DACD451DC}"/>
    <cellStyle name="Normal 50 5 4" xfId="34014" xr:uid="{C1BECB24-EE68-43F1-B54A-6839005627C7}"/>
    <cellStyle name="Normal 50 5 5" xfId="34015" xr:uid="{223C2EF1-B7C1-476D-811C-EA22BA08B0E4}"/>
    <cellStyle name="Normal 50 5 6" xfId="34016" xr:uid="{515A17C8-F198-4EAE-A897-3F827AAF8CE5}"/>
    <cellStyle name="Normal 50 5 7" xfId="34017" xr:uid="{E9DE07FE-4B9F-450E-B11F-1EF6F8023264}"/>
    <cellStyle name="Normal 50 5 8" xfId="34018" xr:uid="{5AE60AD0-2555-44C6-B750-552B17489DB7}"/>
    <cellStyle name="Normal 50 5 9" xfId="34019" xr:uid="{DD912CB9-3838-4425-9792-58C64559DF60}"/>
    <cellStyle name="Normal 50 5_INPUT Allocators" xfId="34020" xr:uid="{D7900929-17C3-4996-A8F2-6200F2DE5E13}"/>
    <cellStyle name="Normal 50 6" xfId="34021" xr:uid="{51AEFCDC-C5FD-40B1-BE0C-9513B9FE7FAC}"/>
    <cellStyle name="Normal 50 7" xfId="34022" xr:uid="{A25D1969-778A-43CC-B956-D954E03D5589}"/>
    <cellStyle name="Normal 50 8" xfId="34023" xr:uid="{C54ACBB4-5F89-431A-8A5D-BA86C2F44178}"/>
    <cellStyle name="Normal 50 9" xfId="34024" xr:uid="{4186CC1D-89DD-4412-BD2C-8CE7BC87AE12}"/>
    <cellStyle name="Normal 50 9 2" xfId="34025" xr:uid="{B37FA304-E121-4567-969D-AF7725E35758}"/>
    <cellStyle name="Normal 50 9 3" xfId="34026" xr:uid="{28202170-FA9C-4D88-8D2F-6AD93C727996}"/>
    <cellStyle name="Normal 50 9 4" xfId="34027" xr:uid="{DEED8867-821F-47D1-AE94-D8FAFB67E00B}"/>
    <cellStyle name="Normal 50 9 5" xfId="34028" xr:uid="{2448B8D6-816D-469A-961C-C5DC988EC820}"/>
    <cellStyle name="Normal 50_INPUT Allocators" xfId="34029" xr:uid="{92E36320-63DB-43B6-872F-55154FFE9F41}"/>
    <cellStyle name="Normal 51" xfId="34030" xr:uid="{6A6A2E23-34C0-417F-9BD6-43B4A435EB7E}"/>
    <cellStyle name="Normal 51 2" xfId="34031" xr:uid="{366D21A6-A411-4B1D-8DCA-54DECA858212}"/>
    <cellStyle name="Normal 51 3" xfId="34032" xr:uid="{D1822E24-EEB7-4DE3-AAA2-395560D3D69D}"/>
    <cellStyle name="Normal 51 4" xfId="34033" xr:uid="{4E2B3219-847A-4C3F-BD26-57F14A2A4E6F}"/>
    <cellStyle name="Normal 51 5" xfId="34034" xr:uid="{954D9E81-0E49-4160-B9F3-E15495111AD7}"/>
    <cellStyle name="Normal 51 6" xfId="34035" xr:uid="{039C37CC-F7CE-4EF4-A16E-F7A31BFEDE97}"/>
    <cellStyle name="Normal 51 7" xfId="34036" xr:uid="{FB1E9D7C-FC7F-49CA-8EF6-3B8B8F343013}"/>
    <cellStyle name="Normal 51 8" xfId="34037" xr:uid="{CBECBF6D-12BD-4A6F-9237-ABB904BDB535}"/>
    <cellStyle name="Normal 51 9" xfId="34038" xr:uid="{1D265167-22C9-4D28-ACBD-E80FFACC0B9C}"/>
    <cellStyle name="Normal 51_Int on Cust Dep" xfId="34039" xr:uid="{3FF946C8-87F2-4060-891B-8F709DCDE362}"/>
    <cellStyle name="Normal 52" xfId="34040" xr:uid="{C20A063E-54E1-4CC9-8324-ADC3E3EAA975}"/>
    <cellStyle name="Normal 52 10" xfId="34041" xr:uid="{0F8C7B23-E226-460C-BDA4-EE0CB15C1093}"/>
    <cellStyle name="Normal 52 11" xfId="34042" xr:uid="{C4B264EA-2418-4547-8C76-ECCBAB9B7AB5}"/>
    <cellStyle name="Normal 52 2" xfId="34043" xr:uid="{A4F6A9EB-7A85-43EE-A5F7-862E68294D18}"/>
    <cellStyle name="Normal 52 3" xfId="34044" xr:uid="{D8E913FF-7EE1-437B-9639-3267361BE665}"/>
    <cellStyle name="Normal 52 3 2" xfId="34045" xr:uid="{13A575E9-3470-41D9-8FB7-C0CD904F3629}"/>
    <cellStyle name="Normal 52 3 3" xfId="34046" xr:uid="{E9E8601D-53E0-45FD-A2F7-6EB33EEAB8D6}"/>
    <cellStyle name="Normal 52 3 4" xfId="34047" xr:uid="{2BE4AB72-F7AA-4D87-8F50-4BE20D100F10}"/>
    <cellStyle name="Normal 52 3 5" xfId="34048" xr:uid="{DBFB3CA9-EE2E-4C65-8D4C-3B2E9C2E0CFF}"/>
    <cellStyle name="Normal 52 4" xfId="34049" xr:uid="{3F5CF75C-032B-480D-95C2-B9BDDAE02568}"/>
    <cellStyle name="Normal 52 5" xfId="34050" xr:uid="{271679BE-5F8C-41C3-B07E-7F21DBF105A1}"/>
    <cellStyle name="Normal 52 6" xfId="34051" xr:uid="{B88D1CFD-1E22-4FB2-BA3A-17C96FCDE9D7}"/>
    <cellStyle name="Normal 52 7" xfId="34052" xr:uid="{33DC48C2-B12E-4024-B632-CF7FB12B1170}"/>
    <cellStyle name="Normal 52 8" xfId="34053" xr:uid="{C41F3805-A016-49F8-9E28-C720CC3D1319}"/>
    <cellStyle name="Normal 52 9" xfId="34054" xr:uid="{E099575C-8920-4145-8C91-9D7992CD5A89}"/>
    <cellStyle name="Normal 52_INPUT Allocators" xfId="34055" xr:uid="{057572E6-F699-42F9-8A73-83620C81DB5A}"/>
    <cellStyle name="Normal 53" xfId="34056" xr:uid="{AADC982C-E6DE-4F4F-8B81-33812D2027C3}"/>
    <cellStyle name="Normal 54" xfId="34057" xr:uid="{BB59A74E-BEE9-40D1-AB11-D896A0177F6C}"/>
    <cellStyle name="Normal 54 10" xfId="34058" xr:uid="{03553033-8206-4A4A-A141-B1B7118BFC1E}"/>
    <cellStyle name="Normal 54 10 2" xfId="34059" xr:uid="{B45DE26C-A528-482B-86A3-C7BE3E883D42}"/>
    <cellStyle name="Normal 54 10 3" xfId="34060" xr:uid="{77048B71-6CE9-4BA4-BD02-B815465088B6}"/>
    <cellStyle name="Normal 54 10 4" xfId="34061" xr:uid="{4A9EFF39-9A1F-414C-97DA-380CFF495F61}"/>
    <cellStyle name="Normal 54 10 5" xfId="34062" xr:uid="{9A63E38B-3AA8-455F-B174-4DDA1B35528D}"/>
    <cellStyle name="Normal 54 11" xfId="34063" xr:uid="{212E0E1A-CD40-4CFA-AEE7-4CFE1F318200}"/>
    <cellStyle name="Normal 54 12" xfId="34064" xr:uid="{4925869F-AFDB-4603-8FB1-A4B56F4BCCDB}"/>
    <cellStyle name="Normal 54 13" xfId="34065" xr:uid="{FC2EDE94-EB65-4DDA-B6F7-7E8D3214C3ED}"/>
    <cellStyle name="Normal 54 14" xfId="34066" xr:uid="{2FE0B7E2-B88E-4FEC-9F20-7876FE2B4FD5}"/>
    <cellStyle name="Normal 54 15" xfId="34067" xr:uid="{BF0F7929-7596-40B3-9A7B-916CE3D21203}"/>
    <cellStyle name="Normal 54 16" xfId="34068" xr:uid="{E9C81C19-34E5-4EB6-B695-E5AF578BF2A3}"/>
    <cellStyle name="Normal 54 17" xfId="34069" xr:uid="{7AC710A8-B956-4702-8F4A-6F3A8A707DFC}"/>
    <cellStyle name="Normal 54 18" xfId="34070" xr:uid="{7962C1E0-F423-4E5D-AD8C-DE7A8D009F5E}"/>
    <cellStyle name="Normal 54 19" xfId="34071" xr:uid="{24FA32E1-C2BB-40DF-B7B9-C6EE721D8B11}"/>
    <cellStyle name="Normal 54 2" xfId="34072" xr:uid="{A37C3F03-A704-470E-B8AE-523F92163D81}"/>
    <cellStyle name="Normal 54 2 10" xfId="34073" xr:uid="{1E393077-8790-44F9-B225-8E62B0941AA8}"/>
    <cellStyle name="Normal 54 2 11" xfId="34074" xr:uid="{12FFEB3A-BFB8-46D4-97F8-BB35CBB13BBF}"/>
    <cellStyle name="Normal 54 2 12" xfId="34075" xr:uid="{0E77C557-889C-4E3E-8A01-3F641110024B}"/>
    <cellStyle name="Normal 54 2 13" xfId="34076" xr:uid="{4F78AF61-B732-4288-8384-2CAF5D6B6EF1}"/>
    <cellStyle name="Normal 54 2 14" xfId="34077" xr:uid="{14A49C6D-F289-4A42-AE3B-2FFDC2112D07}"/>
    <cellStyle name="Normal 54 2 15" xfId="34078" xr:uid="{71CE1D7A-272E-45B9-A2C9-5FC27CACE355}"/>
    <cellStyle name="Normal 54 2 16" xfId="34079" xr:uid="{DC6190E5-16F5-4519-BC2E-BE0B23FC167B}"/>
    <cellStyle name="Normal 54 2 17" xfId="34080" xr:uid="{3867E149-7980-443B-9CF4-297D07A10915}"/>
    <cellStyle name="Normal 54 2 18" xfId="34081" xr:uid="{56339794-2D4D-451D-86CE-7320C59E43FC}"/>
    <cellStyle name="Normal 54 2 19" xfId="34082" xr:uid="{6E902357-67FB-406E-A58E-70E4B14739C1}"/>
    <cellStyle name="Normal 54 2 2" xfId="34083" xr:uid="{CB2ED71D-3C89-43B6-AE9B-3A3C50C9F7B7}"/>
    <cellStyle name="Normal 54 2 20" xfId="34084" xr:uid="{B032FCB7-F67B-4C57-AB9C-BBC84298D67D}"/>
    <cellStyle name="Normal 54 2 21" xfId="34085" xr:uid="{F7B7B298-0152-4338-A12C-0D23276B2CC4}"/>
    <cellStyle name="Normal 54 2 22" xfId="34086" xr:uid="{9CB1F4FC-0298-4EA9-A06F-505000B6F002}"/>
    <cellStyle name="Normal 54 2 23" xfId="34087" xr:uid="{FDDC5315-175F-4CE1-B5D0-7C29009B5381}"/>
    <cellStyle name="Normal 54 2 24" xfId="34088" xr:uid="{140E043F-7C3D-414C-81CB-117A6C07A07E}"/>
    <cellStyle name="Normal 54 2 25" xfId="34089" xr:uid="{7C67891F-3B7B-465A-841B-044EFE1F5523}"/>
    <cellStyle name="Normal 54 2 26" xfId="34090" xr:uid="{191D4113-2CB1-4D73-9FEB-708331D00BCD}"/>
    <cellStyle name="Normal 54 2 27" xfId="34091" xr:uid="{78BBE81C-8B01-41E1-869E-239E0FAF0A50}"/>
    <cellStyle name="Normal 54 2 28" xfId="34092" xr:uid="{5C675C96-CCAD-46D8-9574-0CEF5BF96FD3}"/>
    <cellStyle name="Normal 54 2 29" xfId="34093" xr:uid="{2AC3A7BB-CF67-4A46-B9BD-65EF9F23C883}"/>
    <cellStyle name="Normal 54 2 3" xfId="34094" xr:uid="{D516D4AB-D2F9-4D9E-9691-1F53738FC1B7}"/>
    <cellStyle name="Normal 54 2 30" xfId="34095" xr:uid="{2E779850-AFED-489A-99AF-98782404B4E8}"/>
    <cellStyle name="Normal 54 2 31" xfId="34096" xr:uid="{C654A1BD-325E-4E91-BA78-FC968121B9E8}"/>
    <cellStyle name="Normal 54 2 32" xfId="34097" xr:uid="{4FC84786-DE3D-44E0-8356-993323923746}"/>
    <cellStyle name="Normal 54 2 33" xfId="34098" xr:uid="{AD700BB2-EADB-4627-8296-563A115F75D5}"/>
    <cellStyle name="Normal 54 2 34" xfId="34099" xr:uid="{41747CB6-E764-44D1-8959-284B3A1032B3}"/>
    <cellStyle name="Normal 54 2 35" xfId="34100" xr:uid="{29873E80-B538-475D-AAD8-6A8DFA8557B7}"/>
    <cellStyle name="Normal 54 2 36" xfId="34101" xr:uid="{F8842EE4-C612-42DA-9E8D-AAAAB10A59C4}"/>
    <cellStyle name="Normal 54 2 4" xfId="34102" xr:uid="{C504A85F-ED7A-4607-A1D7-60BA085CEAAF}"/>
    <cellStyle name="Normal 54 2 5" xfId="34103" xr:uid="{41B73227-0CD9-4F3F-B16C-44B6087E4B1D}"/>
    <cellStyle name="Normal 54 2 6" xfId="34104" xr:uid="{337D3073-8BF4-492A-9A35-28E95A53CD69}"/>
    <cellStyle name="Normal 54 2 7" xfId="34105" xr:uid="{273A0341-1C17-48E9-83A5-537781690984}"/>
    <cellStyle name="Normal 54 2 8" xfId="34106" xr:uid="{FCE02A0B-E653-46D5-AB88-070737515501}"/>
    <cellStyle name="Normal 54 2 9" xfId="34107" xr:uid="{390EA9C7-4925-4882-9B6F-D718F7A7D9F2}"/>
    <cellStyle name="Normal 54 2_INPUT Allocators" xfId="34108" xr:uid="{7E918DFC-FC58-4907-A5CF-4D26CFDE97CE}"/>
    <cellStyle name="Normal 54 20" xfId="34109" xr:uid="{4908B563-DF1A-41F0-BA03-85784D4A1E28}"/>
    <cellStyle name="Normal 54 21" xfId="34110" xr:uid="{A2CEE34E-CD74-444B-86A3-FB190E9B76FD}"/>
    <cellStyle name="Normal 54 3" xfId="34111" xr:uid="{3938E3C3-A531-4B46-B9CF-37C296BD2218}"/>
    <cellStyle name="Normal 54 3 10" xfId="34112" xr:uid="{E42D5E30-AC2A-4618-9BFE-D8E18CFD7D91}"/>
    <cellStyle name="Normal 54 3 11" xfId="34113" xr:uid="{6F17E2B1-96A3-47FF-BB65-040478BAD11D}"/>
    <cellStyle name="Normal 54 3 12" xfId="34114" xr:uid="{1E2530E8-D950-4124-ACBE-3663453D8693}"/>
    <cellStyle name="Normal 54 3 13" xfId="34115" xr:uid="{8DC42938-12AC-4A62-810B-47A3572EC10E}"/>
    <cellStyle name="Normal 54 3 14" xfId="34116" xr:uid="{1E2D1B84-373D-4ADB-B270-BE4E736F039D}"/>
    <cellStyle name="Normal 54 3 15" xfId="34117" xr:uid="{78F34385-DD8C-4FB6-B457-FA7FB2B0C0E4}"/>
    <cellStyle name="Normal 54 3 16" xfId="34118" xr:uid="{E4B24441-8456-4DB9-8EA7-84D99DA5A4D6}"/>
    <cellStyle name="Normal 54 3 17" xfId="34119" xr:uid="{2B50C592-6629-4C2C-99C6-F3AF721AD3CF}"/>
    <cellStyle name="Normal 54 3 18" xfId="34120" xr:uid="{ED0944E9-86C2-477A-8CC2-49CE0686BC86}"/>
    <cellStyle name="Normal 54 3 19" xfId="34121" xr:uid="{6ECCDE8D-9E03-48A2-92E6-6D8A3C8F0649}"/>
    <cellStyle name="Normal 54 3 2" xfId="34122" xr:uid="{8FC55769-FC94-405A-87DC-A9C2B5E8B104}"/>
    <cellStyle name="Normal 54 3 20" xfId="34123" xr:uid="{4D2669A1-AAB8-4F96-B661-A851EFF9D441}"/>
    <cellStyle name="Normal 54 3 21" xfId="34124" xr:uid="{0BB8AB3F-3637-4A67-B5DA-E37B7FB8CFD5}"/>
    <cellStyle name="Normal 54 3 22" xfId="34125" xr:uid="{9C5712BF-531A-41B1-99C0-395DE3CC58B0}"/>
    <cellStyle name="Normal 54 3 23" xfId="34126" xr:uid="{9B0A911E-AE74-495E-85D2-14486F75B203}"/>
    <cellStyle name="Normal 54 3 24" xfId="34127" xr:uid="{474AD582-D796-4AE7-BA11-84FBB0251594}"/>
    <cellStyle name="Normal 54 3 25" xfId="34128" xr:uid="{36818C82-508D-4E99-8734-C77155DA2DD2}"/>
    <cellStyle name="Normal 54 3 26" xfId="34129" xr:uid="{1F2B712A-8497-40C6-A784-6FE75319961D}"/>
    <cellStyle name="Normal 54 3 27" xfId="34130" xr:uid="{4A68DB65-7209-4411-BB58-D9C1C0652E30}"/>
    <cellStyle name="Normal 54 3 28" xfId="34131" xr:uid="{3BF8DD1D-761D-4154-9807-77239776B7BC}"/>
    <cellStyle name="Normal 54 3 29" xfId="34132" xr:uid="{80EDF81D-8F4F-4A5F-AC09-69CCE1ECF6B3}"/>
    <cellStyle name="Normal 54 3 3" xfId="34133" xr:uid="{6060500E-9723-4E7F-9168-CF14BA06FC2C}"/>
    <cellStyle name="Normal 54 3 30" xfId="34134" xr:uid="{993716C5-FF8F-4B1A-A316-FBAEC30FAD83}"/>
    <cellStyle name="Normal 54 3 31" xfId="34135" xr:uid="{64DADEFD-228D-4C25-8FA8-09A3B1E38EFB}"/>
    <cellStyle name="Normal 54 3 32" xfId="34136" xr:uid="{02417798-C885-4E9A-BE6C-84000ED7AD8C}"/>
    <cellStyle name="Normal 54 3 33" xfId="34137" xr:uid="{7F2363E0-5215-4A98-853E-E19A6367F370}"/>
    <cellStyle name="Normal 54 3 34" xfId="34138" xr:uid="{4EFA00EA-5A49-47AC-9746-472DC5CE7963}"/>
    <cellStyle name="Normal 54 3 35" xfId="34139" xr:uid="{75C6D4F7-7D41-41FA-88B1-3E180AE11DDF}"/>
    <cellStyle name="Normal 54 3 36" xfId="34140" xr:uid="{34D621D8-B0B5-450B-9952-E892D764D20B}"/>
    <cellStyle name="Normal 54 3 4" xfId="34141" xr:uid="{C240D2EC-6428-4E2D-8D8F-75FAA3550009}"/>
    <cellStyle name="Normal 54 3 5" xfId="34142" xr:uid="{26F2ED03-2245-4C0F-9E87-10807AFDF41B}"/>
    <cellStyle name="Normal 54 3 6" xfId="34143" xr:uid="{0EBF1726-63BF-4B45-8374-8B2CFF0679D7}"/>
    <cellStyle name="Normal 54 3 7" xfId="34144" xr:uid="{C43FD6DB-DDC3-4E19-8366-C0F7951BF146}"/>
    <cellStyle name="Normal 54 3 8" xfId="34145" xr:uid="{47311B22-F78C-414D-8023-FA9A127EAFEC}"/>
    <cellStyle name="Normal 54 3 9" xfId="34146" xr:uid="{CFD44062-B479-4BED-A121-D07F33B9ADCA}"/>
    <cellStyle name="Normal 54 3_INPUT Allocators" xfId="34147" xr:uid="{76FBDEAC-DA25-4711-88C2-C10718F03E39}"/>
    <cellStyle name="Normal 54 4" xfId="34148" xr:uid="{2B7B38E9-277B-4399-9219-99751A1FF9E1}"/>
    <cellStyle name="Normal 54 4 10" xfId="34149" xr:uid="{85B61D9E-93CE-4256-BFB3-B349D4F9EBF1}"/>
    <cellStyle name="Normal 54 4 11" xfId="34150" xr:uid="{BD69F378-06CD-4F8C-84B1-43E18243232D}"/>
    <cellStyle name="Normal 54 4 12" xfId="34151" xr:uid="{0103CA00-D048-49D2-BBB0-A6487FD50C7A}"/>
    <cellStyle name="Normal 54 4 13" xfId="34152" xr:uid="{FA7C5A66-4BBE-4AC9-B59E-0A93377D0E21}"/>
    <cellStyle name="Normal 54 4 14" xfId="34153" xr:uid="{62473983-159A-4E45-9E31-FF1CC542BF73}"/>
    <cellStyle name="Normal 54 4 15" xfId="34154" xr:uid="{26D5DF96-1E66-4DEC-9EFF-56FEF6415901}"/>
    <cellStyle name="Normal 54 4 16" xfId="34155" xr:uid="{2E267665-8DA6-42EC-91CD-896506799ECD}"/>
    <cellStyle name="Normal 54 4 17" xfId="34156" xr:uid="{C7675222-5C37-479F-95EF-5A4D3E4FF44D}"/>
    <cellStyle name="Normal 54 4 18" xfId="34157" xr:uid="{0955D9CB-82E3-4EC6-8370-6E2684A9FBD5}"/>
    <cellStyle name="Normal 54 4 19" xfId="34158" xr:uid="{DBCD2EEB-BBD4-428C-9E3C-C8DC6884E187}"/>
    <cellStyle name="Normal 54 4 2" xfId="34159" xr:uid="{EBF8057D-7425-4026-92DC-3BC9E7B7680B}"/>
    <cellStyle name="Normal 54 4 20" xfId="34160" xr:uid="{60BC9DFE-B995-459C-94DA-78AA597837CF}"/>
    <cellStyle name="Normal 54 4 21" xfId="34161" xr:uid="{9C6FB145-EC08-4800-A42C-D8C9B22E3154}"/>
    <cellStyle name="Normal 54 4 22" xfId="34162" xr:uid="{6DF042F4-9B67-45DC-8E8D-1E839B82AE0C}"/>
    <cellStyle name="Normal 54 4 23" xfId="34163" xr:uid="{38743B94-11DA-4D10-9888-88F2C37C0A46}"/>
    <cellStyle name="Normal 54 4 24" xfId="34164" xr:uid="{385568A3-AEDB-4049-B44A-04078CD7744F}"/>
    <cellStyle name="Normal 54 4 25" xfId="34165" xr:uid="{89C3F24F-D0AF-4BCF-A1C1-68866639A57C}"/>
    <cellStyle name="Normal 54 4 26" xfId="34166" xr:uid="{2021D2DA-9F49-42D6-87F3-E3AB582CA874}"/>
    <cellStyle name="Normal 54 4 27" xfId="34167" xr:uid="{AF599E77-2F4A-4973-A85D-48D279203597}"/>
    <cellStyle name="Normal 54 4 28" xfId="34168" xr:uid="{D1683075-2275-4084-99F5-5A100A35F4ED}"/>
    <cellStyle name="Normal 54 4 29" xfId="34169" xr:uid="{1307FB11-A2A8-4B3A-B131-6D1D2F23CCD1}"/>
    <cellStyle name="Normal 54 4 3" xfId="34170" xr:uid="{2AD4F1F2-EBCE-4A5D-9270-EE37D7BC7D93}"/>
    <cellStyle name="Normal 54 4 30" xfId="34171" xr:uid="{DF17A20E-093C-46C1-B7CC-0767D3D4EA58}"/>
    <cellStyle name="Normal 54 4 31" xfId="34172" xr:uid="{08DB2ED6-7432-4CBF-BE0E-3FB9AFC86642}"/>
    <cellStyle name="Normal 54 4 32" xfId="34173" xr:uid="{33CE71F0-D3CF-47BC-95A6-4428F4DBD9AB}"/>
    <cellStyle name="Normal 54 4 33" xfId="34174" xr:uid="{DDB85CE3-D624-4040-BE43-094FF4389C02}"/>
    <cellStyle name="Normal 54 4 34" xfId="34175" xr:uid="{D31AF75F-4D33-4AB2-8A3C-249C172E457D}"/>
    <cellStyle name="Normal 54 4 35" xfId="34176" xr:uid="{2345232A-F62A-4A29-A21C-24F4DA2227C2}"/>
    <cellStyle name="Normal 54 4 36" xfId="34177" xr:uid="{8835A3FD-9CEA-4E36-8492-5627181897AD}"/>
    <cellStyle name="Normal 54 4 4" xfId="34178" xr:uid="{6A906D5C-4DA0-4457-91E6-13AB6B3F248C}"/>
    <cellStyle name="Normal 54 4 5" xfId="34179" xr:uid="{01200F01-A9A4-4E90-9403-E9AABC4CC4AC}"/>
    <cellStyle name="Normal 54 4 6" xfId="34180" xr:uid="{C6BE485E-8B91-4517-9C61-3A41A3B13F73}"/>
    <cellStyle name="Normal 54 4 7" xfId="34181" xr:uid="{1C41DC7B-EBA7-4AEC-8F6C-035BF67A38CA}"/>
    <cellStyle name="Normal 54 4 8" xfId="34182" xr:uid="{7CC0723F-9673-4669-9A33-5C261849529A}"/>
    <cellStyle name="Normal 54 4 9" xfId="34183" xr:uid="{594C70CB-2F40-405A-A5AD-8E165033A527}"/>
    <cellStyle name="Normal 54 4_INPUT Allocators" xfId="34184" xr:uid="{4CDA9B72-5542-4BDA-8D98-0CF01683F5B9}"/>
    <cellStyle name="Normal 54 5" xfId="34185" xr:uid="{8E6D69FC-9F08-43D0-AEEC-49692DF0EB45}"/>
    <cellStyle name="Normal 54 5 10" xfId="34186" xr:uid="{5AA82799-055E-408F-BA2F-4E08EAF34FB5}"/>
    <cellStyle name="Normal 54 5 11" xfId="34187" xr:uid="{CB1556E3-BF42-4B86-99E9-277BFA9B40FD}"/>
    <cellStyle name="Normal 54 5 12" xfId="34188" xr:uid="{E0A2003A-66CB-48A9-B208-5054AB8A2F77}"/>
    <cellStyle name="Normal 54 5 13" xfId="34189" xr:uid="{07999453-278C-4141-900C-5793EC772303}"/>
    <cellStyle name="Normal 54 5 14" xfId="34190" xr:uid="{22BAF61F-1635-4FD8-AF68-2DFD396F69B3}"/>
    <cellStyle name="Normal 54 5 15" xfId="34191" xr:uid="{27C4F3CA-0494-4037-9EBC-19A48D517AA0}"/>
    <cellStyle name="Normal 54 5 16" xfId="34192" xr:uid="{308636BA-3861-4EEE-A1F3-A61A29E80606}"/>
    <cellStyle name="Normal 54 5 17" xfId="34193" xr:uid="{408477AA-CB2B-4C7F-BB83-1FC6A607FA1F}"/>
    <cellStyle name="Normal 54 5 18" xfId="34194" xr:uid="{78EA792B-30F9-4822-865C-163327CC9A03}"/>
    <cellStyle name="Normal 54 5 19" xfId="34195" xr:uid="{0066FE41-8961-424A-9ED9-D3E4104057B1}"/>
    <cellStyle name="Normal 54 5 2" xfId="34196" xr:uid="{CEC1BFC2-F7BB-4C21-ABCE-F5DCC3E09C93}"/>
    <cellStyle name="Normal 54 5 20" xfId="34197" xr:uid="{A5E7D96E-1036-4D51-9974-F1F03BEBF935}"/>
    <cellStyle name="Normal 54 5 21" xfId="34198" xr:uid="{C81F3D76-F29C-4571-8389-E3F15383E5DB}"/>
    <cellStyle name="Normal 54 5 22" xfId="34199" xr:uid="{89742F76-B760-467D-B1EE-19A50C49F486}"/>
    <cellStyle name="Normal 54 5 23" xfId="34200" xr:uid="{C5BEFED3-FBC3-4A22-96DB-76E2CD4D1809}"/>
    <cellStyle name="Normal 54 5 24" xfId="34201" xr:uid="{6EF8BBCB-F88E-4BAC-8E92-666730D2C944}"/>
    <cellStyle name="Normal 54 5 25" xfId="34202" xr:uid="{854D6911-5F6C-46B1-BE12-5EE404F3FE34}"/>
    <cellStyle name="Normal 54 5 26" xfId="34203" xr:uid="{A3538771-289A-4D35-B3EC-05B56366A86F}"/>
    <cellStyle name="Normal 54 5 27" xfId="34204" xr:uid="{1072CC4D-B0E9-4EED-959D-F2A8F2D56298}"/>
    <cellStyle name="Normal 54 5 28" xfId="34205" xr:uid="{F4DB97DE-8664-4184-A9B9-E9316ED8D95E}"/>
    <cellStyle name="Normal 54 5 29" xfId="34206" xr:uid="{2E808FBB-1A08-4C6B-AF38-C9D53E98A115}"/>
    <cellStyle name="Normal 54 5 3" xfId="34207" xr:uid="{E5878063-AE8C-4288-A706-19BE8332CBAA}"/>
    <cellStyle name="Normal 54 5 30" xfId="34208" xr:uid="{185C74A4-8E3A-48F9-89D8-53A5734AF3E3}"/>
    <cellStyle name="Normal 54 5 31" xfId="34209" xr:uid="{653B026E-A883-495E-A881-AEA7059FD404}"/>
    <cellStyle name="Normal 54 5 32" xfId="34210" xr:uid="{A80C50CD-BABB-4900-AB03-62A1322B2CCF}"/>
    <cellStyle name="Normal 54 5 33" xfId="34211" xr:uid="{8803E48D-6B91-4276-8D5C-03A6FB9D0D10}"/>
    <cellStyle name="Normal 54 5 34" xfId="34212" xr:uid="{22FC0B3C-A568-47F0-93A3-15625D081C07}"/>
    <cellStyle name="Normal 54 5 35" xfId="34213" xr:uid="{57AC87C5-08D5-4C20-B334-18071EF18890}"/>
    <cellStyle name="Normal 54 5 36" xfId="34214" xr:uid="{A57FA885-149D-485E-8D71-3268CB23C227}"/>
    <cellStyle name="Normal 54 5 4" xfId="34215" xr:uid="{3A60FE1A-6F19-4826-8345-9F023F619BB8}"/>
    <cellStyle name="Normal 54 5 5" xfId="34216" xr:uid="{4A80519E-329E-46AD-8271-C705C68FC501}"/>
    <cellStyle name="Normal 54 5 6" xfId="34217" xr:uid="{911230DD-0E0F-435A-B55A-44FA196D085C}"/>
    <cellStyle name="Normal 54 5 7" xfId="34218" xr:uid="{63496E00-DD23-4718-83B7-AC0E65CE542A}"/>
    <cellStyle name="Normal 54 5 8" xfId="34219" xr:uid="{6B6764C8-74D9-4E06-AED0-247804959834}"/>
    <cellStyle name="Normal 54 5 9" xfId="34220" xr:uid="{5C7B1153-1E06-458D-BFBB-4C1108AA8E20}"/>
    <cellStyle name="Normal 54 5_INPUT Allocators" xfId="34221" xr:uid="{B8239354-2311-4AC6-9821-C1CF6C0B47A8}"/>
    <cellStyle name="Normal 54 6" xfId="34222" xr:uid="{788A4DCF-3669-42F7-A8DD-9E6ACC76791A}"/>
    <cellStyle name="Normal 54 7" xfId="34223" xr:uid="{856DAB8F-3120-48DF-9BE0-3A3F72745AAE}"/>
    <cellStyle name="Normal 54 8" xfId="34224" xr:uid="{3C4C43A0-B891-48F6-9862-F87F69907A69}"/>
    <cellStyle name="Normal 54 9" xfId="34225" xr:uid="{A8A98DC4-5607-4A73-8C49-0D92FF357FEF}"/>
    <cellStyle name="Normal 54_INPUT Allocators" xfId="34226" xr:uid="{F11E4136-4656-4898-80DF-07E07CF2E6C6}"/>
    <cellStyle name="Normal 55" xfId="34227" xr:uid="{9E8AB8C0-8D66-4A43-84A6-7C444D95FF6A}"/>
    <cellStyle name="Normal 55 2" xfId="34228" xr:uid="{C21D6850-97CC-4706-BB87-CADE26C4F9DA}"/>
    <cellStyle name="Normal 55_INPUT Allocators" xfId="34229" xr:uid="{DE4BBECE-8434-4E8E-9F39-0D34891CC4AA}"/>
    <cellStyle name="Normal 56" xfId="34230" xr:uid="{F338E8B3-18AE-42BE-B2A5-B1B0879792A3}"/>
    <cellStyle name="Normal 56 2" xfId="34231" xr:uid="{9F10B7E2-8E1A-4D54-95A2-B051390A55DD}"/>
    <cellStyle name="Normal 56 3" xfId="34232" xr:uid="{41F2E16A-6108-4EAE-B9F8-A7EFD17772DF}"/>
    <cellStyle name="Normal 56 4" xfId="34233" xr:uid="{E59DDF02-80B9-412E-A492-EB5C7C026095}"/>
    <cellStyle name="Normal 56 5" xfId="34234" xr:uid="{C2049D9A-544C-4772-9A2C-71FA4D0B834B}"/>
    <cellStyle name="Normal 56_INPUT Allocators" xfId="34235" xr:uid="{A3F311B0-BEE3-4AD6-9FC2-93DCFEC323F9}"/>
    <cellStyle name="Normal 57" xfId="34236" xr:uid="{703822EF-E0E8-4744-B6D9-8C0C9427F60C}"/>
    <cellStyle name="Normal 57 2" xfId="34237" xr:uid="{84800A05-880B-4685-836C-BD5CA089F0C6}"/>
    <cellStyle name="Normal 57 2 10" xfId="34238" xr:uid="{5CCEFC12-AFB0-4591-9FD2-B207CB3A3090}"/>
    <cellStyle name="Normal 57 2 11" xfId="34239" xr:uid="{4F4E359F-B48D-4140-9175-0DB2CF47C09A}"/>
    <cellStyle name="Normal 57 2 12" xfId="34240" xr:uid="{39EBD457-CE68-4E7E-A09C-6E84CB05C44B}"/>
    <cellStyle name="Normal 57 2 13" xfId="34241" xr:uid="{C472F099-7942-41E7-AF8B-CA5B13DB81E3}"/>
    <cellStyle name="Normal 57 2 14" xfId="34242" xr:uid="{EDAC5CB1-3373-4530-B5EF-220BF587B7C1}"/>
    <cellStyle name="Normal 57 2 15" xfId="34243" xr:uid="{1352B4F9-0BB1-4C1B-B17D-DEF8557C29C7}"/>
    <cellStyle name="Normal 57 2 16" xfId="34244" xr:uid="{74CE12D5-AAD1-41EC-BEDC-481128969ACF}"/>
    <cellStyle name="Normal 57 2 17" xfId="34245" xr:uid="{E5CF88C7-73DD-4D59-BB7F-1D6404D1E732}"/>
    <cellStyle name="Normal 57 2 18" xfId="34246" xr:uid="{C2B759FE-1E33-47C6-8060-DABCD5941BB9}"/>
    <cellStyle name="Normal 57 2 19" xfId="34247" xr:uid="{36C6573D-3321-4CF5-8A13-233622481747}"/>
    <cellStyle name="Normal 57 2 2" xfId="34248" xr:uid="{ACFF74A9-19C7-4413-B39C-158AD9E29208}"/>
    <cellStyle name="Normal 57 2 20" xfId="34249" xr:uid="{AEEA4761-A9B9-4F52-9A12-9EA05795C44C}"/>
    <cellStyle name="Normal 57 2 21" xfId="34250" xr:uid="{7C8CD903-4B0D-4747-9520-4EBC4800D498}"/>
    <cellStyle name="Normal 57 2 22" xfId="34251" xr:uid="{306F246B-7F62-4D09-96DD-CCC5E2BAD0FC}"/>
    <cellStyle name="Normal 57 2 23" xfId="34252" xr:uid="{6C694D76-E599-472C-8922-4620B661A6D7}"/>
    <cellStyle name="Normal 57 2 24" xfId="34253" xr:uid="{3B9079EC-749D-447D-8159-E441E3B6A223}"/>
    <cellStyle name="Normal 57 2 25" xfId="34254" xr:uid="{5DDBC0A2-63DA-4C30-9316-AD02BD225011}"/>
    <cellStyle name="Normal 57 2 26" xfId="34255" xr:uid="{8AFB78A5-62F9-498A-B17A-2A28DFB7F8D8}"/>
    <cellStyle name="Normal 57 2 27" xfId="34256" xr:uid="{DBA8673C-E76A-438F-BAD7-A8A714034F06}"/>
    <cellStyle name="Normal 57 2 28" xfId="34257" xr:uid="{542D0798-45BE-492E-BAA9-3EDEF731B0A5}"/>
    <cellStyle name="Normal 57 2 29" xfId="34258" xr:uid="{E5409D1D-6E09-4F41-BE2C-0E800F6BAA59}"/>
    <cellStyle name="Normal 57 2 3" xfId="34259" xr:uid="{9A5A04BE-A18D-45B3-BB9F-4F947BCC3CD8}"/>
    <cellStyle name="Normal 57 2 30" xfId="34260" xr:uid="{56149339-6037-41A2-B7C4-25FDEB790A11}"/>
    <cellStyle name="Normal 57 2 31" xfId="34261" xr:uid="{9E0A12BD-7B04-4760-B931-8FC839DE80AC}"/>
    <cellStyle name="Normal 57 2 32" xfId="34262" xr:uid="{7EB2E293-16EA-402F-9668-6D3541BC35AB}"/>
    <cellStyle name="Normal 57 2 33" xfId="34263" xr:uid="{2CA86B5E-49AA-4F92-8FE2-540407F07E14}"/>
    <cellStyle name="Normal 57 2 34" xfId="34264" xr:uid="{189CE5EB-6F60-4310-B54E-BBE27C06016D}"/>
    <cellStyle name="Normal 57 2 35" xfId="34265" xr:uid="{1297FB88-0A1B-40F1-A272-12F6044ED116}"/>
    <cellStyle name="Normal 57 2 36" xfId="34266" xr:uid="{6870E363-33F2-44A1-B734-ED19C194230E}"/>
    <cellStyle name="Normal 57 2 4" xfId="34267" xr:uid="{1AC2497E-D0DA-4D1D-83A8-E4BB93348788}"/>
    <cellStyle name="Normal 57 2 5" xfId="34268" xr:uid="{1F9A34D9-9B4B-427E-8BDE-5B7C54038BEC}"/>
    <cellStyle name="Normal 57 2 6" xfId="34269" xr:uid="{1B5EFAD2-40C9-4063-9B6E-354EEFA496A7}"/>
    <cellStyle name="Normal 57 2 7" xfId="34270" xr:uid="{B322090C-2F41-4EFC-9142-CACE6D2578C1}"/>
    <cellStyle name="Normal 57 2 8" xfId="34271" xr:uid="{DA196825-F90C-456C-ABE1-6F82CF5D8D8F}"/>
    <cellStyle name="Normal 57 2 9" xfId="34272" xr:uid="{C34DBE99-8D6F-4E3D-BBF1-8DCDD77871FC}"/>
    <cellStyle name="Normal 57 2_INPUT Allocators" xfId="34273" xr:uid="{4CC8842C-0C34-46F0-AEE5-C0D74D098D79}"/>
    <cellStyle name="Normal 57 3" xfId="34274" xr:uid="{63C5E3C4-D2F4-4A1D-966D-914E893EF3AA}"/>
    <cellStyle name="Normal 57 3 10" xfId="34275" xr:uid="{D3FDF8E1-3F4B-42CA-8A4A-7BE478413898}"/>
    <cellStyle name="Normal 57 3 11" xfId="34276" xr:uid="{41B424BB-7F33-4D3B-9934-55DFF5F35E91}"/>
    <cellStyle name="Normal 57 3 12" xfId="34277" xr:uid="{CB2E595D-54EA-4D32-9B71-FDD4DB5255A4}"/>
    <cellStyle name="Normal 57 3 13" xfId="34278" xr:uid="{12E4EAD7-8C45-4346-A13A-4642824AF72C}"/>
    <cellStyle name="Normal 57 3 14" xfId="34279" xr:uid="{64C00BBA-31C6-4402-A5C8-2D47C47DD09E}"/>
    <cellStyle name="Normal 57 3 15" xfId="34280" xr:uid="{A2001B41-FCB9-4547-A8F7-44ED66B96DC5}"/>
    <cellStyle name="Normal 57 3 16" xfId="34281" xr:uid="{E0C70379-C0C0-4268-B930-532397FB3D5A}"/>
    <cellStyle name="Normal 57 3 17" xfId="34282" xr:uid="{56FE799C-4A79-4206-B538-D269C606C11B}"/>
    <cellStyle name="Normal 57 3 18" xfId="34283" xr:uid="{E2E69E99-F927-4046-9CA7-8A5D19A44833}"/>
    <cellStyle name="Normal 57 3 19" xfId="34284" xr:uid="{1BFD3140-E263-48D6-9EBB-6508A35E2796}"/>
    <cellStyle name="Normal 57 3 2" xfId="34285" xr:uid="{01AF960E-2860-4CF2-84A0-E983810479E1}"/>
    <cellStyle name="Normal 57 3 20" xfId="34286" xr:uid="{6317DE7A-FA7D-408E-A5BA-94EC3A4C8C97}"/>
    <cellStyle name="Normal 57 3 21" xfId="34287" xr:uid="{C4796FF2-937D-4898-BB7B-685D93DA1C7E}"/>
    <cellStyle name="Normal 57 3 22" xfId="34288" xr:uid="{0344AE4A-45DB-4D25-970F-0544A251C30B}"/>
    <cellStyle name="Normal 57 3 23" xfId="34289" xr:uid="{0726A568-A922-4E7E-8B57-C5C8921D4765}"/>
    <cellStyle name="Normal 57 3 24" xfId="34290" xr:uid="{5CEDFE0A-5B21-4562-BC8D-2B43BB5AEC7A}"/>
    <cellStyle name="Normal 57 3 25" xfId="34291" xr:uid="{ECBFC71A-3CCB-440B-A4BD-9CC8AF28F039}"/>
    <cellStyle name="Normal 57 3 26" xfId="34292" xr:uid="{0EDBC146-A97F-4706-A404-66639BBEF4CD}"/>
    <cellStyle name="Normal 57 3 27" xfId="34293" xr:uid="{23D51CC0-CBE0-4232-ACF3-1EC33F4FE8AC}"/>
    <cellStyle name="Normal 57 3 28" xfId="34294" xr:uid="{98EC33AB-D39F-40BE-9319-CC6C88517814}"/>
    <cellStyle name="Normal 57 3 29" xfId="34295" xr:uid="{D9DC0065-0330-41FF-91BD-EDB2E5E2B335}"/>
    <cellStyle name="Normal 57 3 3" xfId="34296" xr:uid="{081A1E98-7F1D-433A-B50D-8A33E5994354}"/>
    <cellStyle name="Normal 57 3 30" xfId="34297" xr:uid="{E21F1836-176A-490A-8CCE-AC530898BF0C}"/>
    <cellStyle name="Normal 57 3 31" xfId="34298" xr:uid="{0965581E-0EED-49DD-8793-663B190BC65B}"/>
    <cellStyle name="Normal 57 3 32" xfId="34299" xr:uid="{E6B14453-3C58-4E07-9F10-502BB598AC49}"/>
    <cellStyle name="Normal 57 3 33" xfId="34300" xr:uid="{038C1B3A-284D-45F6-8120-242AC1F33DD9}"/>
    <cellStyle name="Normal 57 3 34" xfId="34301" xr:uid="{358FEF3A-B7DD-44F7-A13F-6B1BDA6977D6}"/>
    <cellStyle name="Normal 57 3 35" xfId="34302" xr:uid="{036552F7-FD39-4938-B458-701776100FBD}"/>
    <cellStyle name="Normal 57 3 36" xfId="34303" xr:uid="{DC78D89B-6ADF-4C5F-9D40-ABF3F78121BD}"/>
    <cellStyle name="Normal 57 3 4" xfId="34304" xr:uid="{5BAE952E-3427-42FB-BFF7-73A0ABBAEE25}"/>
    <cellStyle name="Normal 57 3 5" xfId="34305" xr:uid="{7DCD2781-3771-4D82-B16F-B096E2CB1D4A}"/>
    <cellStyle name="Normal 57 3 6" xfId="34306" xr:uid="{C90C51D4-CEAC-417F-8CDC-A0D1B4682E03}"/>
    <cellStyle name="Normal 57 3 7" xfId="34307" xr:uid="{C6B15DFE-3351-4D16-A5AA-A8EAE0FD4A6F}"/>
    <cellStyle name="Normal 57 3 8" xfId="34308" xr:uid="{069F90B5-7233-494E-BA20-CA590D72F3D5}"/>
    <cellStyle name="Normal 57 3 9" xfId="34309" xr:uid="{6CF1DC81-70C9-4799-9940-64F2F7AC5750}"/>
    <cellStyle name="Normal 57 3_INPUT Allocators" xfId="34310" xr:uid="{D15FBA6C-BBAB-424A-B476-C08532BD07AC}"/>
    <cellStyle name="Normal 57 4" xfId="34311" xr:uid="{2618D874-F56E-480A-8282-9F21AC151269}"/>
    <cellStyle name="Normal 57 4 10" xfId="34312" xr:uid="{DD9FC8FF-943E-43D6-AA4C-045C4B71B429}"/>
    <cellStyle name="Normal 57 4 11" xfId="34313" xr:uid="{E2CF02C5-8CB9-48AA-83EA-942FDB13FF1C}"/>
    <cellStyle name="Normal 57 4 12" xfId="34314" xr:uid="{CE24CBFA-D495-4EB1-BCBA-8513801260BC}"/>
    <cellStyle name="Normal 57 4 13" xfId="34315" xr:uid="{4EDFE0D5-5C1D-49DF-B69E-3293E49CC21A}"/>
    <cellStyle name="Normal 57 4 14" xfId="34316" xr:uid="{284EF288-ECF4-447E-847F-769FF7975F65}"/>
    <cellStyle name="Normal 57 4 15" xfId="34317" xr:uid="{CD4ED212-B153-499D-81D0-C4787E1005B2}"/>
    <cellStyle name="Normal 57 4 16" xfId="34318" xr:uid="{055DD664-8FAF-4C1B-BF92-0B106C90E89B}"/>
    <cellStyle name="Normal 57 4 17" xfId="34319" xr:uid="{6C8B6FCA-4F38-449B-B5B9-2A61DED805CC}"/>
    <cellStyle name="Normal 57 4 18" xfId="34320" xr:uid="{82AA39BF-8BE1-4F31-8668-B7306CCDC31F}"/>
    <cellStyle name="Normal 57 4 19" xfId="34321" xr:uid="{E794F1B6-1F63-435C-96F3-620213DEA138}"/>
    <cellStyle name="Normal 57 4 2" xfId="34322" xr:uid="{654C4807-9995-412A-840F-9902A8C86067}"/>
    <cellStyle name="Normal 57 4 20" xfId="34323" xr:uid="{7F4F63F2-089A-43CB-A89A-F3F68878504F}"/>
    <cellStyle name="Normal 57 4 21" xfId="34324" xr:uid="{39B0C56C-7A78-4523-9909-689138A3F2FC}"/>
    <cellStyle name="Normal 57 4 22" xfId="34325" xr:uid="{EF0B36C0-98E5-4691-9870-6499E46D37C3}"/>
    <cellStyle name="Normal 57 4 23" xfId="34326" xr:uid="{098192A0-5BEB-4D47-B6D4-C1A8BB79A0D7}"/>
    <cellStyle name="Normal 57 4 24" xfId="34327" xr:uid="{E56ED6FF-8776-4470-96C8-2A2DA0148E41}"/>
    <cellStyle name="Normal 57 4 25" xfId="34328" xr:uid="{93D3C076-6F88-4C9F-8903-81EE93476451}"/>
    <cellStyle name="Normal 57 4 26" xfId="34329" xr:uid="{7CAC1731-B770-4A76-8159-2871EA4FE726}"/>
    <cellStyle name="Normal 57 4 27" xfId="34330" xr:uid="{A59C6388-7AF7-46C4-80AD-F2D0A1FA3ABF}"/>
    <cellStyle name="Normal 57 4 28" xfId="34331" xr:uid="{0B7B94B6-42AB-44BD-B4CD-C19508FA1862}"/>
    <cellStyle name="Normal 57 4 29" xfId="34332" xr:uid="{E0DFDFD7-4391-420E-BFBD-53D8F41CFCE7}"/>
    <cellStyle name="Normal 57 4 3" xfId="34333" xr:uid="{FE499BAD-7D55-414D-8700-03B45B16381E}"/>
    <cellStyle name="Normal 57 4 30" xfId="34334" xr:uid="{45AF051A-33CF-450D-8D6D-FC14F48C3FD0}"/>
    <cellStyle name="Normal 57 4 31" xfId="34335" xr:uid="{C00060DA-3591-42A0-9949-0949C58A7541}"/>
    <cellStyle name="Normal 57 4 32" xfId="34336" xr:uid="{CA7E30F0-0727-4CBB-A568-A29A4004D82D}"/>
    <cellStyle name="Normal 57 4 33" xfId="34337" xr:uid="{66C7AE96-4277-4877-B490-690EDA186B90}"/>
    <cellStyle name="Normal 57 4 34" xfId="34338" xr:uid="{693301BF-750F-4540-9A61-C782DB05CB5D}"/>
    <cellStyle name="Normal 57 4 35" xfId="34339" xr:uid="{6CED5F6A-002C-4B8E-B8B5-57BCDAB8ECF9}"/>
    <cellStyle name="Normal 57 4 36" xfId="34340" xr:uid="{A5AEF48F-2775-49FD-ACDC-CCD86CB82122}"/>
    <cellStyle name="Normal 57 4 4" xfId="34341" xr:uid="{4BF0345F-44A5-4A76-A73B-851B0420DE7F}"/>
    <cellStyle name="Normal 57 4 5" xfId="34342" xr:uid="{D1430467-BDDC-4025-B8C6-05CA1B9CB405}"/>
    <cellStyle name="Normal 57 4 6" xfId="34343" xr:uid="{253672E7-88B4-4AB9-A13F-61CDE46C6C3A}"/>
    <cellStyle name="Normal 57 4 7" xfId="34344" xr:uid="{03F42512-F4B1-40E7-A361-60D52696ED8C}"/>
    <cellStyle name="Normal 57 4 8" xfId="34345" xr:uid="{0A48F043-CA9E-4543-8107-907CBC9B91E0}"/>
    <cellStyle name="Normal 57 4 9" xfId="34346" xr:uid="{33C36389-6FF2-4B0B-9B76-71B969F6DED7}"/>
    <cellStyle name="Normal 57 4_INPUT Allocators" xfId="34347" xr:uid="{887578B4-0D3D-4DA3-AD0A-2390F059189B}"/>
    <cellStyle name="Normal 57 5" xfId="34348" xr:uid="{29CF3103-2FA3-436E-8C1F-D1B532FB1B22}"/>
    <cellStyle name="Normal 57 5 10" xfId="34349" xr:uid="{7DE2F37A-3400-48E7-8BB1-9C762DF524CD}"/>
    <cellStyle name="Normal 57 5 11" xfId="34350" xr:uid="{0A53B7E5-21C8-4659-ACCE-426A9984750E}"/>
    <cellStyle name="Normal 57 5 12" xfId="34351" xr:uid="{5FD8523F-6D63-4977-924E-76335BE8B12C}"/>
    <cellStyle name="Normal 57 5 13" xfId="34352" xr:uid="{57297C59-1540-42D9-9A7D-E52B81FD5AD7}"/>
    <cellStyle name="Normal 57 5 14" xfId="34353" xr:uid="{12139820-D6A1-4875-A9D8-7DB4DB0DC40E}"/>
    <cellStyle name="Normal 57 5 15" xfId="34354" xr:uid="{B7A56FD3-FBEC-4A31-90B9-C5B30A4E0500}"/>
    <cellStyle name="Normal 57 5 16" xfId="34355" xr:uid="{7C886D36-F2BC-424E-9EFA-865F95F62C1C}"/>
    <cellStyle name="Normal 57 5 17" xfId="34356" xr:uid="{88E26FB1-A4AC-4ADA-865D-D2BDC543112B}"/>
    <cellStyle name="Normal 57 5 18" xfId="34357" xr:uid="{9FC4C068-73AE-49F7-AA89-F2B830B58507}"/>
    <cellStyle name="Normal 57 5 19" xfId="34358" xr:uid="{1E82A5C6-7A16-4545-B2B4-BCC91EF039F4}"/>
    <cellStyle name="Normal 57 5 2" xfId="34359" xr:uid="{EF6F3629-4122-4BC3-BAE7-3DB3ABB863F3}"/>
    <cellStyle name="Normal 57 5 20" xfId="34360" xr:uid="{46D87CDE-B962-448A-B2C8-A0F236B03972}"/>
    <cellStyle name="Normal 57 5 21" xfId="34361" xr:uid="{823A37D8-1B9A-4A1C-B0B6-A0206DBA1440}"/>
    <cellStyle name="Normal 57 5 22" xfId="34362" xr:uid="{E7EF4C91-79E5-4E9B-98F0-D9314148F953}"/>
    <cellStyle name="Normal 57 5 23" xfId="34363" xr:uid="{7760C54F-8303-4606-B302-9D89EA6F35A5}"/>
    <cellStyle name="Normal 57 5 24" xfId="34364" xr:uid="{A2D87E62-0645-496A-A643-DB42CCAC4EC2}"/>
    <cellStyle name="Normal 57 5 25" xfId="34365" xr:uid="{430A1A2F-00D7-4173-AB00-1691283CBA86}"/>
    <cellStyle name="Normal 57 5 26" xfId="34366" xr:uid="{F5598FE3-7E7A-40AE-AF8A-B219FC69A5A7}"/>
    <cellStyle name="Normal 57 5 27" xfId="34367" xr:uid="{50313881-26B0-4C13-BD0E-89171D68E828}"/>
    <cellStyle name="Normal 57 5 28" xfId="34368" xr:uid="{B0E1FE9F-4727-44D7-9B02-5F1A92571E7E}"/>
    <cellStyle name="Normal 57 5 29" xfId="34369" xr:uid="{821B21A8-C683-4874-BC76-CE2C9D2D0472}"/>
    <cellStyle name="Normal 57 5 3" xfId="34370" xr:uid="{4BEA2A86-1F56-45F4-9BAC-E3C837F30ABF}"/>
    <cellStyle name="Normal 57 5 30" xfId="34371" xr:uid="{B7743E1F-746C-4DBD-A038-41266656BB2C}"/>
    <cellStyle name="Normal 57 5 31" xfId="34372" xr:uid="{B2E27E77-CDF3-4843-A9AF-837D71643BF4}"/>
    <cellStyle name="Normal 57 5 32" xfId="34373" xr:uid="{BD49E688-E509-4A25-9801-9F3340DFE995}"/>
    <cellStyle name="Normal 57 5 33" xfId="34374" xr:uid="{182F7954-A493-4523-BC40-48C38B3511A5}"/>
    <cellStyle name="Normal 57 5 34" xfId="34375" xr:uid="{64E67BF3-7746-4ECD-A180-DE340E1AC3C2}"/>
    <cellStyle name="Normal 57 5 35" xfId="34376" xr:uid="{6896C872-2D21-496D-B22A-85A60747B477}"/>
    <cellStyle name="Normal 57 5 36" xfId="34377" xr:uid="{21A8FB1F-BA42-412A-A853-63DD5A647137}"/>
    <cellStyle name="Normal 57 5 4" xfId="34378" xr:uid="{3CDEDBBB-EDBE-4D9B-BFC0-A27B1B5602B1}"/>
    <cellStyle name="Normal 57 5 5" xfId="34379" xr:uid="{8AA5F950-6A9B-4B37-9838-00A9C2DEE16A}"/>
    <cellStyle name="Normal 57 5 6" xfId="34380" xr:uid="{0676FE70-DA9A-4B56-AEE3-AADCFA1DC664}"/>
    <cellStyle name="Normal 57 5 7" xfId="34381" xr:uid="{74806987-6358-46B5-B969-184C8AD97BC6}"/>
    <cellStyle name="Normal 57 5 8" xfId="34382" xr:uid="{9771442C-CEBF-4120-926D-D14726ECA758}"/>
    <cellStyle name="Normal 57 5 9" xfId="34383" xr:uid="{4AAEC2D7-6AB1-4ACC-9715-7C33C3B77BC4}"/>
    <cellStyle name="Normal 57 5_INPUT Allocators" xfId="34384" xr:uid="{4708E2FE-D3B0-4922-9BD5-2359EB46EE29}"/>
    <cellStyle name="Normal 57 6" xfId="34385" xr:uid="{C3D973B2-89D2-4120-BCF1-A89D6E087ADD}"/>
    <cellStyle name="Normal 57 7" xfId="34386" xr:uid="{73FC95B8-E09E-434E-A70C-507BFDE252A4}"/>
    <cellStyle name="Normal 57 8" xfId="34387" xr:uid="{5E3F231C-C145-4E0E-9DCB-0FD5BE8CB18E}"/>
    <cellStyle name="Normal 57_INPUT Allocators" xfId="34388" xr:uid="{AFE2CA30-EC30-419C-B532-FC29A85022F7}"/>
    <cellStyle name="Normal 58" xfId="34389" xr:uid="{BF9C55BD-3A15-4499-A1D8-C4CB35E06B92}"/>
    <cellStyle name="Normal 58 2" xfId="34390" xr:uid="{D43D2F79-FB93-4942-9015-CECABA20AD92}"/>
    <cellStyle name="Normal 58_INPUT Allocators" xfId="34391" xr:uid="{8C13A210-151F-4BAA-9362-C654DECD9C6F}"/>
    <cellStyle name="Normal 59" xfId="34392" xr:uid="{2596D88A-04C0-4D37-81A6-EE85F12C5101}"/>
    <cellStyle name="Normal 59 2" xfId="34393" xr:uid="{6B857F0D-946E-47E6-B553-2989CC520752}"/>
    <cellStyle name="Normal 59_INPUT Allocators" xfId="34394" xr:uid="{23F4B386-7643-4F68-8E0E-DCA3BD84C17F}"/>
    <cellStyle name="Normal 6" xfId="13" xr:uid="{ED124E2A-1288-4F09-837D-ABDC9E3B6E93}"/>
    <cellStyle name="Normal 6 10" xfId="34395" xr:uid="{CFCA368F-A425-4153-A1C5-4B238F9ED573}"/>
    <cellStyle name="Normal 6 11" xfId="34396" xr:uid="{94CCC116-6258-4C55-B019-CB62E2FD5051}"/>
    <cellStyle name="Normal 6 12" xfId="34397" xr:uid="{C941DC9E-D77E-402B-957A-93BD48D250D1}"/>
    <cellStyle name="Normal 6 13" xfId="34398" xr:uid="{79AE7699-2294-4290-BADA-F8967887BBD8}"/>
    <cellStyle name="Normal 6 14" xfId="34399" xr:uid="{33F485E3-C8F0-4172-8494-826A628B4DD3}"/>
    <cellStyle name="Normal 6 15" xfId="34400" xr:uid="{A617A6D2-9C4D-42BA-A9FA-DAE5B6CCCE2F}"/>
    <cellStyle name="Normal 6 16" xfId="34401" xr:uid="{7F5A51DA-0551-4657-8144-EC47AC0EBD7B}"/>
    <cellStyle name="Normal 6 17" xfId="34402" xr:uid="{8437C02F-7BB9-49D3-8FAF-029DDEB0DD53}"/>
    <cellStyle name="Normal 6 18" xfId="34403" xr:uid="{AA3390E3-C0DB-4855-ABBA-00421B9579F5}"/>
    <cellStyle name="Normal 6 19" xfId="34404" xr:uid="{E0CC90E5-B11C-4518-836E-C8113CB29FC2}"/>
    <cellStyle name="Normal 6 2" xfId="68" xr:uid="{E852F451-88EE-4DCE-A9BD-9138D7E407BC}"/>
    <cellStyle name="Normal 6 2 2" xfId="69" xr:uid="{2F395D75-A50C-45D1-A86E-82C2D7998A22}"/>
    <cellStyle name="Normal 6 2 2 2" xfId="34405" xr:uid="{200CB969-2A10-4A6D-B2E6-AB6458637E51}"/>
    <cellStyle name="Normal 6 2 3" xfId="34406" xr:uid="{4A9E2CDF-B45A-4929-ACE4-1CEAA752CAFB}"/>
    <cellStyle name="Normal 6 2 4" xfId="34407" xr:uid="{99A7D371-AFEA-4BE3-AAD5-2AD178A16A2B}"/>
    <cellStyle name="Normal 6 2 5" xfId="34408" xr:uid="{BF58C989-53FD-417F-AD72-EA0F9CDB0A5A}"/>
    <cellStyle name="Normal 6 2 6" xfId="34409" xr:uid="{F90B4343-D02D-4369-80B1-9DDB5466A25D}"/>
    <cellStyle name="Normal 6 2 7" xfId="34410" xr:uid="{F61F400B-65BB-4274-B9B2-49A54A117C29}"/>
    <cellStyle name="Normal 6 2_INPUT Allocators" xfId="34411" xr:uid="{BE7A721E-7DEA-4EE1-B939-E25EC5CD034F}"/>
    <cellStyle name="Normal 6 20" xfId="34412" xr:uid="{A85A07D9-0C52-4B38-BDA1-B109CA235352}"/>
    <cellStyle name="Normal 6 21" xfId="34413" xr:uid="{4727CE21-1E36-4CA4-8610-6D88964E7DEB}"/>
    <cellStyle name="Normal 6 22" xfId="34414" xr:uid="{D2205D43-3419-4B56-A74D-27E468BAEB77}"/>
    <cellStyle name="Normal 6 23" xfId="34415" xr:uid="{060D396F-5A31-4E64-9CC7-7ED26741E125}"/>
    <cellStyle name="Normal 6 24" xfId="34416" xr:uid="{62DC4CBF-3F4F-4C14-8707-D0A68871957C}"/>
    <cellStyle name="Normal 6 25" xfId="34417" xr:uid="{6D15BB67-2975-4F0C-868F-20D82580E32B}"/>
    <cellStyle name="Normal 6 25 10" xfId="34418" xr:uid="{095598B2-47AA-4B49-B1E9-79EF0901383E}"/>
    <cellStyle name="Normal 6 25 11" xfId="34419" xr:uid="{A53C444B-A0CC-45E0-851D-00200B710E4A}"/>
    <cellStyle name="Normal 6 25 12" xfId="34420" xr:uid="{7BCBDB0B-DC9C-45A0-8FA8-369A30EB97C4}"/>
    <cellStyle name="Normal 6 25 13" xfId="34421" xr:uid="{43F2E759-4892-4FA0-B909-A5DBBF025701}"/>
    <cellStyle name="Normal 6 25 14" xfId="34422" xr:uid="{98F778D3-08C2-43EC-BC93-D7A31BC6940E}"/>
    <cellStyle name="Normal 6 25 15" xfId="34423" xr:uid="{62A1379F-AECE-46FA-82B9-135C83442A30}"/>
    <cellStyle name="Normal 6 25 16" xfId="34424" xr:uid="{1552EFAA-F7CB-4AFB-B287-1063B44F9FF8}"/>
    <cellStyle name="Normal 6 25 17" xfId="34425" xr:uid="{A3233571-50ED-4ACE-8A0E-9906A5442A46}"/>
    <cellStyle name="Normal 6 25 18" xfId="34426" xr:uid="{B6BC7655-414E-4DD1-B9AA-D924EFD935E4}"/>
    <cellStyle name="Normal 6 25 2" xfId="34427" xr:uid="{14D418C8-7ECC-48DE-AF91-75C8F53910AE}"/>
    <cellStyle name="Normal 6 25 2 2" xfId="34428" xr:uid="{817E6718-5290-4489-8626-8673DAC11B6C}"/>
    <cellStyle name="Normal 6 25 2 2 2" xfId="34429" xr:uid="{313D1C0C-7969-4059-9651-D9B21493108B}"/>
    <cellStyle name="Normal 6 25 2 2 3" xfId="34430" xr:uid="{B9183E77-9D5D-4C02-93E2-B75607D85B65}"/>
    <cellStyle name="Normal 6 25 2 2 4" xfId="34431" xr:uid="{35FE3046-E586-488A-9970-8104EE037952}"/>
    <cellStyle name="Normal 6 25 2 2 5" xfId="34432" xr:uid="{85E769E7-B7DE-438E-A03B-80A917F42750}"/>
    <cellStyle name="Normal 6 25 2 3" xfId="34433" xr:uid="{F6C9DAB8-A053-4BE4-894F-5E38CDB8A8C7}"/>
    <cellStyle name="Normal 6 25 2 4" xfId="34434" xr:uid="{77994CF7-BE23-4BF8-8BF8-C8CCF4A13437}"/>
    <cellStyle name="Normal 6 25 2 5" xfId="34435" xr:uid="{4016FDC4-CC61-4B57-8F29-34408D2EF647}"/>
    <cellStyle name="Normal 6 25 2 6" xfId="34436" xr:uid="{AF2C8591-1441-4CFE-8E6F-E1FE48B1D049}"/>
    <cellStyle name="Normal 6 25 2 7" xfId="34437" xr:uid="{9F8C2E8D-9F11-481B-A7E4-2E7EABFF9216}"/>
    <cellStyle name="Normal 6 25 2 8" xfId="34438" xr:uid="{B5601C60-C3A0-4349-91CC-DA176A6B2E8E}"/>
    <cellStyle name="Normal 6 25 2 9" xfId="34439" xr:uid="{97B9E74E-0477-4D3D-849A-974C4DAF4520}"/>
    <cellStyle name="Normal 6 25 2_Int on Cust Dep" xfId="34440" xr:uid="{C2E0A8DA-EA06-47F6-889B-7CA3954E9D35}"/>
    <cellStyle name="Normal 6 25 3" xfId="34441" xr:uid="{3C6CF202-8AB0-402B-B3BA-070CB8342412}"/>
    <cellStyle name="Normal 6 25 3 2" xfId="34442" xr:uid="{B5D47974-02AB-4E34-B8DA-87956F2EEED1}"/>
    <cellStyle name="Normal 6 25 3 2 2" xfId="34443" xr:uid="{E1982476-DC64-49F9-98FD-1AF1E62D1BC7}"/>
    <cellStyle name="Normal 6 25 3 2 3" xfId="34444" xr:uid="{B7E98B03-C000-4BDD-8DB0-3F6C6E59E9D1}"/>
    <cellStyle name="Normal 6 25 3 2 4" xfId="34445" xr:uid="{9CDF1E5F-1D3D-4F5D-A9F9-CEAF80087F3C}"/>
    <cellStyle name="Normal 6 25 3 2 5" xfId="34446" xr:uid="{96B8EC66-0652-442F-BF56-2D5A9CE3C80C}"/>
    <cellStyle name="Normal 6 25 3 3" xfId="34447" xr:uid="{36E803F0-0DAE-421A-8990-AFD65D69E783}"/>
    <cellStyle name="Normal 6 25 3 4" xfId="34448" xr:uid="{0D14377E-C08C-4A05-B0CE-74484B58A520}"/>
    <cellStyle name="Normal 6 25 3 5" xfId="34449" xr:uid="{C7F3FBC2-C8E7-4D84-8DD5-A170FEEF3B51}"/>
    <cellStyle name="Normal 6 25 3 6" xfId="34450" xr:uid="{F0557D5E-CCC9-4FD6-8349-BF7BE8F220BD}"/>
    <cellStyle name="Normal 6 25 3 7" xfId="34451" xr:uid="{470E8981-6CEC-40EE-94DF-64C3C54526E0}"/>
    <cellStyle name="Normal 6 25 3 8" xfId="34452" xr:uid="{F95A7D4F-ADA3-4390-B1D2-D1AF9E896577}"/>
    <cellStyle name="Normal 6 25 3 9" xfId="34453" xr:uid="{EEC2F1F6-B9AB-424C-A705-34107DB925C4}"/>
    <cellStyle name="Normal 6 25 3_Int on Cust Dep" xfId="34454" xr:uid="{82EDB463-A788-4A13-909B-82D87BC4B1A7}"/>
    <cellStyle name="Normal 6 25 4" xfId="34455" xr:uid="{FD9B8275-A7FE-4E15-82CE-80B23B203A93}"/>
    <cellStyle name="Normal 6 25 4 2" xfId="34456" xr:uid="{4658D593-6C79-46F3-A091-EB45E5DF7A22}"/>
    <cellStyle name="Normal 6 25 4 2 2" xfId="34457" xr:uid="{2301C6F7-9BD5-4BF7-B41F-C7DC7690C096}"/>
    <cellStyle name="Normal 6 25 4 2 3" xfId="34458" xr:uid="{51E69704-0FC0-4E41-87AD-669FB1E39CE9}"/>
    <cellStyle name="Normal 6 25 4 2 4" xfId="34459" xr:uid="{EA7B087B-7595-4F58-885D-504E40CBE54A}"/>
    <cellStyle name="Normal 6 25 4 2 5" xfId="34460" xr:uid="{9414F888-EB23-4504-AA8A-33B4C93142C5}"/>
    <cellStyle name="Normal 6 25 4 3" xfId="34461" xr:uid="{394BBD59-AB1C-4861-B5F6-F17D2F03971E}"/>
    <cellStyle name="Normal 6 25 4 4" xfId="34462" xr:uid="{51AD7EA5-70AD-44C4-8A81-DCEBBF60CE45}"/>
    <cellStyle name="Normal 6 25 4 5" xfId="34463" xr:uid="{FC6B806D-1E4A-4170-9774-FB72D9A54C2C}"/>
    <cellStyle name="Normal 6 25 4 6" xfId="34464" xr:uid="{AEBC1B18-C4F5-4210-A48B-2ED1B1E5B085}"/>
    <cellStyle name="Normal 6 25 4 7" xfId="34465" xr:uid="{71AD5863-5D2C-440B-A2A3-C359829F019D}"/>
    <cellStyle name="Normal 6 25 4 8" xfId="34466" xr:uid="{B762B4AE-7FDC-4985-A478-021C1C62729B}"/>
    <cellStyle name="Normal 6 25 4 9" xfId="34467" xr:uid="{F8F7EC4B-647A-482F-A7E9-E90B08EEA913}"/>
    <cellStyle name="Normal 6 25 4_Int on Cust Dep" xfId="34468" xr:uid="{1FB3FFD1-DCFE-4890-AEC6-7D7FD6E50264}"/>
    <cellStyle name="Normal 6 25 5" xfId="34469" xr:uid="{44E37A44-D55A-4CF1-97B5-A9A61070B3FF}"/>
    <cellStyle name="Normal 6 25 5 2" xfId="34470" xr:uid="{6064921E-2DF5-4937-8299-F625B8611423}"/>
    <cellStyle name="Normal 6 25 5 2 2" xfId="34471" xr:uid="{A28E0D09-B7CB-4949-85EB-DED702E2AD3A}"/>
    <cellStyle name="Normal 6 25 5 2 3" xfId="34472" xr:uid="{5BC19645-3EDE-4F1B-B476-9795F0CF59C9}"/>
    <cellStyle name="Normal 6 25 5 2 4" xfId="34473" xr:uid="{886CBE8B-61D5-4A9D-8B84-FC8CDC0DF780}"/>
    <cellStyle name="Normal 6 25 5 2 5" xfId="34474" xr:uid="{C1F61AFA-A5C3-4CB3-85FD-3144F6AEAC14}"/>
    <cellStyle name="Normal 6 25 5 3" xfId="34475" xr:uid="{BC2EED85-9BD4-41F7-B737-980AFF73212E}"/>
    <cellStyle name="Normal 6 25 5 4" xfId="34476" xr:uid="{696AABFB-7E42-4A07-92DE-244C1FEA9AD4}"/>
    <cellStyle name="Normal 6 25 5 5" xfId="34477" xr:uid="{68CA6F04-E245-445E-B5C4-66007F23DBB7}"/>
    <cellStyle name="Normal 6 25 5 6" xfId="34478" xr:uid="{42EA8369-EFE4-4A1E-A909-A37A90210280}"/>
    <cellStyle name="Normal 6 25 5 7" xfId="34479" xr:uid="{E898D576-B0CE-41A2-98EB-F8FCBBBB4FC8}"/>
    <cellStyle name="Normal 6 25 5 8" xfId="34480" xr:uid="{43D0244F-9ACF-4F28-843F-A48F734C6B11}"/>
    <cellStyle name="Normal 6 25 5 9" xfId="34481" xr:uid="{8EC27EA8-3A09-45BC-A1C9-17F6EBEE19F4}"/>
    <cellStyle name="Normal 6 25 5_Int on Cust Dep" xfId="34482" xr:uid="{3526A5A5-F55E-4239-8375-065B68A00086}"/>
    <cellStyle name="Normal 6 25 6" xfId="34483" xr:uid="{BCCE6051-857D-4C01-A68A-3C064F033678}"/>
    <cellStyle name="Normal 6 25 6 2" xfId="34484" xr:uid="{71FDC1CF-BF77-4440-B12C-D2BFEB3E8C18}"/>
    <cellStyle name="Normal 6 25 6 2 2" xfId="34485" xr:uid="{E0CC832C-DF27-42D7-844C-08DFDD99AD5E}"/>
    <cellStyle name="Normal 6 25 6 2 3" xfId="34486" xr:uid="{648532E6-1379-4BF2-B612-9CF9C3136F83}"/>
    <cellStyle name="Normal 6 25 6 2 4" xfId="34487" xr:uid="{3233995D-BBF3-4B60-96CE-38B19C31A238}"/>
    <cellStyle name="Normal 6 25 6 2 5" xfId="34488" xr:uid="{36D1ED0F-DCD9-4F41-AB92-A94504C75A48}"/>
    <cellStyle name="Normal 6 25 6 3" xfId="34489" xr:uid="{5F3E8096-BEFD-4D51-9C49-C79DA23AA1A9}"/>
    <cellStyle name="Normal 6 25 6 4" xfId="34490" xr:uid="{AFCFCFA3-2721-4592-86C1-56DD3804FEC9}"/>
    <cellStyle name="Normal 6 25 6 5" xfId="34491" xr:uid="{11FA4F7D-E345-49EB-88DC-42F01B4EC62B}"/>
    <cellStyle name="Normal 6 25 6 6" xfId="34492" xr:uid="{63CCE613-8D24-4B01-9F5F-E7FA7DA31F77}"/>
    <cellStyle name="Normal 6 25 6 7" xfId="34493" xr:uid="{5FEC206A-00A8-46E0-AB73-AFFC4D3A1355}"/>
    <cellStyle name="Normal 6 25 6 8" xfId="34494" xr:uid="{BD67DC3C-26D2-45CA-A630-F97BCF1A7BED}"/>
    <cellStyle name="Normal 6 25 6 9" xfId="34495" xr:uid="{58838EDC-E323-4894-8594-AA47F7412744}"/>
    <cellStyle name="Normal 6 25 6_Int on Cust Dep" xfId="34496" xr:uid="{6B368628-7AD7-467A-9E74-C553827193BB}"/>
    <cellStyle name="Normal 6 25 7" xfId="34497" xr:uid="{FC7E3C46-3E8E-4B84-B0BA-4E9574583177}"/>
    <cellStyle name="Normal 6 25 7 2" xfId="34498" xr:uid="{0261C3B2-C2EF-449B-A66B-D08B116126AC}"/>
    <cellStyle name="Normal 6 25 7 3" xfId="34499" xr:uid="{AF1E8F13-AB5E-4ACA-8F4A-2A0B7854E505}"/>
    <cellStyle name="Normal 6 25 7 4" xfId="34500" xr:uid="{4CBE02FF-3923-438A-8F6D-98B8C00692EA}"/>
    <cellStyle name="Normal 6 25 7 5" xfId="34501" xr:uid="{FBD473D9-C2FB-4361-872D-733A91EAE683}"/>
    <cellStyle name="Normal 6 25 8" xfId="34502" xr:uid="{597F195A-C249-4B36-BCDD-BDAC515DEDAA}"/>
    <cellStyle name="Normal 6 25 8 2" xfId="34503" xr:uid="{11BE4F09-F828-41A7-8538-7FE456A6F2EF}"/>
    <cellStyle name="Normal 6 25 8 3" xfId="34504" xr:uid="{7C98E19F-6072-4B59-A2A6-2BBA58D88B5C}"/>
    <cellStyle name="Normal 6 25 8 4" xfId="34505" xr:uid="{D5AF5DDD-75DB-44A0-9751-3CF57EBFEC85}"/>
    <cellStyle name="Normal 6 25 9" xfId="34506" xr:uid="{00EFE011-3E4B-466C-974E-E9FC42D1628F}"/>
    <cellStyle name="Normal 6 25_INPUT Allocators" xfId="34507" xr:uid="{B1D23EE2-2EF2-46CF-9A7A-7C091F215460}"/>
    <cellStyle name="Normal 6 26" xfId="34508" xr:uid="{D643161F-27CA-4C58-9C4B-3B27F8FBA1F0}"/>
    <cellStyle name="Normal 6 27" xfId="34509" xr:uid="{37488C1A-F717-4E8F-B851-DA530FB65D08}"/>
    <cellStyle name="Normal 6 28" xfId="34510" xr:uid="{3A9939F5-2FE5-47D5-83B7-BC58E76D8700}"/>
    <cellStyle name="Normal 6 29" xfId="34511" xr:uid="{2A65ED97-E9A6-409D-8F3F-DF1AEAB6F5CE}"/>
    <cellStyle name="Normal 6 3" xfId="70" xr:uid="{263E8003-5B63-4EA8-9D56-4BA3248FEE72}"/>
    <cellStyle name="Normal 6 3 2" xfId="34512" xr:uid="{A0CCC590-DE77-45F4-89A5-D2767D22D7D1}"/>
    <cellStyle name="Normal 6 30" xfId="34513" xr:uid="{DF8DDD1F-02DF-4037-A491-0795B8627705}"/>
    <cellStyle name="Normal 6 31" xfId="34514" xr:uid="{A3580AD4-2223-4D06-A4E4-F286658104CB}"/>
    <cellStyle name="Normal 6 32" xfId="34515" xr:uid="{2F1D5C1D-B60A-4412-BB5A-F9B9BB7E79BB}"/>
    <cellStyle name="Normal 6 33" xfId="34516" xr:uid="{E8F875BA-BEB5-43B5-ADE1-05A0F7FE60C5}"/>
    <cellStyle name="Normal 6 34" xfId="34517" xr:uid="{A589D99D-78E5-4CC4-97D7-A8419C8F626A}"/>
    <cellStyle name="Normal 6 35" xfId="34518" xr:uid="{C73CBC79-3071-438F-B71A-D7EECF14CCA6}"/>
    <cellStyle name="Normal 6 36" xfId="34519" xr:uid="{CDC39EED-DDF2-4A82-B883-398956BFF332}"/>
    <cellStyle name="Normal 6 37" xfId="34520" xr:uid="{758AA204-9497-4D30-B26B-F31E227A9AFA}"/>
    <cellStyle name="Normal 6 38" xfId="34521" xr:uid="{B3BD9AD0-A8CE-4697-8DE1-98B7D83C8D80}"/>
    <cellStyle name="Normal 6 39" xfId="34522" xr:uid="{49EEA594-76BE-42F8-BF25-5A38138DB313}"/>
    <cellStyle name="Normal 6 4" xfId="34523" xr:uid="{E3A7957A-FC4E-4F29-A0AA-2E4103BDD169}"/>
    <cellStyle name="Normal 6 40" xfId="34524" xr:uid="{7A246D51-6137-412C-8D44-109A9C5CA218}"/>
    <cellStyle name="Normal 6 41" xfId="34525" xr:uid="{F0950222-A1D6-42DA-A8A9-D9247373A407}"/>
    <cellStyle name="Normal 6 41 2" xfId="34526" xr:uid="{EF2CE4B4-7BDD-496F-B29D-A2BF295A6A4E}"/>
    <cellStyle name="Normal 6 42" xfId="34527" xr:uid="{6B8D11B9-7A26-482F-9451-26F7AC05E93F}"/>
    <cellStyle name="Normal 6 43" xfId="34528" xr:uid="{06F56EFA-040C-465E-BAA5-77902ADD328F}"/>
    <cellStyle name="Normal 6 44" xfId="34529" xr:uid="{497E43AD-92ED-48DD-A837-19216A05874F}"/>
    <cellStyle name="Normal 6 45" xfId="34530" xr:uid="{7D680B3F-75B4-43D9-8D31-00D801232A53}"/>
    <cellStyle name="Normal 6 46" xfId="34531" xr:uid="{95FEE253-9F50-4989-93AE-5040E2FB6DBB}"/>
    <cellStyle name="Normal 6 47" xfId="34532" xr:uid="{231C298B-D330-4741-8164-9191E6E64192}"/>
    <cellStyle name="Normal 6 48" xfId="34533" xr:uid="{3EDAF81F-AF1E-472F-AAC5-F9EF5D9407B7}"/>
    <cellStyle name="Normal 6 49" xfId="34534" xr:uid="{D00009DB-78FB-464C-8642-0DA096573E6D}"/>
    <cellStyle name="Normal 6 5" xfId="34535" xr:uid="{F8CF7714-3ED5-4219-A8A8-37F96127044C}"/>
    <cellStyle name="Normal 6 50" xfId="34536" xr:uid="{E428210F-7CCD-4273-8ED6-71D49B46C7A1}"/>
    <cellStyle name="Normal 6 51" xfId="34537" xr:uid="{D10F0CD0-D00F-4BE4-B516-DDD350630845}"/>
    <cellStyle name="Normal 6 52" xfId="34538" xr:uid="{5F27079B-EFCC-4D66-AAB6-A8BE2394F3DB}"/>
    <cellStyle name="Normal 6 53" xfId="34539" xr:uid="{F728FC45-4CB4-4658-AA3F-57D5CD927B40}"/>
    <cellStyle name="Normal 6 54" xfId="34540" xr:uid="{A7B9AF1D-E702-4CCF-A4ED-C6589E1671EF}"/>
    <cellStyle name="Normal 6 55" xfId="34541" xr:uid="{97372192-94B1-4614-800B-739601F4F2D7}"/>
    <cellStyle name="Normal 6 56" xfId="34542" xr:uid="{410F676B-FB5B-4A67-8F38-38B2DD66B63C}"/>
    <cellStyle name="Normal 6 57" xfId="34543" xr:uid="{11A5E5B7-4AF8-4EE7-B35C-20994C1F7D12}"/>
    <cellStyle name="Normal 6 58" xfId="34544" xr:uid="{0FC951B6-3AAE-4E9D-956B-FD229E677457}"/>
    <cellStyle name="Normal 6 59" xfId="34545" xr:uid="{68C37378-1539-4B36-B752-4296E2273E42}"/>
    <cellStyle name="Normal 6 6" xfId="34546" xr:uid="{7D34009C-DEBD-489B-8B45-2419DD58C2A1}"/>
    <cellStyle name="Normal 6 60" xfId="34547" xr:uid="{40C7A6C8-DD73-43DF-A576-BCFE745D5C89}"/>
    <cellStyle name="Normal 6 7" xfId="34548" xr:uid="{EA63BD2E-DB18-4F9A-A809-0D9EB04D931E}"/>
    <cellStyle name="Normal 6 8" xfId="34549" xr:uid="{FEC7515A-1B89-4486-A58C-D307C699A6C1}"/>
    <cellStyle name="Normal 6 9" xfId="34550" xr:uid="{CA2D634F-ABAB-4925-9AC4-5C899F5B9999}"/>
    <cellStyle name="Normal 6_INPUT Allocators" xfId="34551" xr:uid="{76032308-59B2-4238-8D11-868FE11D73E3}"/>
    <cellStyle name="Normal 60" xfId="34552" xr:uid="{C77BB01B-76D1-40D4-8139-A160D70B65FE}"/>
    <cellStyle name="Normal 60 2" xfId="34553" xr:uid="{0EEFB415-B277-47F4-910B-C6F0C11BEA28}"/>
    <cellStyle name="Normal 60_INPUT Allocators" xfId="34554" xr:uid="{88C04688-A5BD-4F76-91E5-B242F18E6CC0}"/>
    <cellStyle name="Normal 61" xfId="34555" xr:uid="{F493BE39-1DD8-44E8-80F8-4C68EC62AA66}"/>
    <cellStyle name="Normal 61 2" xfId="34556" xr:uid="{7B17C520-9ADF-40FA-857F-9F6D0905D863}"/>
    <cellStyle name="Normal 61_INPUT Allocators" xfId="34557" xr:uid="{8EE40A5B-DF65-4641-B308-E1FDD9487AC3}"/>
    <cellStyle name="Normal 62" xfId="34558" xr:uid="{0F8F99AD-A8D8-4518-BC92-99B4818633C2}"/>
    <cellStyle name="Normal 62 2" xfId="34559" xr:uid="{E95D121E-CDBD-471E-A7CF-F3A010D0E46B}"/>
    <cellStyle name="Normal 62_INPUT Allocators" xfId="34560" xr:uid="{3599B6B7-790D-4E21-AA7A-87BD2314EB39}"/>
    <cellStyle name="Normal 63" xfId="34561" xr:uid="{F3597E00-05B5-418C-A624-987B906F7E07}"/>
    <cellStyle name="Normal 63 2" xfId="34562" xr:uid="{EFAC146E-E804-4490-9A5B-BA959C98D79C}"/>
    <cellStyle name="Normal 63_INPUT Allocators" xfId="34563" xr:uid="{3D01B17A-DC0A-4E5A-844B-32518A05B78C}"/>
    <cellStyle name="Normal 64" xfId="34564" xr:uid="{DC21D604-9FF5-4F33-A3B1-206957018BFD}"/>
    <cellStyle name="Normal 64 2" xfId="34565" xr:uid="{36C42502-78D7-4F06-9315-462B31932AC6}"/>
    <cellStyle name="Normal 64 2 10" xfId="34566" xr:uid="{8708C630-569E-4C9D-B706-AB364D4BCD1A}"/>
    <cellStyle name="Normal 64 2 11" xfId="34567" xr:uid="{FEBC347C-07F7-44C2-A89A-91DA23A55D38}"/>
    <cellStyle name="Normal 64 2 12" xfId="34568" xr:uid="{18C4B918-716B-4316-AA6D-D226048B082C}"/>
    <cellStyle name="Normal 64 2 13" xfId="34569" xr:uid="{E86988E3-F97C-4086-8EA3-1FDF102326E0}"/>
    <cellStyle name="Normal 64 2 14" xfId="34570" xr:uid="{694BD2F1-B368-44DC-9561-D8A067CC275D}"/>
    <cellStyle name="Normal 64 2 15" xfId="34571" xr:uid="{2793FC92-CBB3-4539-9138-A4C7C6BD1687}"/>
    <cellStyle name="Normal 64 2 16" xfId="34572" xr:uid="{6F142F66-AD16-4596-AE53-552FD57A6FD8}"/>
    <cellStyle name="Normal 64 2 17" xfId="34573" xr:uid="{9CF2961E-94FA-4F6D-B975-67AD0C99F28F}"/>
    <cellStyle name="Normal 64 2 18" xfId="34574" xr:uid="{0CE4E88B-B03C-41B0-BAB6-2E7256024C7D}"/>
    <cellStyle name="Normal 64 2 19" xfId="34575" xr:uid="{143901BC-0BAC-49D0-A51A-6473B21AC54B}"/>
    <cellStyle name="Normal 64 2 2" xfId="34576" xr:uid="{CEFED0C3-0E28-4A4A-B00C-A7603BC1B260}"/>
    <cellStyle name="Normal 64 2 20" xfId="34577" xr:uid="{73D5EDE6-BBC7-4845-934B-A6A13FBEC015}"/>
    <cellStyle name="Normal 64 2 21" xfId="34578" xr:uid="{4AB57E62-CDC2-4955-89A5-4CB4C1FD3037}"/>
    <cellStyle name="Normal 64 2 22" xfId="34579" xr:uid="{ABEAE248-5D3B-446A-816C-8BA79A729710}"/>
    <cellStyle name="Normal 64 2 23" xfId="34580" xr:uid="{82299A02-C538-4B78-A88D-4E01A0F59839}"/>
    <cellStyle name="Normal 64 2 24" xfId="34581" xr:uid="{E9E15854-1D37-4CEA-A1FD-7D377D79126C}"/>
    <cellStyle name="Normal 64 2 25" xfId="34582" xr:uid="{FF11E5EF-4516-4FCA-861E-BC215DFEBAA9}"/>
    <cellStyle name="Normal 64 2 26" xfId="34583" xr:uid="{75CDD3A1-7C1C-4046-9BE6-4778D902BE5B}"/>
    <cellStyle name="Normal 64 2 27" xfId="34584" xr:uid="{C0DCC9FC-92AE-426B-AE32-28D4BA3A4B3B}"/>
    <cellStyle name="Normal 64 2 28" xfId="34585" xr:uid="{1192893D-FE68-462C-99FC-479DBD40FF7E}"/>
    <cellStyle name="Normal 64 2 29" xfId="34586" xr:uid="{22E46400-7FE4-4C71-96F2-B74BB384A846}"/>
    <cellStyle name="Normal 64 2 3" xfId="34587" xr:uid="{1FA6C87B-6235-4ABD-9BA1-66C1C7EB259F}"/>
    <cellStyle name="Normal 64 2 30" xfId="34588" xr:uid="{FAD4F09D-2DE9-4876-9C96-D3B08B6842F1}"/>
    <cellStyle name="Normal 64 2 31" xfId="34589" xr:uid="{634F97BA-8E75-40C2-9A7A-689ADDD0D15A}"/>
    <cellStyle name="Normal 64 2 32" xfId="34590" xr:uid="{90A82715-7822-48DE-BF4B-DF025F2E8B21}"/>
    <cellStyle name="Normal 64 2 33" xfId="34591" xr:uid="{90EEEE49-92A1-431F-90DB-0BC6EE8D8C27}"/>
    <cellStyle name="Normal 64 2 34" xfId="34592" xr:uid="{DD3C4B68-BB5E-4A84-97B3-8A45635A6DEF}"/>
    <cellStyle name="Normal 64 2 35" xfId="34593" xr:uid="{FBEFB70C-7BD9-4CA0-B861-F3A0BE1B7696}"/>
    <cellStyle name="Normal 64 2 36" xfId="34594" xr:uid="{D2CE71F3-1957-4409-8090-B30670A203E8}"/>
    <cellStyle name="Normal 64 2 4" xfId="34595" xr:uid="{60352F39-8D9B-4A60-9C13-8B0B7CB1F603}"/>
    <cellStyle name="Normal 64 2 5" xfId="34596" xr:uid="{0DA63AEC-A0CA-478A-AED2-7C216281EBD5}"/>
    <cellStyle name="Normal 64 2 6" xfId="34597" xr:uid="{2CD7778C-A2AE-410D-B859-47D892D813CE}"/>
    <cellStyle name="Normal 64 2 7" xfId="34598" xr:uid="{A3E4FA8E-2C05-41DD-B746-BEB6D14008BE}"/>
    <cellStyle name="Normal 64 2 8" xfId="34599" xr:uid="{32ECB22F-8201-4EEE-825B-3D5CCDB60BB6}"/>
    <cellStyle name="Normal 64 2 9" xfId="34600" xr:uid="{B2547D21-42C0-409C-AFD5-0EA1C52AB2AA}"/>
    <cellStyle name="Normal 64 2_INPUT Allocators" xfId="34601" xr:uid="{329C2EF1-FD90-4A84-82B6-65B3E97C66BD}"/>
    <cellStyle name="Normal 64 3" xfId="34602" xr:uid="{6D149C9C-F770-4D59-942D-07318768BD3D}"/>
    <cellStyle name="Normal 64 4" xfId="34603" xr:uid="{E631FAB2-B3B9-406D-9F75-9C1D38130E9B}"/>
    <cellStyle name="Normal 64 5" xfId="34604" xr:uid="{1F6072E8-D5DA-41B6-986D-C323580DDFD3}"/>
    <cellStyle name="Normal 64 6" xfId="34605" xr:uid="{9327D3A4-42F6-4EF4-A9AE-B225C0DAF3F4}"/>
    <cellStyle name="Normal 64_INPUT Allocators" xfId="34606" xr:uid="{70E231F5-F204-467E-8943-9F49A980DF50}"/>
    <cellStyle name="Normal 65" xfId="34607" xr:uid="{2B9E73D8-64BF-4AEB-A79F-89AFDF32E5BB}"/>
    <cellStyle name="Normal 65 2" xfId="34608" xr:uid="{D296C109-4330-4584-8789-916A51DFB595}"/>
    <cellStyle name="Normal 65 3" xfId="34609" xr:uid="{D0D201F7-4DE4-4DF3-A91C-027A3A54751A}"/>
    <cellStyle name="Normal 65 4" xfId="34610" xr:uid="{9AB2E47C-FD62-43CB-A0C5-02C3BD07D2E9}"/>
    <cellStyle name="Normal 65 5" xfId="34611" xr:uid="{5B9F546F-5062-4CB2-8AB9-21CAF8FAF9D3}"/>
    <cellStyle name="Normal 65_INPUT Allocators" xfId="34612" xr:uid="{472C5128-4CC5-465D-9582-3283580C2356}"/>
    <cellStyle name="Normal 66" xfId="34613" xr:uid="{DC3335AE-3501-4598-83F6-590D3A7973E7}"/>
    <cellStyle name="Normal 67" xfId="34614" xr:uid="{3ECE9D4B-B638-49D0-8022-BE1323C2266F}"/>
    <cellStyle name="Normal 68" xfId="34615" xr:uid="{AB9BD984-FECA-4978-8DE7-4FDFAF824D13}"/>
    <cellStyle name="Normal 68 2" xfId="34616" xr:uid="{19A79D79-4C52-4ACF-9662-058AB13ABCB3}"/>
    <cellStyle name="Normal 68 3" xfId="34617" xr:uid="{72B6F68B-6B4E-482A-A460-953922214106}"/>
    <cellStyle name="Normal 68 4" xfId="34618" xr:uid="{423CEA89-B881-4557-BB50-CE3C6D13E570}"/>
    <cellStyle name="Normal 68_INPUT Allocators" xfId="34619" xr:uid="{6605F9DE-7783-44CD-9223-2646768022A1}"/>
    <cellStyle name="Normal 69" xfId="34620" xr:uid="{5F171654-F7C4-4FAE-9831-FD2B605D3D26}"/>
    <cellStyle name="Normal 69 2" xfId="34621" xr:uid="{7EEF47E6-3B4F-45A5-BFD6-A912C4290C92}"/>
    <cellStyle name="Normal 69 3" xfId="34622" xr:uid="{3CA567FE-03A8-4869-B53B-E94784B77C8F}"/>
    <cellStyle name="Normal 69 4" xfId="34623" xr:uid="{70A25469-73EA-4084-9DD7-CB8F01FAF5B9}"/>
    <cellStyle name="Normal 69_INPUT Allocators" xfId="34624" xr:uid="{E55BE282-893A-4693-A308-24CBE4D10688}"/>
    <cellStyle name="Normal 7" xfId="71" xr:uid="{855846B1-FF38-4A60-87C1-130564AE1CE2}"/>
    <cellStyle name="Normal 7 10" xfId="34625" xr:uid="{EDFC66B7-1175-401D-BE96-6B7086CD7AF1}"/>
    <cellStyle name="Normal 7 11" xfId="34626" xr:uid="{6CE1749A-F23F-4D5F-B8A3-A87D402EEC4E}"/>
    <cellStyle name="Normal 7 12" xfId="34627" xr:uid="{14817D01-646B-4CCB-967C-D18048F52F8B}"/>
    <cellStyle name="Normal 7 13" xfId="34628" xr:uid="{5B09E9BE-4F0F-4B2A-84B3-6BD202A368F8}"/>
    <cellStyle name="Normal 7 14" xfId="34629" xr:uid="{23B77ABF-9577-4D55-ABD7-2F3278CDF397}"/>
    <cellStyle name="Normal 7 15" xfId="34630" xr:uid="{C590082E-AB3F-4410-8FF9-D6788A362E41}"/>
    <cellStyle name="Normal 7 16" xfId="34631" xr:uid="{A5733A8A-97BF-4A25-B2A6-854709CA5858}"/>
    <cellStyle name="Normal 7 17" xfId="34632" xr:uid="{41503F7B-A364-4785-A216-B258516427C2}"/>
    <cellStyle name="Normal 7 18" xfId="34633" xr:uid="{381E13C7-B6C6-4BC2-B57F-0A2915959EC2}"/>
    <cellStyle name="Normal 7 19" xfId="34634" xr:uid="{65AA3427-1217-4CE4-A1F9-75D2BF61DF3B}"/>
    <cellStyle name="Normal 7 2" xfId="34635" xr:uid="{B03FCB53-C255-481A-98DD-AD228E598E20}"/>
    <cellStyle name="Normal 7 2 2" xfId="34636" xr:uid="{E00E0186-AF57-458A-AAA6-9DB2917178F7}"/>
    <cellStyle name="Normal 7 2 2 2" xfId="34637" xr:uid="{773F9060-1DC7-46E7-A2BF-AB196674F876}"/>
    <cellStyle name="Normal 7 2 2_INPUT Allocators" xfId="34638" xr:uid="{6DCD1038-2DA1-423B-889D-6A5E4F29410A}"/>
    <cellStyle name="Normal 7 2 3" xfId="34639" xr:uid="{A0669FB8-497E-453E-85DF-5A6423145E89}"/>
    <cellStyle name="Normal 7 2 4" xfId="34640" xr:uid="{A3AA2F08-EA89-4A6E-9FDF-611B4241EF77}"/>
    <cellStyle name="Normal 7 2 5" xfId="34641" xr:uid="{029F566C-A049-4BED-8583-311B6FF8EFEC}"/>
    <cellStyle name="Normal 7 2 6" xfId="34642" xr:uid="{8CA52C9B-A45B-47B2-BFC5-3D6AA172FF78}"/>
    <cellStyle name="Normal 7 2 7" xfId="34643" xr:uid="{780F6502-D148-4044-A0ED-6BBBFBE9137C}"/>
    <cellStyle name="Normal 7 2 8" xfId="34644" xr:uid="{1A755409-F20E-491E-BD9B-63C4A891B603}"/>
    <cellStyle name="Normal 7 2_INPUT Allocators" xfId="34645" xr:uid="{86170489-4924-489A-907A-234C8CFD4C32}"/>
    <cellStyle name="Normal 7 20" xfId="34646" xr:uid="{9480CD57-C0D9-4A06-BB53-A332FF505CAC}"/>
    <cellStyle name="Normal 7 21" xfId="34647" xr:uid="{417FEFCD-DD48-41ED-B5E0-2598A333CFB1}"/>
    <cellStyle name="Normal 7 22" xfId="34648" xr:uid="{E4DC40B8-DB00-4DFC-A21A-80773C524DD6}"/>
    <cellStyle name="Normal 7 23" xfId="34649" xr:uid="{DD7B512A-AC15-418A-A5B1-7D2FA81A8105}"/>
    <cellStyle name="Normal 7 24" xfId="34650" xr:uid="{070989C5-068D-49F6-BC97-461E3630741E}"/>
    <cellStyle name="Normal 7 25" xfId="34651" xr:uid="{E0E5B927-75F5-4BDA-AEC7-2056C8663BD1}"/>
    <cellStyle name="Normal 7 26" xfId="34652" xr:uid="{C4F2A585-9362-4D19-A15C-E1591612C6AB}"/>
    <cellStyle name="Normal 7 27" xfId="34653" xr:uid="{17298B09-B7FE-4300-870D-1EFCE031399C}"/>
    <cellStyle name="Normal 7 27 2" xfId="34654" xr:uid="{F6168DE1-715A-4195-9A61-E3966AD2E56D}"/>
    <cellStyle name="Normal 7 27 2 2" xfId="34655" xr:uid="{650D8769-21C6-440E-9ABA-9EE289BD8647}"/>
    <cellStyle name="Normal 7 27 2 3" xfId="34656" xr:uid="{457E76C5-C888-4FDC-8786-3B5FFEC9A963}"/>
    <cellStyle name="Normal 7 27 2 4" xfId="34657" xr:uid="{765AF7C5-5C7D-4C84-A84D-598F18929A7C}"/>
    <cellStyle name="Normal 7 27 2 5" xfId="34658" xr:uid="{DB5952D9-5B69-46CE-AA64-C3CD0E652F2C}"/>
    <cellStyle name="Normal 7 27 3" xfId="34659" xr:uid="{642E35CC-5890-4CE7-8811-ED0F1FE24A39}"/>
    <cellStyle name="Normal 7 27 4" xfId="34660" xr:uid="{70380A30-71BA-4FF7-8963-E5E643EC237B}"/>
    <cellStyle name="Normal 7 27 5" xfId="34661" xr:uid="{86A6002D-B93F-4B6C-B506-3E158FD73467}"/>
    <cellStyle name="Normal 7 27 6" xfId="34662" xr:uid="{C40034ED-5797-4632-A878-757DAE8D9300}"/>
    <cellStyle name="Normal 7 27 7" xfId="34663" xr:uid="{048F3E3B-FA45-464B-BEA8-EDE127E5D55C}"/>
    <cellStyle name="Normal 7 27 8" xfId="34664" xr:uid="{3C82A5B9-89E4-4CD1-B8A4-702972F678ED}"/>
    <cellStyle name="Normal 7 27 9" xfId="34665" xr:uid="{D3B8D5D1-47F3-41E2-A6BD-52530F3C41C5}"/>
    <cellStyle name="Normal 7 27_Int on Cust Dep" xfId="34666" xr:uid="{B5199EAB-C95C-4250-93A8-7BFDE30B2E6F}"/>
    <cellStyle name="Normal 7 28" xfId="34667" xr:uid="{3E1758EB-17D9-4DDF-83B4-1CCE3CDE2713}"/>
    <cellStyle name="Normal 7 29" xfId="34668" xr:uid="{41742FDC-8A79-4F2E-AF34-41EEFBDD65FD}"/>
    <cellStyle name="Normal 7 3" xfId="34669" xr:uid="{AEE4588F-6AC7-4A77-9966-53ACEE3FD69F}"/>
    <cellStyle name="Normal 7 3 2" xfId="34670" xr:uid="{D169FBA5-D38D-4AB3-9433-2CF8D58B2B87}"/>
    <cellStyle name="Normal 7 3 3" xfId="34671" xr:uid="{60C45A4A-3E41-4ECB-A597-AAFB96CA69A1}"/>
    <cellStyle name="Normal 7 3 4" xfId="34672" xr:uid="{B324DE57-94A3-4869-BCBE-6FA88B36ABBC}"/>
    <cellStyle name="Normal 7 3 5" xfId="34673" xr:uid="{82377234-548E-4642-852B-1505E8EDEAEB}"/>
    <cellStyle name="Normal 7 3 6" xfId="34674" xr:uid="{7D71EFCB-8F56-4343-9298-4A379C7555E7}"/>
    <cellStyle name="Normal 7 3_INPUT Allocators" xfId="34675" xr:uid="{1D89C9E8-7F67-4F1A-A4ED-5DD9DFE43778}"/>
    <cellStyle name="Normal 7 30" xfId="34676" xr:uid="{7DA0442C-8F5F-4F3B-BD72-64B4F3210C19}"/>
    <cellStyle name="Normal 7 31" xfId="34677" xr:uid="{2A9E922F-9FD9-439F-8612-E93A7A2939B7}"/>
    <cellStyle name="Normal 7 31 2" xfId="34678" xr:uid="{8A08C55B-5F06-4E1E-AAE7-E6D842153848}"/>
    <cellStyle name="Normal 7 31 2 2" xfId="34679" xr:uid="{20B6E1BD-74EF-4CA6-B252-2899F6AC51B1}"/>
    <cellStyle name="Normal 7 31 2 3" xfId="34680" xr:uid="{FBBF5981-59B6-458E-8732-9C7D942E34E0}"/>
    <cellStyle name="Normal 7 31 2 4" xfId="34681" xr:uid="{2E1601FB-E8CC-40BE-8781-AC78874694B6}"/>
    <cellStyle name="Normal 7 31 2 5" xfId="34682" xr:uid="{362638EC-A421-477D-9F64-7CBE6BEC6887}"/>
    <cellStyle name="Normal 7 31 3" xfId="34683" xr:uid="{A3A1FF90-F043-4546-AB23-0E8ACD63E075}"/>
    <cellStyle name="Normal 7 31 4" xfId="34684" xr:uid="{E40A45B3-1CBD-4D5B-909D-40F1F2B47F43}"/>
    <cellStyle name="Normal 7 31 5" xfId="34685" xr:uid="{1B9D751E-76F2-4EBF-86B6-CA70EC358B62}"/>
    <cellStyle name="Normal 7 31 6" xfId="34686" xr:uid="{9CC9F160-74EC-4AF9-9083-0E36BE4DE89C}"/>
    <cellStyle name="Normal 7 31 7" xfId="34687" xr:uid="{DE79ADCF-865D-4C59-BF83-7F96DB9C9AD7}"/>
    <cellStyle name="Normal 7 31 8" xfId="34688" xr:uid="{A3A89A64-A684-4626-AB67-A6A2E9BF886B}"/>
    <cellStyle name="Normal 7 31 9" xfId="34689" xr:uid="{E1D7E5B5-9218-4DA7-9B8E-88BB265E59B4}"/>
    <cellStyle name="Normal 7 31_Int on Cust Dep" xfId="34690" xr:uid="{3889E651-0272-44D4-B728-FD9BC3017A24}"/>
    <cellStyle name="Normal 7 32" xfId="34691" xr:uid="{3FFA1C98-64AF-4D6E-9932-788397563717}"/>
    <cellStyle name="Normal 7 32 2" xfId="34692" xr:uid="{C68805CC-CB55-440F-91F9-D9AC93A50FC4}"/>
    <cellStyle name="Normal 7 32 3" xfId="34693" xr:uid="{1F83CBB3-FC6F-401E-B406-B02340869268}"/>
    <cellStyle name="Normal 7 32 4" xfId="34694" xr:uid="{5B63AE7B-EA33-4247-BAE9-8E8CF763E690}"/>
    <cellStyle name="Normal 7 32 5" xfId="34695" xr:uid="{081893DE-F649-4438-9E94-0914C51247B9}"/>
    <cellStyle name="Normal 7 33" xfId="34696" xr:uid="{56CBB88F-DAB6-4107-9001-C007BED8FF84}"/>
    <cellStyle name="Normal 7 33 2" xfId="34697" xr:uid="{6D32A8C2-7DB9-4B95-822A-37DA621219D0}"/>
    <cellStyle name="Normal 7 33 3" xfId="34698" xr:uid="{630D2F6C-EB33-4D16-8E4E-7860779207D5}"/>
    <cellStyle name="Normal 7 33 4" xfId="34699" xr:uid="{812C8FC2-E8CF-4911-BEEA-08AEA83F74C1}"/>
    <cellStyle name="Normal 7 34" xfId="34700" xr:uid="{24C92477-5AD5-437F-9A95-CB6F59C55272}"/>
    <cellStyle name="Normal 7 35" xfId="34701" xr:uid="{4F4760DC-1824-4D0B-9B60-27D35047D79D}"/>
    <cellStyle name="Normal 7 36" xfId="34702" xr:uid="{4CB94EA5-35F1-4B28-94F5-5B71AFD3CAD1}"/>
    <cellStyle name="Normal 7 37" xfId="34703" xr:uid="{D586E03A-3649-4970-A7F3-EED81D8D5A7C}"/>
    <cellStyle name="Normal 7 38" xfId="34704" xr:uid="{34FA1A0F-3688-4003-9169-70C0127E2D96}"/>
    <cellStyle name="Normal 7 39" xfId="34705" xr:uid="{C69BD333-0228-4664-84E8-BCFD5DEFBA06}"/>
    <cellStyle name="Normal 7 4" xfId="34706" xr:uid="{CE1DF99B-B892-4B9D-AA76-0F362E108B49}"/>
    <cellStyle name="Normal 7 4 2" xfId="34707" xr:uid="{3EADBDA9-33DA-4A71-8F89-CCAC10D343EB}"/>
    <cellStyle name="Normal 7 4 3" xfId="34708" xr:uid="{CDB58B6D-551F-4028-A5EC-873725588ADC}"/>
    <cellStyle name="Normal 7 4 4" xfId="34709" xr:uid="{0FB01FB8-75F9-4F38-B39C-654B7C291F92}"/>
    <cellStyle name="Normal 7 4 5" xfId="34710" xr:uid="{67CCC3C3-6BF9-4C97-A9ED-3FD177B0F805}"/>
    <cellStyle name="Normal 7 4 6" xfId="34711" xr:uid="{B4CBC426-8A7D-4EDA-B3F2-DC22B6898D25}"/>
    <cellStyle name="Normal 7 4_INPUT Allocators" xfId="34712" xr:uid="{72E49253-9E75-47C0-A64E-A1654F314B87}"/>
    <cellStyle name="Normal 7 40" xfId="34713" xr:uid="{30ABC392-2D58-4584-B0A0-A1E052676F25}"/>
    <cellStyle name="Normal 7 41" xfId="34714" xr:uid="{8E991132-64FF-4087-B1C3-2DBFC7ED17B6}"/>
    <cellStyle name="Normal 7 42" xfId="34715" xr:uid="{63DCBFC7-F940-4B9E-B03C-D5372BE754AF}"/>
    <cellStyle name="Normal 7 43" xfId="34716" xr:uid="{4FB12D01-4C7B-4A47-8165-C1DE48508F21}"/>
    <cellStyle name="Normal 7 44" xfId="34717" xr:uid="{B9EE4EE4-2B69-42DA-8801-17665FDDBDF2}"/>
    <cellStyle name="Normal 7 45" xfId="34718" xr:uid="{9BD3728E-69A0-4795-BF16-395E2B0025FE}"/>
    <cellStyle name="Normal 7 46" xfId="34719" xr:uid="{2938CA30-E9F0-46CC-B464-A4E355C3244B}"/>
    <cellStyle name="Normal 7 47" xfId="34720" xr:uid="{C01C3AC8-8841-4440-AFEE-106C19780A8E}"/>
    <cellStyle name="Normal 7 48" xfId="34721" xr:uid="{352D65AC-2A95-44A4-AE6D-BD2A2E47FB76}"/>
    <cellStyle name="Normal 7 49" xfId="34722" xr:uid="{843612F1-385A-4219-BE03-D2F734A65508}"/>
    <cellStyle name="Normal 7 5" xfId="34723" xr:uid="{D59B10E2-0FEA-4A59-9D5E-73B46B8FF754}"/>
    <cellStyle name="Normal 7 5 2" xfId="34724" xr:uid="{14CE0B26-C82E-4927-80BA-1FB52172BD9E}"/>
    <cellStyle name="Normal 7 5 3" xfId="34725" xr:uid="{4A9CD6D4-EA6F-4947-8A5D-F78123888A33}"/>
    <cellStyle name="Normal 7 5 4" xfId="34726" xr:uid="{D7D63393-777A-461A-A2D9-D834CD1D5278}"/>
    <cellStyle name="Normal 7 5 5" xfId="34727" xr:uid="{A68C266B-BE7E-4815-8CAA-9D6168CF87E8}"/>
    <cellStyle name="Normal 7 5 6" xfId="34728" xr:uid="{0AC349C3-01CA-44CE-BCFD-DBED432BE16D}"/>
    <cellStyle name="Normal 7 5_INPUT Allocators" xfId="34729" xr:uid="{C46D23B5-81B6-488A-B03A-FCE6CE75D711}"/>
    <cellStyle name="Normal 7 50" xfId="34730" xr:uid="{2876811E-ABB5-4D90-B4D8-C4CD01B52B3B}"/>
    <cellStyle name="Normal 7 51" xfId="34731" xr:uid="{17A7663E-38F7-4B2E-964E-BE5EB7447387}"/>
    <cellStyle name="Normal 7 52" xfId="34732" xr:uid="{BD72F2FE-6B9C-4C2F-A03B-0677753B912F}"/>
    <cellStyle name="Normal 7 53" xfId="34733" xr:uid="{270B3E97-CB61-42A6-A420-9AA3EE63A7CD}"/>
    <cellStyle name="Normal 7 54" xfId="34734" xr:uid="{2BAE861B-9BCB-4A40-B839-AE922701E85B}"/>
    <cellStyle name="Normal 7 55" xfId="34735" xr:uid="{D29A23CE-6528-440C-9A39-2CDBDBC138C1}"/>
    <cellStyle name="Normal 7 56" xfId="34736" xr:uid="{3D3640F5-5F84-4FA1-928C-37F40F45AB1A}"/>
    <cellStyle name="Normal 7 57" xfId="34737" xr:uid="{1750DBAB-1878-4E6D-AAE8-F4C67B6E4668}"/>
    <cellStyle name="Normal 7 58" xfId="34738" xr:uid="{A2A5A734-7998-4732-B48B-8C94474F18CB}"/>
    <cellStyle name="Normal 7 59" xfId="34739" xr:uid="{BC6D480E-B6DA-412B-A0B4-C16F05933F13}"/>
    <cellStyle name="Normal 7 6" xfId="34740" xr:uid="{07D0E87C-0365-49FD-BFB5-8E2DF3A71D26}"/>
    <cellStyle name="Normal 7 60" xfId="34741" xr:uid="{A9D1D21B-80C3-49A9-9414-8DEC8080F6B1}"/>
    <cellStyle name="Normal 7 61" xfId="34742" xr:uid="{837176BE-EA6D-4511-A3A6-556B53A11FF6}"/>
    <cellStyle name="Normal 7 62" xfId="34743" xr:uid="{DE3BACF2-91AD-4D30-A7F1-3A2CB6311BEF}"/>
    <cellStyle name="Normal 7 63" xfId="34744" xr:uid="{A459B30D-A878-404C-A460-495703ABF238}"/>
    <cellStyle name="Normal 7 64" xfId="34745" xr:uid="{CC4AACBA-57AE-462C-BF5B-7C428F9B18DE}"/>
    <cellStyle name="Normal 7 65" xfId="34746" xr:uid="{6724EA4F-6112-41D2-9FC5-BC5E7E234951}"/>
    <cellStyle name="Normal 7 66" xfId="34747" xr:uid="{721E123E-84B1-4745-821B-6D222B9B5E98}"/>
    <cellStyle name="Normal 7 67" xfId="34748" xr:uid="{9BDBC8B1-D904-47BD-B2F4-90D9628F2FC2}"/>
    <cellStyle name="Normal 7 7" xfId="34749" xr:uid="{C1AC640F-87C0-4334-8309-98D48B1892F0}"/>
    <cellStyle name="Normal 7 8" xfId="34750" xr:uid="{54DA8DA2-19C8-4857-B273-75BE13918917}"/>
    <cellStyle name="Normal 7 9" xfId="34751" xr:uid="{9C2788B6-0A1A-4C3B-A96F-29345027CBF0}"/>
    <cellStyle name="Normal 7_INPUT Allocators" xfId="34752" xr:uid="{1F17A03B-0469-47D6-9B9B-9B99346F103A}"/>
    <cellStyle name="Normal 70" xfId="34753" xr:uid="{379CEE7F-B8AA-4A51-9B41-0C85167AEF43}"/>
    <cellStyle name="Normal 70 2" xfId="34754" xr:uid="{1E7BCBF8-EF91-4DFE-8EEB-CEFB17E31790}"/>
    <cellStyle name="Normal 70 3" xfId="34755" xr:uid="{468089CA-4D93-4D4C-8770-844002E9CA83}"/>
    <cellStyle name="Normal 70 4" xfId="34756" xr:uid="{255AF7F1-C503-4DFE-9232-2FBCF2892933}"/>
    <cellStyle name="Normal 70_INPUT Allocators" xfId="34757" xr:uid="{86C979F5-0606-41FF-BFD7-C9B568BEA815}"/>
    <cellStyle name="Normal 71" xfId="34758" xr:uid="{856DC654-2F7B-4EA6-8685-9B23D3257C4C}"/>
    <cellStyle name="Normal 71 10" xfId="34759" xr:uid="{E99ABD14-7635-40BA-865E-1B397F988823}"/>
    <cellStyle name="Normal 71 2" xfId="34760" xr:uid="{37DCAC59-B6F5-460D-A29C-5AE209AD4133}"/>
    <cellStyle name="Normal 71 2 2" xfId="34761" xr:uid="{C805FFBB-00A0-49A9-88C6-99838B32B72F}"/>
    <cellStyle name="Normal 71 2 3" xfId="34762" xr:uid="{CCD2A0B6-AF9D-4EB4-B083-AD3AE5E4D13B}"/>
    <cellStyle name="Normal 71 2 4" xfId="34763" xr:uid="{F423AD43-1C64-4029-B721-77DB25D9FD63}"/>
    <cellStyle name="Normal 71 2 5" xfId="34764" xr:uid="{96C462A5-1B2D-4A2C-AD98-4BCA5B0FC088}"/>
    <cellStyle name="Normal 71 3" xfId="34765" xr:uid="{84090FEF-5A22-4ACF-9303-652C26C233B6}"/>
    <cellStyle name="Normal 71 4" xfId="34766" xr:uid="{A6B08321-BE1E-4C45-AFA8-C46E0096B0F5}"/>
    <cellStyle name="Normal 71 5" xfId="34767" xr:uid="{047744AC-563B-4242-8A45-AFEE607ABF81}"/>
    <cellStyle name="Normal 71 6" xfId="34768" xr:uid="{08793430-3E10-4E56-946B-1A769A496956}"/>
    <cellStyle name="Normal 71 7" xfId="34769" xr:uid="{0AEC8CF3-1011-4A53-99A7-D9A0D20D51E8}"/>
    <cellStyle name="Normal 71 7 2" xfId="34770" xr:uid="{5793207A-7FF4-45E0-BEA9-F4A747B1FAF5}"/>
    <cellStyle name="Normal 71 8" xfId="34771" xr:uid="{FA5C6651-8C30-4D04-A17D-26071BA0927E}"/>
    <cellStyle name="Normal 71 9" xfId="34772" xr:uid="{B572B6D6-5D50-4676-BC4D-3209EBAB2DD5}"/>
    <cellStyle name="Normal 71_Int on Cust Dep" xfId="34773" xr:uid="{B758722F-7688-4688-A9F5-F8504909A697}"/>
    <cellStyle name="Normal 72" xfId="34774" xr:uid="{A28E1BCA-330D-47C1-877C-49080037F355}"/>
    <cellStyle name="Normal 72 10" xfId="34775" xr:uid="{E9533DAC-C42F-416B-995B-EE32EE2459A2}"/>
    <cellStyle name="Normal 72 2" xfId="34776" xr:uid="{4F52F10F-05AB-45F9-A795-12E0C81EF0F8}"/>
    <cellStyle name="Normal 72 3" xfId="34777" xr:uid="{B746E015-6DF4-4181-90A8-6051B7842E20}"/>
    <cellStyle name="Normal 72 3 2" xfId="34778" xr:uid="{611A689E-4346-44A7-BE9D-100C19C0D78C}"/>
    <cellStyle name="Normal 72 3 3" xfId="34779" xr:uid="{18302B9D-56DC-48D4-96DC-AFD041063955}"/>
    <cellStyle name="Normal 72 3 4" xfId="34780" xr:uid="{C96410D9-3802-40A0-B4F1-B579B26DBD95}"/>
    <cellStyle name="Normal 72 3 5" xfId="34781" xr:uid="{9357320D-CD1B-410F-864F-D88B2CE9332C}"/>
    <cellStyle name="Normal 72 4" xfId="34782" xr:uid="{A4E4430C-1D93-4A1D-BE94-3D9469510AD0}"/>
    <cellStyle name="Normal 72 5" xfId="34783" xr:uid="{B33B6208-A12A-4125-AA3B-839A5EDF964C}"/>
    <cellStyle name="Normal 72 6" xfId="34784" xr:uid="{77748DD6-8817-4E75-B473-BD56FA5FE52C}"/>
    <cellStyle name="Normal 72 7" xfId="34785" xr:uid="{9F28B9A6-1BC9-4791-A8D7-0DC164F61238}"/>
    <cellStyle name="Normal 72 8" xfId="34786" xr:uid="{AF1ACB47-FE45-41D4-9CE8-A2555C748E49}"/>
    <cellStyle name="Normal 72 9" xfId="34787" xr:uid="{2C71597F-557D-4C47-8562-26494131E315}"/>
    <cellStyle name="Normal 72_INPUT Allocators" xfId="34788" xr:uid="{FDBA1DC5-78B1-46FB-AF0F-F7DAE71D42FE}"/>
    <cellStyle name="Normal 73" xfId="34789" xr:uid="{6F2C649D-B067-4731-8FCC-9BBA3192F48A}"/>
    <cellStyle name="Normal 73 2" xfId="34790" xr:uid="{D2436B61-533F-4DC2-A2FD-FA02CA7BCD1D}"/>
    <cellStyle name="Normal 73 3" xfId="34791" xr:uid="{B8133CA7-C062-41B4-BDBC-44E4F47C1A16}"/>
    <cellStyle name="Normal 73 4" xfId="34792" xr:uid="{2F85EBEC-CCD8-47B0-808F-9A49ECE57623}"/>
    <cellStyle name="Normal 73 5" xfId="34793" xr:uid="{F4EBE6AB-B9CC-456F-A7AD-F385DA390E21}"/>
    <cellStyle name="Normal 73 6" xfId="34794" xr:uid="{70EBB83D-1E3B-41DB-B8A3-3C3DC4A191D5}"/>
    <cellStyle name="Normal 73_Int on Cust Dep" xfId="34795" xr:uid="{789F79DC-5B8B-4A23-8AF9-3C421DB0BC48}"/>
    <cellStyle name="Normal 74" xfId="34796" xr:uid="{99C4FA37-D63B-481A-AE8A-7D437CABEF10}"/>
    <cellStyle name="Normal 74 2" xfId="34797" xr:uid="{52113469-9CFD-4AC9-9BE9-7D91C8D6A400}"/>
    <cellStyle name="Normal 74 3" xfId="34798" xr:uid="{A4AC49D0-DD2D-4CAC-969B-F2D6661F3CD1}"/>
    <cellStyle name="Normal 74 4" xfId="34799" xr:uid="{2CD43547-A5E0-4A86-9928-D3A4F7A350A1}"/>
    <cellStyle name="Normal 74 5" xfId="34800" xr:uid="{2A567F87-8416-46F2-AA82-322305100512}"/>
    <cellStyle name="Normal 74 6" xfId="34801" xr:uid="{B6E0899A-C730-40F3-A8D6-23C3DF2836D7}"/>
    <cellStyle name="Normal 74_Int on Cust Dep" xfId="34802" xr:uid="{B422BA97-DA9F-444D-8FE8-4975EE00135E}"/>
    <cellStyle name="Normal 75" xfId="34803" xr:uid="{E6173686-A45B-4652-BDC7-4DDBCAB253CB}"/>
    <cellStyle name="Normal 76" xfId="34804" xr:uid="{3B92F7BC-8D6E-4357-97C1-5F0613A2539A}"/>
    <cellStyle name="Normal 77" xfId="34805" xr:uid="{87CF1201-4185-4FD2-81DD-A5338809413E}"/>
    <cellStyle name="Normal 78" xfId="34806" xr:uid="{1F240A1F-56D4-460D-9301-A717DF742FD1}"/>
    <cellStyle name="Normal 78 10" xfId="34807" xr:uid="{C991CC85-E13C-4E66-AEA0-BA146CE7E598}"/>
    <cellStyle name="Normal 78 11" xfId="34808" xr:uid="{BEB57CED-F4BB-46EF-BF42-5FFB2CC0A0FD}"/>
    <cellStyle name="Normal 78 12" xfId="34809" xr:uid="{88876A40-87BF-44D0-91A5-CDEE9038AACF}"/>
    <cellStyle name="Normal 78 13" xfId="34810" xr:uid="{6E1EDA97-166D-42DD-B32D-A558B4A7ACA0}"/>
    <cellStyle name="Normal 78 14" xfId="34811" xr:uid="{C6F6BB76-32E4-40D1-A4B5-0AB519626FF2}"/>
    <cellStyle name="Normal 78 15" xfId="34812" xr:uid="{AFB28AEC-5885-40A6-8061-0EC70B719C2E}"/>
    <cellStyle name="Normal 78 16" xfId="34813" xr:uid="{225BC8DE-308C-441A-86D9-4B02F3FBA010}"/>
    <cellStyle name="Normal 78 17" xfId="34814" xr:uid="{4F303DA8-87F7-4CDC-9FB9-C9D4EF158B40}"/>
    <cellStyle name="Normal 78 18" xfId="34815" xr:uid="{7C1E131F-3CC0-406C-852B-C37F857B41AB}"/>
    <cellStyle name="Normal 78 19" xfId="34816" xr:uid="{51AACF5E-830A-415D-8651-C78FCCF4CA89}"/>
    <cellStyle name="Normal 78 2" xfId="34817" xr:uid="{DC3AB9A5-BF65-430E-9416-4B57AF735ED1}"/>
    <cellStyle name="Normal 78 2 2" xfId="34818" xr:uid="{2F2C86E7-355F-423F-A7E6-88EBAB454F4D}"/>
    <cellStyle name="Normal 78 2_INPUT Allocators" xfId="34819" xr:uid="{F10C94A3-D642-4ED6-9383-97579C6BF097}"/>
    <cellStyle name="Normal 78 20" xfId="34820" xr:uid="{E57DD34C-E0B1-4A63-81EE-69EAD6AAD8BF}"/>
    <cellStyle name="Normal 78 21" xfId="34821" xr:uid="{AD620C1E-762F-4F36-9DFA-45427E0EFA34}"/>
    <cellStyle name="Normal 78 22" xfId="34822" xr:uid="{D26F79A9-11B1-4B44-B5BC-3D7DA6EEC3E0}"/>
    <cellStyle name="Normal 78 23" xfId="34823" xr:uid="{780FA06E-6AE2-4895-BEFC-E62F9E10B0A0}"/>
    <cellStyle name="Normal 78 24" xfId="34824" xr:uid="{7D592561-BAA5-4F52-A66F-DD0A43959F03}"/>
    <cellStyle name="Normal 78 25" xfId="34825" xr:uid="{E6690692-D8EA-4672-B123-CBA1856D2415}"/>
    <cellStyle name="Normal 78 26" xfId="34826" xr:uid="{2C649F58-0AEB-4334-A18B-F0A10D89895C}"/>
    <cellStyle name="Normal 78 27" xfId="34827" xr:uid="{096194EA-F9E8-495D-BDD0-8A65A6A10B35}"/>
    <cellStyle name="Normal 78 28" xfId="34828" xr:uid="{4FC9C4DB-1D03-482D-8C11-281251E60B81}"/>
    <cellStyle name="Normal 78 29" xfId="34829" xr:uid="{90DD312E-3104-4A32-953B-C3F750546863}"/>
    <cellStyle name="Normal 78 3" xfId="34830" xr:uid="{4212665F-1386-4774-8459-4F6ACA971EAD}"/>
    <cellStyle name="Normal 78 30" xfId="34831" xr:uid="{0CB4788D-F1FF-4E1B-85A8-AA2129F28ADA}"/>
    <cellStyle name="Normal 78 31" xfId="34832" xr:uid="{13BF708A-E5A1-4CC1-B9E4-0C6D8A0EEB1F}"/>
    <cellStyle name="Normal 78 32" xfId="34833" xr:uid="{D59791FA-2784-42BF-965C-A10E8B8C865C}"/>
    <cellStyle name="Normal 78 33" xfId="34834" xr:uid="{BBBBB988-1F84-4A76-9428-4E5012F0232B}"/>
    <cellStyle name="Normal 78 34" xfId="34835" xr:uid="{4D8C0E2D-54DF-4F8B-889A-7690866FA31B}"/>
    <cellStyle name="Normal 78 35" xfId="34836" xr:uid="{CCCF3C5D-36E2-4AD6-9E6B-FFE2D79C98AD}"/>
    <cellStyle name="Normal 78 36" xfId="34837" xr:uid="{CA7A4F3E-52DC-46E8-82A2-C47CAC7FD44E}"/>
    <cellStyle name="Normal 78 37" xfId="34838" xr:uid="{0830CA38-4BB9-4C93-BFE1-5D46BCE1518A}"/>
    <cellStyle name="Normal 78 38" xfId="34839" xr:uid="{C76B5B28-38C5-4793-9C6C-9D7B7A7FAC73}"/>
    <cellStyle name="Normal 78 39" xfId="34840" xr:uid="{DFEB6A0D-2C3A-4167-8C67-05410CCB54DB}"/>
    <cellStyle name="Normal 78 4" xfId="34841" xr:uid="{C12479A4-699A-48AE-A6F0-A4D111DB90A8}"/>
    <cellStyle name="Normal 78 40" xfId="34842" xr:uid="{5D59E30C-D6AE-4EF7-AF7F-20C2F6FB719E}"/>
    <cellStyle name="Normal 78 41" xfId="34843" xr:uid="{ABE7D52F-CF73-4AD4-B110-79693552AE4F}"/>
    <cellStyle name="Normal 78 42" xfId="34844" xr:uid="{AF50101D-3BEC-4D7E-966F-76B47E8FA4E2}"/>
    <cellStyle name="Normal 78 43" xfId="34845" xr:uid="{63C67ECE-14F8-4713-8EC2-9EC3131D0401}"/>
    <cellStyle name="Normal 78 44" xfId="34846" xr:uid="{34B22564-928C-4165-B903-1FC8410A3D3E}"/>
    <cellStyle name="Normal 78 45" xfId="34847" xr:uid="{0C632E03-4CA4-461B-8D70-D5FDA82A42AF}"/>
    <cellStyle name="Normal 78 45 2" xfId="34848" xr:uid="{FE4B1878-5F64-483D-B99F-E39AEDCCB7E3}"/>
    <cellStyle name="Normal 78 45 3" xfId="34849" xr:uid="{46474ACE-3D86-4B2D-B788-F11A777757D5}"/>
    <cellStyle name="Normal 78 45 4" xfId="34850" xr:uid="{9E7C56A0-03DD-4484-880A-BD04C7BAEC62}"/>
    <cellStyle name="Normal 78 45 5" xfId="34851" xr:uid="{01B360CD-6DE1-4BDB-AF49-C9401E2D0482}"/>
    <cellStyle name="Normal 78 45 6" xfId="34852" xr:uid="{6BD4956C-CD8E-4CF4-AF50-77C2888D78F6}"/>
    <cellStyle name="Normal 78 45_INPUT Allocators" xfId="34853" xr:uid="{F9F71F5C-C73D-41C2-92F3-E1C340FC1935}"/>
    <cellStyle name="Normal 78 46" xfId="34854" xr:uid="{5E0DF124-33B3-4514-8D88-8642316884CB}"/>
    <cellStyle name="Normal 78 47" xfId="34855" xr:uid="{23A4CFB1-CBAB-4249-B95C-27211EC903A6}"/>
    <cellStyle name="Normal 78 48" xfId="34856" xr:uid="{67E21DEE-792E-4DA0-985C-7744DA581CCE}"/>
    <cellStyle name="Normal 78 49" xfId="34857" xr:uid="{FF5FDB3A-D0C8-49DF-B2F5-A14A2DD4A030}"/>
    <cellStyle name="Normal 78 5" xfId="34858" xr:uid="{B78A0BAB-98D6-4F93-A0EB-FF5D0707C5DB}"/>
    <cellStyle name="Normal 78 50" xfId="34859" xr:uid="{D743D703-CDEE-4715-93EF-013FA4F73DD8}"/>
    <cellStyle name="Normal 78 51" xfId="34860" xr:uid="{8982AC08-418A-4918-92BE-EA23C4AE6080}"/>
    <cellStyle name="Normal 78 52" xfId="34861" xr:uid="{C6D3AFB5-EA65-4B3D-B4C4-BF8CB0F60F30}"/>
    <cellStyle name="Normal 78 6" xfId="34862" xr:uid="{F8DBA718-B573-441F-A146-AE92001D101E}"/>
    <cellStyle name="Normal 78 7" xfId="34863" xr:uid="{B9C84F4E-E10C-4E6E-92F1-4F8D1B35B4B7}"/>
    <cellStyle name="Normal 78 8" xfId="34864" xr:uid="{57F88289-9813-43A8-BB9F-E9EC17C4B7D3}"/>
    <cellStyle name="Normal 78 9" xfId="34865" xr:uid="{1F1AA750-90DF-4C88-8444-04CB002B5182}"/>
    <cellStyle name="Normal 78_Int on Cust Dep" xfId="34866" xr:uid="{47AB06F0-18FD-4EF2-A06E-FFC145B982CD}"/>
    <cellStyle name="Normal 79" xfId="34867" xr:uid="{DD98F40E-64D0-4921-8123-3E4310261491}"/>
    <cellStyle name="Normal 79 10" xfId="34868" xr:uid="{F9453785-4A2E-4212-BC29-F670A6F3F434}"/>
    <cellStyle name="Normal 79 11" xfId="34869" xr:uid="{5FF1A3C7-DA23-4BE2-A252-05C8ACE96454}"/>
    <cellStyle name="Normal 79 12" xfId="34870" xr:uid="{38DDBE6F-C85B-4614-B4DC-607682C968D0}"/>
    <cellStyle name="Normal 79 13" xfId="34871" xr:uid="{C3515E23-C489-4078-B0CD-5851EB984325}"/>
    <cellStyle name="Normal 79 14" xfId="34872" xr:uid="{18F1D391-9CEA-41C8-A761-F421A92A0D5F}"/>
    <cellStyle name="Normal 79 15" xfId="34873" xr:uid="{6CCCAA8C-9F50-4009-875A-FB45F6A5BCE9}"/>
    <cellStyle name="Normal 79 16" xfId="34874" xr:uid="{C51F727E-358C-4C01-B6A8-DFBA04E5F76C}"/>
    <cellStyle name="Normal 79 17" xfId="34875" xr:uid="{949E4B6E-D399-46F3-BF9E-47D339F466D7}"/>
    <cellStyle name="Normal 79 18" xfId="34876" xr:uid="{E2C6E9E5-9A9A-4A33-9674-4FA7D67FBD54}"/>
    <cellStyle name="Normal 79 19" xfId="34877" xr:uid="{FDE06571-5B6E-4A7A-AF50-1FB1B76F2A8B}"/>
    <cellStyle name="Normal 79 2" xfId="34878" xr:uid="{3E919834-90B3-4C6F-9238-522127E10E6D}"/>
    <cellStyle name="Normal 79 2 2" xfId="34879" xr:uid="{3040B340-0462-4E7C-81E5-CDD84C51C988}"/>
    <cellStyle name="Normal 79 2_INPUT Allocators" xfId="34880" xr:uid="{217F4301-855E-4A69-8340-E4B585A6DF6D}"/>
    <cellStyle name="Normal 79 20" xfId="34881" xr:uid="{A0217E0C-1BD8-453A-9ADB-9EB019ABBCF8}"/>
    <cellStyle name="Normal 79 21" xfId="34882" xr:uid="{4540802B-01C3-4DD6-A290-687152F0D25B}"/>
    <cellStyle name="Normal 79 22" xfId="34883" xr:uid="{77F86965-BE75-494F-AF22-67834AD81E84}"/>
    <cellStyle name="Normal 79 23" xfId="34884" xr:uid="{1B87309D-8B3B-4EFF-9B72-DAD2EEFE2DEE}"/>
    <cellStyle name="Normal 79 24" xfId="34885" xr:uid="{CDD8B6B7-93C5-4B58-A454-CFFB0B95D46A}"/>
    <cellStyle name="Normal 79 25" xfId="34886" xr:uid="{0F430D0A-B596-4481-BA69-8B5717CD536A}"/>
    <cellStyle name="Normal 79 26" xfId="34887" xr:uid="{EA20EC46-C8AA-4D18-9259-1051A4DCDAB0}"/>
    <cellStyle name="Normal 79 27" xfId="34888" xr:uid="{A6B8D9AE-0E01-4D81-BA8B-1A1E5EF5F84A}"/>
    <cellStyle name="Normal 79 28" xfId="34889" xr:uid="{960185F7-ED76-456C-B15C-5B908ACADAEB}"/>
    <cellStyle name="Normal 79 29" xfId="34890" xr:uid="{B55429D1-7128-4DBE-94E3-86DA17B62499}"/>
    <cellStyle name="Normal 79 3" xfId="34891" xr:uid="{16A1568C-136F-4165-8FDD-DAB2A4CB41D2}"/>
    <cellStyle name="Normal 79 30" xfId="34892" xr:uid="{8ECD662C-B6C6-4D78-8BC0-FBF34FE4C9C7}"/>
    <cellStyle name="Normal 79 31" xfId="34893" xr:uid="{A1DBB888-D180-4BBC-8E82-609946570117}"/>
    <cellStyle name="Normal 79 32" xfId="34894" xr:uid="{B2074662-4BFE-4369-9C05-872867D737D2}"/>
    <cellStyle name="Normal 79 33" xfId="34895" xr:uid="{E6D4C116-8B37-4DD3-BD91-F8FF3366B003}"/>
    <cellStyle name="Normal 79 34" xfId="34896" xr:uid="{F785BDAC-E125-4E79-B7EF-0A9722C7C73C}"/>
    <cellStyle name="Normal 79 35" xfId="34897" xr:uid="{E51551F7-D633-48E8-A22D-B6A7AEC11011}"/>
    <cellStyle name="Normal 79 36" xfId="34898" xr:uid="{F570EC2D-E8AE-4F8B-A8E2-0268BA5CFBB4}"/>
    <cellStyle name="Normal 79 37" xfId="34899" xr:uid="{9ADAF13A-AF64-4140-80B5-2B160F4EC1D0}"/>
    <cellStyle name="Normal 79 38" xfId="34900" xr:uid="{1ACF09DC-CBB9-4526-9C96-A6927A3E59F0}"/>
    <cellStyle name="Normal 79 39" xfId="34901" xr:uid="{3AC722FB-1757-4950-AF31-5B11DD10B907}"/>
    <cellStyle name="Normal 79 4" xfId="34902" xr:uid="{7DD35835-474B-46F5-85BB-4781CEB7C1E9}"/>
    <cellStyle name="Normal 79 40" xfId="34903" xr:uid="{941C40A4-C5D3-4C35-A84C-DFB701C837F0}"/>
    <cellStyle name="Normal 79 41" xfId="34904" xr:uid="{2806EC7E-0EE4-46A0-BE7E-A935A439D8F6}"/>
    <cellStyle name="Normal 79 42" xfId="34905" xr:uid="{93DD168C-0C15-4DEF-87A5-2840684B799A}"/>
    <cellStyle name="Normal 79 43" xfId="34906" xr:uid="{31489FD5-27D9-4832-8B48-21D8B7F300D6}"/>
    <cellStyle name="Normal 79 44" xfId="34907" xr:uid="{35D61024-6272-4B9A-B6A5-1BE7B2ED126F}"/>
    <cellStyle name="Normal 79 45" xfId="34908" xr:uid="{5EBCD0C3-7593-4B90-936E-7E29B24E35E0}"/>
    <cellStyle name="Normal 79 46" xfId="34909" xr:uid="{4B36CB06-BAB9-4DA1-BF16-D3A4E323EAF5}"/>
    <cellStyle name="Normal 79 47" xfId="34910" xr:uid="{A1FEAF2C-8916-4142-BC7E-F4D99FA93142}"/>
    <cellStyle name="Normal 79 48" xfId="34911" xr:uid="{FE1B610D-F678-4F1A-843E-9F4927A34A8C}"/>
    <cellStyle name="Normal 79 49" xfId="34912" xr:uid="{190C515F-8497-4E56-8DB4-FDD51FD82F49}"/>
    <cellStyle name="Normal 79 5" xfId="34913" xr:uid="{F6E515E6-1CFE-4B95-9462-0144ADEE7071}"/>
    <cellStyle name="Normal 79 50" xfId="34914" xr:uid="{A1589B4A-D58F-4645-88BD-A15EDA83A651}"/>
    <cellStyle name="Normal 79 51" xfId="34915" xr:uid="{CDBD2D7C-4A82-4ACE-8C66-1309E3EDE84C}"/>
    <cellStyle name="Normal 79 52" xfId="34916" xr:uid="{3DB95BB5-6B77-43EC-93F1-DFD9F02822EF}"/>
    <cellStyle name="Normal 79 6" xfId="34917" xr:uid="{637F4B78-B8BF-4908-BF44-A48589BD706C}"/>
    <cellStyle name="Normal 79 7" xfId="34918" xr:uid="{49D87A21-36C0-4CBC-91E2-295FA74D67C3}"/>
    <cellStyle name="Normal 79 8" xfId="34919" xr:uid="{1498DCE2-AC9F-45C8-82A3-E20FBA4D1A47}"/>
    <cellStyle name="Normal 79 9" xfId="34920" xr:uid="{3F13426B-FA7C-4620-AD22-45D3077690A7}"/>
    <cellStyle name="Normal 79_Int on Cust Dep" xfId="34921" xr:uid="{5DB0F370-025B-45DF-9CED-AA8764D506DD}"/>
    <cellStyle name="Normal 8" xfId="72" xr:uid="{5B6F52E8-80FD-493A-9C37-95C025FA5F37}"/>
    <cellStyle name="Normal 8 10" xfId="34922" xr:uid="{435D32C7-B231-46B1-9368-A4F942209312}"/>
    <cellStyle name="Normal 8 11" xfId="34923" xr:uid="{CB2F6FF9-85BD-4304-83D0-E3F4BA5F2256}"/>
    <cellStyle name="Normal 8 12" xfId="34924" xr:uid="{AED345B0-420B-4F6A-AF2F-15B564B37DD1}"/>
    <cellStyle name="Normal 8 13" xfId="34925" xr:uid="{834BDE8B-A43E-4284-845A-80A5D2410736}"/>
    <cellStyle name="Normal 8 14" xfId="34926" xr:uid="{97DFF565-6C31-4F59-83A1-17E1FECDB965}"/>
    <cellStyle name="Normal 8 15" xfId="34927" xr:uid="{2820157A-BCEE-48B3-83F7-30269623278F}"/>
    <cellStyle name="Normal 8 16" xfId="34928" xr:uid="{F2DE4663-6771-4C0F-B6E3-AFED7056BFF4}"/>
    <cellStyle name="Normal 8 17" xfId="34929" xr:uid="{4E4F32A5-0554-4394-A3D2-626A3AEE0DBD}"/>
    <cellStyle name="Normal 8 18" xfId="34930" xr:uid="{59453609-C114-4DD2-8D2D-92F29044E140}"/>
    <cellStyle name="Normal 8 19" xfId="34931" xr:uid="{7E4E3882-2E89-4503-9572-01A96E8755C8}"/>
    <cellStyle name="Normal 8 2" xfId="34932" xr:uid="{BD00E222-EAFB-484D-9756-C1436B9E126B}"/>
    <cellStyle name="Normal 8 2 2" xfId="34933" xr:uid="{911A1D90-0865-45A5-95AC-487AAA02993A}"/>
    <cellStyle name="Normal 8 2 3" xfId="34934" xr:uid="{16DD941E-612E-44A8-A5A1-E7229A8D342B}"/>
    <cellStyle name="Normal 8 2 4" xfId="34935" xr:uid="{58E1EAFE-9567-429B-943F-7ABFDB986DDF}"/>
    <cellStyle name="Normal 8 2 5" xfId="34936" xr:uid="{03E485B9-C0B5-4086-AF3E-B5DD85D493CE}"/>
    <cellStyle name="Normal 8 2 6" xfId="34937" xr:uid="{CE0EC0A6-9420-4319-90CD-3965AF9390FE}"/>
    <cellStyle name="Normal 8 2 7" xfId="34938" xr:uid="{EB7DDC3B-9568-435D-B052-FDCFF77ABE84}"/>
    <cellStyle name="Normal 8 2_INPUT Allocators" xfId="34939" xr:uid="{AB37D4FD-525E-479B-932C-13F440C30FFA}"/>
    <cellStyle name="Normal 8 20" xfId="34940" xr:uid="{350CF86A-5E8E-4A43-A0C1-EB1543EDD3E3}"/>
    <cellStyle name="Normal 8 21" xfId="34941" xr:uid="{5342994D-5861-42FD-9D5F-F9BC617B9EC1}"/>
    <cellStyle name="Normal 8 22" xfId="34942" xr:uid="{3CDF31C9-103B-4C05-9B61-8796E1338E7C}"/>
    <cellStyle name="Normal 8 23" xfId="34943" xr:uid="{E7B0F535-3389-4352-8B05-079AD841C22C}"/>
    <cellStyle name="Normal 8 24" xfId="34944" xr:uid="{67E198A1-BBAE-4564-A65B-332B4A236C3B}"/>
    <cellStyle name="Normal 8 25" xfId="34945" xr:uid="{D3679833-8D26-4627-A257-2CB8837A7AF4}"/>
    <cellStyle name="Normal 8 26" xfId="34946" xr:uid="{B4E38039-9DD3-45E4-A2AB-F22A125AABDF}"/>
    <cellStyle name="Normal 8 27" xfId="34947" xr:uid="{6AE8D800-3017-4E5B-863C-549E06EDD53D}"/>
    <cellStyle name="Normal 8 28" xfId="34948" xr:uid="{A4DAC610-3E50-404A-BB8F-9084B5DDAED4}"/>
    <cellStyle name="Normal 8 29" xfId="34949" xr:uid="{6F4B1591-5474-40DA-984F-D85CD48BA498}"/>
    <cellStyle name="Normal 8 29 2" xfId="34950" xr:uid="{0EE145F4-C107-473B-AC63-1C0F6FEE8C34}"/>
    <cellStyle name="Normal 8 29_INPUT Allocators" xfId="34951" xr:uid="{34D7EFCE-7D7C-415C-BF67-642DE226C537}"/>
    <cellStyle name="Normal 8 3" xfId="34952" xr:uid="{2645CE8F-CE69-4DBA-B162-7937737A7599}"/>
    <cellStyle name="Normal 8 30" xfId="34953" xr:uid="{F5CD4438-AB6C-44AA-9190-E377DEA9D7C3}"/>
    <cellStyle name="Normal 8 31" xfId="34954" xr:uid="{3BCE1098-45C3-4288-93DE-93871E25B4FA}"/>
    <cellStyle name="Normal 8 32" xfId="34955" xr:uid="{34D6BDE5-8D2D-4884-ACF2-83305F21F93D}"/>
    <cellStyle name="Normal 8 33" xfId="34956" xr:uid="{26D6C98B-49C0-43D2-A674-9B691F0D1FEC}"/>
    <cellStyle name="Normal 8 34" xfId="34957" xr:uid="{D112D4CB-7CDE-4116-8629-6E0AE1FDCC1E}"/>
    <cellStyle name="Normal 8 35" xfId="34958" xr:uid="{B217AB4F-9215-471D-AC6B-A2F8B356892D}"/>
    <cellStyle name="Normal 8 36" xfId="34959" xr:uid="{C210F9EE-5D9E-40DD-BD45-BAB763ECC32C}"/>
    <cellStyle name="Normal 8 37" xfId="34960" xr:uid="{2F38099B-638C-4C0B-A180-859973200400}"/>
    <cellStyle name="Normal 8 38" xfId="34961" xr:uid="{651F39A1-2010-4AC0-8D7F-9BE822C69E60}"/>
    <cellStyle name="Normal 8 39" xfId="34962" xr:uid="{AE8F959E-AD70-434D-AF9B-0A9D4D45CD0C}"/>
    <cellStyle name="Normal 8 4" xfId="34963" xr:uid="{64795BAD-CE65-4B3D-BEB2-E4A2D844E2AF}"/>
    <cellStyle name="Normal 8 40" xfId="34964" xr:uid="{255B2D2B-587C-4CB6-A71E-AE7F96E3EE64}"/>
    <cellStyle name="Normal 8 41" xfId="34965" xr:uid="{A7D02FED-56C0-419B-830B-6F5932B68AAD}"/>
    <cellStyle name="Normal 8 42" xfId="34966" xr:uid="{43C60DC3-A84A-4399-9F1D-9C21D04719FC}"/>
    <cellStyle name="Normal 8 43" xfId="34967" xr:uid="{FB9A8ABE-1699-4046-A042-6919B0CE248F}"/>
    <cellStyle name="Normal 8 44" xfId="34968" xr:uid="{78CA30AB-C025-4DBF-A28F-48B472B59159}"/>
    <cellStyle name="Normal 8 45" xfId="34969" xr:uid="{7D82CD10-9A6D-4428-B568-68F32493F23B}"/>
    <cellStyle name="Normal 8 46" xfId="34970" xr:uid="{A144D2E9-8226-4AE9-9884-269AC03AE80F}"/>
    <cellStyle name="Normal 8 47" xfId="34971" xr:uid="{E4B3DCB0-FEB3-4B43-AC81-B9E5FFC4DC7C}"/>
    <cellStyle name="Normal 8 48" xfId="34972" xr:uid="{622294E3-1B52-4702-8308-2010202D07AB}"/>
    <cellStyle name="Normal 8 49" xfId="34973" xr:uid="{A7A851F7-F45C-4977-88C8-E6DD7EBACD0A}"/>
    <cellStyle name="Normal 8 5" xfId="34974" xr:uid="{E7C87F22-AE96-45B1-BD32-7CFEBF21BBA5}"/>
    <cellStyle name="Normal 8 50" xfId="34975" xr:uid="{6F51F594-1EC3-4E0F-9D99-F47FBEA47A7B}"/>
    <cellStyle name="Normal 8 51" xfId="34976" xr:uid="{AD913DD1-3F12-44D3-ABA5-1F5DB1D6479E}"/>
    <cellStyle name="Normal 8 52" xfId="34977" xr:uid="{259E4EC0-2BE5-49E3-B1F2-409FC9D67383}"/>
    <cellStyle name="Normal 8 53" xfId="34978" xr:uid="{41CB5B20-26A3-42CA-A6BC-6D91DE5554EA}"/>
    <cellStyle name="Normal 8 54" xfId="34979" xr:uid="{09797018-A1C7-4F38-849E-E1B57234ACCF}"/>
    <cellStyle name="Normal 8 6" xfId="34980" xr:uid="{5A1ADC11-C00C-4090-BC3A-28AA17E87510}"/>
    <cellStyle name="Normal 8 7" xfId="34981" xr:uid="{50A871AC-C6E4-4632-B5F4-2A1310FED91A}"/>
    <cellStyle name="Normal 8 8" xfId="34982" xr:uid="{971764B9-23D3-4010-AE1E-C4038ED9E0B0}"/>
    <cellStyle name="Normal 8 9" xfId="34983" xr:uid="{6343A83A-B13F-4A61-9801-BC70AAC2494F}"/>
    <cellStyle name="Normal 8_INPUT Allocators" xfId="34984" xr:uid="{E9D8E287-9AB2-4D62-8E7D-3111D60E0F47}"/>
    <cellStyle name="Normal 80" xfId="34985" xr:uid="{15DE6230-83B9-4795-988C-C60C8B1D91C3}"/>
    <cellStyle name="Normal 80 10" xfId="34986" xr:uid="{B8191EB3-BBE9-4C8F-8D64-092FD712944C}"/>
    <cellStyle name="Normal 80 11" xfId="34987" xr:uid="{610F5884-101C-40A5-AEF4-9BE71A200D87}"/>
    <cellStyle name="Normal 80 12" xfId="34988" xr:uid="{521110FE-F087-465B-A12D-02ED985F507A}"/>
    <cellStyle name="Normal 80 13" xfId="34989" xr:uid="{CF864229-3009-49FF-B0BD-10C78DB9DBD7}"/>
    <cellStyle name="Normal 80 14" xfId="34990" xr:uid="{1221E592-F485-4303-924E-E64FF35AF4E8}"/>
    <cellStyle name="Normal 80 15" xfId="34991" xr:uid="{E128E35B-77E5-4D0D-A100-F537C537D6E6}"/>
    <cellStyle name="Normal 80 16" xfId="34992" xr:uid="{882EF282-9EAE-458B-905F-F9DD9B8A231B}"/>
    <cellStyle name="Normal 80 17" xfId="34993" xr:uid="{AA447719-0D91-4962-B76A-759CD9FFBF8C}"/>
    <cellStyle name="Normal 80 18" xfId="34994" xr:uid="{EA8EFEAB-1011-4F63-836F-F03A87CAA06F}"/>
    <cellStyle name="Normal 80 19" xfId="34995" xr:uid="{161F214D-17DF-4CF7-892D-147B05403DC3}"/>
    <cellStyle name="Normal 80 2" xfId="34996" xr:uid="{53DC6101-4BE9-4B5D-B928-06B68F1929F3}"/>
    <cellStyle name="Normal 80 2 2" xfId="34997" xr:uid="{113B54A4-60AC-4EA3-BBF1-CA3B86C643A2}"/>
    <cellStyle name="Normal 80 2_INPUT Allocators" xfId="34998" xr:uid="{D4FB714D-5E63-42E3-B1C6-63DAD147773A}"/>
    <cellStyle name="Normal 80 20" xfId="34999" xr:uid="{22E9D654-1DD7-48F5-8525-B24B96C5F662}"/>
    <cellStyle name="Normal 80 21" xfId="35000" xr:uid="{70559DAE-5FF6-4046-B820-FFD4C802D324}"/>
    <cellStyle name="Normal 80 22" xfId="35001" xr:uid="{8E5FE627-C594-40AA-856C-153FA4AE3A0C}"/>
    <cellStyle name="Normal 80 23" xfId="35002" xr:uid="{5137B4B9-D24B-45B5-8201-1B58D4EAC2EC}"/>
    <cellStyle name="Normal 80 24" xfId="35003" xr:uid="{A485A262-EDAD-41BE-9E07-C945CE1F5662}"/>
    <cellStyle name="Normal 80 25" xfId="35004" xr:uid="{3FB059E6-0AA7-4FB6-A43D-A598BB9F5346}"/>
    <cellStyle name="Normal 80 26" xfId="35005" xr:uid="{C41B7D93-4E87-40E7-8F4C-BE4E1BCD5771}"/>
    <cellStyle name="Normal 80 27" xfId="35006" xr:uid="{CAE985A7-5E41-4A99-83A6-32F81EFD9AB9}"/>
    <cellStyle name="Normal 80 28" xfId="35007" xr:uid="{08B6AB7A-ED87-4FA7-9E71-E79D69EE854F}"/>
    <cellStyle name="Normal 80 29" xfId="35008" xr:uid="{57A27E7D-F509-4DB6-BF90-E768B9150A0B}"/>
    <cellStyle name="Normal 80 3" xfId="35009" xr:uid="{DA0322DE-3E55-40D2-837E-279E5C9BB099}"/>
    <cellStyle name="Normal 80 30" xfId="35010" xr:uid="{6617DB03-1634-40BF-BD0B-77891F6FB60E}"/>
    <cellStyle name="Normal 80 31" xfId="35011" xr:uid="{9C1E1808-2431-4C59-8428-B3A0BBA56267}"/>
    <cellStyle name="Normal 80 32" xfId="35012" xr:uid="{A5B5B831-DED4-4185-9D35-2F206DA35907}"/>
    <cellStyle name="Normal 80 33" xfId="35013" xr:uid="{AA9D5193-AEF4-4476-B538-757D6FA8BAD7}"/>
    <cellStyle name="Normal 80 34" xfId="35014" xr:uid="{8430DBBF-4618-4F77-A16F-2DF2868D1BF9}"/>
    <cellStyle name="Normal 80 35" xfId="35015" xr:uid="{E3C92A6A-A338-40A4-B244-FB0FFE737EAD}"/>
    <cellStyle name="Normal 80 36" xfId="35016" xr:uid="{276A7FA9-2FD1-4B4A-85D9-4608FF732CC4}"/>
    <cellStyle name="Normal 80 37" xfId="35017" xr:uid="{D29AC50A-892A-486A-9719-D92579E40199}"/>
    <cellStyle name="Normal 80 38" xfId="35018" xr:uid="{5BA794E5-EE2D-4508-9436-92E3E784D832}"/>
    <cellStyle name="Normal 80 39" xfId="35019" xr:uid="{0E346547-A78D-45F1-A780-DBD64DDFD7CF}"/>
    <cellStyle name="Normal 80 4" xfId="35020" xr:uid="{0344ECC8-51CA-4997-A19A-C7873DEBDD46}"/>
    <cellStyle name="Normal 80 40" xfId="35021" xr:uid="{1CB2B380-1576-4F07-B7C5-6C5D64EA3B5B}"/>
    <cellStyle name="Normal 80 41" xfId="35022" xr:uid="{8D1884FF-0612-4BDF-9150-39D883163D77}"/>
    <cellStyle name="Normal 80 42" xfId="35023" xr:uid="{3028EEC9-BD66-401E-9F27-E3A6A53987AD}"/>
    <cellStyle name="Normal 80 43" xfId="35024" xr:uid="{18F2EB30-BEAD-4104-BB84-CED2EC9341D4}"/>
    <cellStyle name="Normal 80 44" xfId="35025" xr:uid="{03247583-5322-4DC7-B9B6-7B99551DF41C}"/>
    <cellStyle name="Normal 80 45" xfId="35026" xr:uid="{17319097-F2A2-4E4E-A498-D0D7DA9FE6CA}"/>
    <cellStyle name="Normal 80 46" xfId="35027" xr:uid="{962BACB9-1280-4570-8E67-7F5519B1890B}"/>
    <cellStyle name="Normal 80 47" xfId="35028" xr:uid="{738B60BB-6AEE-4893-9657-15D31B5E8AD2}"/>
    <cellStyle name="Normal 80 48" xfId="35029" xr:uid="{DE5DDC99-3931-49B2-B261-8EF6F03B5056}"/>
    <cellStyle name="Normal 80 49" xfId="35030" xr:uid="{01D3C17A-7582-4906-89A3-02C45710274D}"/>
    <cellStyle name="Normal 80 5" xfId="35031" xr:uid="{2B728D77-A359-45DF-9790-A0D748629419}"/>
    <cellStyle name="Normal 80 50" xfId="35032" xr:uid="{1A732377-B083-49C7-A11D-719F6B558597}"/>
    <cellStyle name="Normal 80 51" xfId="35033" xr:uid="{4E620134-7AD2-4E70-BA57-07A7C4BD666A}"/>
    <cellStyle name="Normal 80 52" xfId="35034" xr:uid="{495F6740-AEFD-4E98-9537-F4B60DD215D7}"/>
    <cellStyle name="Normal 80 6" xfId="35035" xr:uid="{A087311C-D1AC-4BC7-946E-B712A9889CF1}"/>
    <cellStyle name="Normal 80 7" xfId="35036" xr:uid="{5030B890-D109-4648-9ED7-942F445E0686}"/>
    <cellStyle name="Normal 80 8" xfId="35037" xr:uid="{ED3EEFEB-8A68-492A-AB0D-D98E68C09856}"/>
    <cellStyle name="Normal 80 9" xfId="35038" xr:uid="{9E214B37-F413-450A-93CF-F89D51CE363C}"/>
    <cellStyle name="Normal 80_Int on Cust Dep" xfId="35039" xr:uid="{6A32DF5D-C4A9-42B7-B05E-FFD9762719E7}"/>
    <cellStyle name="Normal 81" xfId="35040" xr:uid="{50854B87-6A6C-4D15-9A76-640D840F824E}"/>
    <cellStyle name="Normal 81 10" xfId="35041" xr:uid="{1A21C1CD-AE30-45FB-877E-5BD67483BB9E}"/>
    <cellStyle name="Normal 81 11" xfId="35042" xr:uid="{6ABD08E0-DA4D-4009-92E5-FB204FE67269}"/>
    <cellStyle name="Normal 81 12" xfId="35043" xr:uid="{89F955F2-9E81-4569-B069-05994DFE1318}"/>
    <cellStyle name="Normal 81 13" xfId="35044" xr:uid="{55301C9B-8AE1-4C31-BF89-031BA1ED5AD7}"/>
    <cellStyle name="Normal 81 14" xfId="35045" xr:uid="{442995CC-23C2-497A-AC19-585264FDD14D}"/>
    <cellStyle name="Normal 81 15" xfId="35046" xr:uid="{E3312F97-695E-4595-ACD5-588E9EE1553A}"/>
    <cellStyle name="Normal 81 16" xfId="35047" xr:uid="{B38E6CD7-EA44-4732-B3A0-1790F294D557}"/>
    <cellStyle name="Normal 81 17" xfId="35048" xr:uid="{B7E8FCDD-3163-4BE7-85CC-9B6155EAF70A}"/>
    <cellStyle name="Normal 81 18" xfId="35049" xr:uid="{EE759588-C970-485C-8F6A-F90DE9C2A2BA}"/>
    <cellStyle name="Normal 81 19" xfId="35050" xr:uid="{8B7457BA-4946-4061-884C-2148437C8CF9}"/>
    <cellStyle name="Normal 81 2" xfId="35051" xr:uid="{F94A2906-C88E-4942-80D4-86E27919B0F2}"/>
    <cellStyle name="Normal 81 2 2" xfId="35052" xr:uid="{270195C8-0A9C-4A9B-AE25-851D4D400F63}"/>
    <cellStyle name="Normal 81 2_INPUT Allocators" xfId="35053" xr:uid="{3650BD4F-BCBA-49A8-B672-AA77924FA1EE}"/>
    <cellStyle name="Normal 81 20" xfId="35054" xr:uid="{4DEA5311-27F5-4AED-88C0-475F99AD81E1}"/>
    <cellStyle name="Normal 81 21" xfId="35055" xr:uid="{524DAB34-3999-4838-B235-BC73DDC968BA}"/>
    <cellStyle name="Normal 81 22" xfId="35056" xr:uid="{F95CB850-F3BE-4089-9087-04E4C735CCBD}"/>
    <cellStyle name="Normal 81 23" xfId="35057" xr:uid="{E5FB0DCC-7326-4070-A4CE-A65CE7291473}"/>
    <cellStyle name="Normal 81 24" xfId="35058" xr:uid="{A358601F-9EB5-4413-81C6-8ED72C3825DA}"/>
    <cellStyle name="Normal 81 25" xfId="35059" xr:uid="{0C4C59FF-1B90-47EB-81DF-C84BF2053B5F}"/>
    <cellStyle name="Normal 81 26" xfId="35060" xr:uid="{4C2C6048-BD32-4983-85AE-27CC5D995046}"/>
    <cellStyle name="Normal 81 27" xfId="35061" xr:uid="{C58EFC43-2EEC-4293-96A6-85AA5BAC58FB}"/>
    <cellStyle name="Normal 81 28" xfId="35062" xr:uid="{1C3BD7BD-8DE8-46A1-93A9-ABC0CF0B5E8D}"/>
    <cellStyle name="Normal 81 29" xfId="35063" xr:uid="{C7E85882-1DFD-4C57-881E-1DCCE68B3EEC}"/>
    <cellStyle name="Normal 81 3" xfId="35064" xr:uid="{F64709DF-3336-4166-A6D0-29DC8D4A1AFD}"/>
    <cellStyle name="Normal 81 30" xfId="35065" xr:uid="{18FF4A27-EAD7-4FE6-BB71-8C7EA7FEAC34}"/>
    <cellStyle name="Normal 81 31" xfId="35066" xr:uid="{DD0976D3-21D8-4E30-8E80-D6C0E5BA3359}"/>
    <cellStyle name="Normal 81 32" xfId="35067" xr:uid="{BA75FF30-B4DB-4AEA-B430-7EED0CCF4017}"/>
    <cellStyle name="Normal 81 33" xfId="35068" xr:uid="{45DC3FD9-71D1-47BB-845D-814F58F9168D}"/>
    <cellStyle name="Normal 81 34" xfId="35069" xr:uid="{7C3C68D9-58E3-4784-BB8D-0098741989FA}"/>
    <cellStyle name="Normal 81 35" xfId="35070" xr:uid="{9BCB061A-3C40-4859-A4A9-9E0A06A30BD7}"/>
    <cellStyle name="Normal 81 36" xfId="35071" xr:uid="{8730FFD1-18DA-4F6E-9ACC-06FDC2DFF8DC}"/>
    <cellStyle name="Normal 81 37" xfId="35072" xr:uid="{B40239A2-1801-45D4-8100-94A69A61FF1C}"/>
    <cellStyle name="Normal 81 38" xfId="35073" xr:uid="{FD1FB64B-2A65-40CA-971D-11887DB71BFD}"/>
    <cellStyle name="Normal 81 39" xfId="35074" xr:uid="{EB73E385-3F14-4572-A8E7-9E587D3FF147}"/>
    <cellStyle name="Normal 81 4" xfId="35075" xr:uid="{1E08FDC2-384D-4EB9-909A-8F94C5CDBC90}"/>
    <cellStyle name="Normal 81 40" xfId="35076" xr:uid="{20AD7FA3-3E29-433C-A67A-A4DB6C4D39AF}"/>
    <cellStyle name="Normal 81 41" xfId="35077" xr:uid="{5CA40E70-73CD-487E-989E-E004ADE93C7D}"/>
    <cellStyle name="Normal 81 42" xfId="35078" xr:uid="{ED6E917B-501A-4572-A156-BFFAE723A00D}"/>
    <cellStyle name="Normal 81 43" xfId="35079" xr:uid="{7DF2D86D-C01B-48A3-950D-E761DB69144B}"/>
    <cellStyle name="Normal 81 44" xfId="35080" xr:uid="{C82A1EA0-1B75-42B4-9664-BAF2C5C87EE8}"/>
    <cellStyle name="Normal 81 45" xfId="35081" xr:uid="{36A236C1-1BF9-4A54-B9BF-DE59B734AA93}"/>
    <cellStyle name="Normal 81 46" xfId="35082" xr:uid="{492D83C9-8482-4F5B-BF66-E83ED535B1F1}"/>
    <cellStyle name="Normal 81 46 2" xfId="35083" xr:uid="{58464D2E-1974-4058-9F99-261501BE972B}"/>
    <cellStyle name="Normal 81 46 3" xfId="35084" xr:uid="{1ED7988B-65BB-45BC-B21A-6D22599E4933}"/>
    <cellStyle name="Normal 81 46 4" xfId="35085" xr:uid="{2D4ACB17-CCE9-4339-BC04-8C47D3419D3F}"/>
    <cellStyle name="Normal 81 46 5" xfId="35086" xr:uid="{B4C2DFAE-8CD7-40E4-9665-9CFF4E48C179}"/>
    <cellStyle name="Normal 81 46 6" xfId="35087" xr:uid="{6C075622-3C9F-4438-9EFA-964986F5FEF5}"/>
    <cellStyle name="Normal 81 46_INPUT Allocators" xfId="35088" xr:uid="{03BFA5CF-880C-44F9-8EAB-2F5AD2648D91}"/>
    <cellStyle name="Normal 81 47" xfId="35089" xr:uid="{D6BD7BE6-A7AB-4CE2-91E3-62311B42B423}"/>
    <cellStyle name="Normal 81 48" xfId="35090" xr:uid="{049CC19A-A864-482A-B7A6-F32C7A3AC0F9}"/>
    <cellStyle name="Normal 81 49" xfId="35091" xr:uid="{CDB912AA-BB5F-4B88-BA37-AF2D37AB41F0}"/>
    <cellStyle name="Normal 81 5" xfId="35092" xr:uid="{6C297C7E-0E92-4B12-93E4-222D2EC878B3}"/>
    <cellStyle name="Normal 81 50" xfId="35093" xr:uid="{B7E4D56F-7A5D-47D2-8CED-A132E32199CA}"/>
    <cellStyle name="Normal 81 51" xfId="35094" xr:uid="{D0A0526E-981D-4FB4-B7C3-5DF1E14B5A34}"/>
    <cellStyle name="Normal 81 52" xfId="35095" xr:uid="{4E897162-1A9C-4BFC-ADD6-2CDDB5B850DE}"/>
    <cellStyle name="Normal 81 53" xfId="35096" xr:uid="{70F1FE7A-1041-48EA-AF22-D9A04CD5F51B}"/>
    <cellStyle name="Normal 81 6" xfId="35097" xr:uid="{F5A4C93F-0A93-45AC-A945-53775385A546}"/>
    <cellStyle name="Normal 81 7" xfId="35098" xr:uid="{56F18CB6-F94F-4D7A-B85C-F18B6AB12B8C}"/>
    <cellStyle name="Normal 81 8" xfId="35099" xr:uid="{1CF2D8D6-8655-4865-BF57-79F4E276DCC1}"/>
    <cellStyle name="Normal 81 9" xfId="35100" xr:uid="{97B8C465-2D56-4EBC-A5B4-55324CCD4A2B}"/>
    <cellStyle name="Normal 81_INPUT Allocators" xfId="35101" xr:uid="{2FE14F53-0D7C-4B47-84F2-F0D704D3A283}"/>
    <cellStyle name="Normal 82" xfId="35102" xr:uid="{2C5551EC-625B-4DB1-ACAA-7FE667C16E26}"/>
    <cellStyle name="Normal 82 10" xfId="35103" xr:uid="{979F70BE-428C-4E3A-B16F-B12A2D81CF0D}"/>
    <cellStyle name="Normal 82 11" xfId="35104" xr:uid="{19843519-864B-4B6A-9ACD-92ABA5255369}"/>
    <cellStyle name="Normal 82 12" xfId="35105" xr:uid="{E4FC9F4F-0530-4F33-B445-1B0954451266}"/>
    <cellStyle name="Normal 82 13" xfId="35106" xr:uid="{D55DE982-CC71-487A-882A-67281B414067}"/>
    <cellStyle name="Normal 82 14" xfId="35107" xr:uid="{5A4E480D-5F6D-4A5A-95C7-2E2AA84064AC}"/>
    <cellStyle name="Normal 82 15" xfId="35108" xr:uid="{E40DABF8-214D-4D91-8D31-D1F2708848A6}"/>
    <cellStyle name="Normal 82 16" xfId="35109" xr:uid="{85C0A5B2-E287-441A-A485-CB8A7CE40E85}"/>
    <cellStyle name="Normal 82 17" xfId="35110" xr:uid="{B65B94F4-42FC-4F26-8EED-273761C431BB}"/>
    <cellStyle name="Normal 82 18" xfId="35111" xr:uid="{87EC12FE-79CF-42B1-814A-D3CC6CEB68AE}"/>
    <cellStyle name="Normal 82 19" xfId="35112" xr:uid="{1982023D-482C-44DF-85E6-7712477A6A0E}"/>
    <cellStyle name="Normal 82 2" xfId="35113" xr:uid="{A5237477-0F84-4CC4-81F1-1379EAD5FC41}"/>
    <cellStyle name="Normal 82 2 2" xfId="35114" xr:uid="{03D66CEF-5D4A-471D-8AA4-21722630C299}"/>
    <cellStyle name="Normal 82 2_INPUT Allocators" xfId="35115" xr:uid="{F45AC6E6-7098-4CE0-BBEA-85AEF9214DBB}"/>
    <cellStyle name="Normal 82 20" xfId="35116" xr:uid="{56D5D9DF-734C-4DD8-9974-14B04EA75D02}"/>
    <cellStyle name="Normal 82 21" xfId="35117" xr:uid="{CB8ADC04-63A1-4D9C-8D1A-0797379EFC47}"/>
    <cellStyle name="Normal 82 22" xfId="35118" xr:uid="{E6E5270E-67C9-4DD2-82C9-A665BCD66B2E}"/>
    <cellStyle name="Normal 82 23" xfId="35119" xr:uid="{16066BEE-E8E8-4E00-A785-EB092DBF1C0C}"/>
    <cellStyle name="Normal 82 24" xfId="35120" xr:uid="{F4D32876-DC63-44DB-A6C0-69C4BF90C362}"/>
    <cellStyle name="Normal 82 25" xfId="35121" xr:uid="{F9ED7DE4-1495-492B-898F-84B511511B1A}"/>
    <cellStyle name="Normal 82 26" xfId="35122" xr:uid="{9D5407EE-DAEF-458F-B467-40269738A6FE}"/>
    <cellStyle name="Normal 82 27" xfId="35123" xr:uid="{73D689FD-B0E2-4662-BEB6-DFDBCAF6BD22}"/>
    <cellStyle name="Normal 82 28" xfId="35124" xr:uid="{E48A087A-9086-459B-93E5-305DA4F4D647}"/>
    <cellStyle name="Normal 82 29" xfId="35125" xr:uid="{DB553C55-071C-4A02-AE62-FC7AC3CB4008}"/>
    <cellStyle name="Normal 82 3" xfId="35126" xr:uid="{9A0C8830-52BA-471C-9673-C03D3E5B4536}"/>
    <cellStyle name="Normal 82 30" xfId="35127" xr:uid="{1DCA91C0-1DEC-4EAB-A9FE-47B70AB69FB0}"/>
    <cellStyle name="Normal 82 31" xfId="35128" xr:uid="{5D8851EF-2603-40E7-A9C3-311F63B6A1B7}"/>
    <cellStyle name="Normal 82 32" xfId="35129" xr:uid="{659256FB-C45B-43A9-9BC1-B49A562FDA71}"/>
    <cellStyle name="Normal 82 33" xfId="35130" xr:uid="{0B49D13D-05FD-448D-987B-6C90D4CF880F}"/>
    <cellStyle name="Normal 82 34" xfId="35131" xr:uid="{EAB2AE4E-423C-49CD-8A1B-581BF145F271}"/>
    <cellStyle name="Normal 82 35" xfId="35132" xr:uid="{0C98AA69-0800-4145-AC42-8B69759DE0EF}"/>
    <cellStyle name="Normal 82 36" xfId="35133" xr:uid="{26C0F3F0-023A-45F6-B243-834B8C329381}"/>
    <cellStyle name="Normal 82 37" xfId="35134" xr:uid="{0F0B1A3B-8D67-423B-8F5C-DA22B0E22612}"/>
    <cellStyle name="Normal 82 38" xfId="35135" xr:uid="{99CC5EBC-9A10-4664-BF74-5EC4FA704768}"/>
    <cellStyle name="Normal 82 39" xfId="35136" xr:uid="{29724609-5E50-4A66-9D5E-742BAD0FBC3A}"/>
    <cellStyle name="Normal 82 4" xfId="35137" xr:uid="{BBC91967-B713-4069-A3C0-37AE44EB7683}"/>
    <cellStyle name="Normal 82 40" xfId="35138" xr:uid="{80B0A746-C602-4589-8327-37E3DC95EEA7}"/>
    <cellStyle name="Normal 82 41" xfId="35139" xr:uid="{68722290-8281-4530-BEB5-CED960BCBE5A}"/>
    <cellStyle name="Normal 82 42" xfId="35140" xr:uid="{2608938C-92E4-4533-B074-A8F0C1E1A78B}"/>
    <cellStyle name="Normal 82 43" xfId="35141" xr:uid="{39357D73-CF30-4B30-A57F-B691CB282A65}"/>
    <cellStyle name="Normal 82 44" xfId="35142" xr:uid="{4C0D1845-1A18-4666-986D-D9E75F4760AA}"/>
    <cellStyle name="Normal 82 45" xfId="35143" xr:uid="{1C60ECCE-2B08-4316-920C-3AD5F0434410}"/>
    <cellStyle name="Normal 82 46" xfId="35144" xr:uid="{37D27A72-C5B0-4EBB-A0F6-1681763D1D1D}"/>
    <cellStyle name="Normal 82 47" xfId="35145" xr:uid="{41371539-E299-44DC-96B2-3E2A7FFCA1BA}"/>
    <cellStyle name="Normal 82 48" xfId="35146" xr:uid="{BC73F2AF-4AC0-4F06-9AAB-267631C9E8B8}"/>
    <cellStyle name="Normal 82 49" xfId="35147" xr:uid="{E6971F12-4356-4191-837D-4D7E22646131}"/>
    <cellStyle name="Normal 82 5" xfId="35148" xr:uid="{86861F87-61DA-42D5-AF18-C1FD6387FC30}"/>
    <cellStyle name="Normal 82 50" xfId="35149" xr:uid="{04D19F02-7222-49AB-B8A2-BBE3C7F63135}"/>
    <cellStyle name="Normal 82 51" xfId="35150" xr:uid="{BD0573E4-2296-4DA8-86F4-C0041675FD8C}"/>
    <cellStyle name="Normal 82 52" xfId="35151" xr:uid="{BC80C0BD-3FE1-4F61-9A35-149584797E59}"/>
    <cellStyle name="Normal 82 6" xfId="35152" xr:uid="{2ADBF82E-E306-4C83-9CA4-234217C9F34E}"/>
    <cellStyle name="Normal 82 7" xfId="35153" xr:uid="{38644113-4673-47E6-88D4-8E298336252F}"/>
    <cellStyle name="Normal 82 8" xfId="35154" xr:uid="{9D1F6285-8344-4F5D-A35F-FE4B96771996}"/>
    <cellStyle name="Normal 82 9" xfId="35155" xr:uid="{7D3B3B3C-5820-4212-99E8-4606B1171F41}"/>
    <cellStyle name="Normal 82_Int on Cust Dep" xfId="35156" xr:uid="{FDE63002-5129-483F-A857-46C9EE5D8ABF}"/>
    <cellStyle name="Normal 83" xfId="35157" xr:uid="{C0E9065D-2DD0-4FF5-8465-0F5A26E7FE53}"/>
    <cellStyle name="Normal 83 10" xfId="35158" xr:uid="{CE6A8023-2A8D-4BDA-BD38-6309956B91E6}"/>
    <cellStyle name="Normal 83 11" xfId="35159" xr:uid="{4EBC7613-D9E1-471F-996C-D639A46FDCBD}"/>
    <cellStyle name="Normal 83 12" xfId="35160" xr:uid="{7931CF39-662F-46E6-AE16-399F0570861E}"/>
    <cellStyle name="Normal 83 13" xfId="35161" xr:uid="{A1A6EE98-9698-4E51-B96D-20086402818E}"/>
    <cellStyle name="Normal 83 14" xfId="35162" xr:uid="{4EB004E3-96C3-4747-82CB-E4AA08332F67}"/>
    <cellStyle name="Normal 83 15" xfId="35163" xr:uid="{F551AB87-E734-4DCC-B430-CA619C71D430}"/>
    <cellStyle name="Normal 83 16" xfId="35164" xr:uid="{01CD3530-85A8-41E2-A2C0-A40DF4B5A445}"/>
    <cellStyle name="Normal 83 17" xfId="35165" xr:uid="{68BF8758-C007-4941-8C82-64C97970B662}"/>
    <cellStyle name="Normal 83 18" xfId="35166" xr:uid="{95E88A02-028F-47B1-8E13-0CAAA57133E4}"/>
    <cellStyle name="Normal 83 19" xfId="35167" xr:uid="{00682F0B-5FF3-45B4-AF08-684266596BC7}"/>
    <cellStyle name="Normal 83 2" xfId="35168" xr:uid="{FCC8E702-4EA5-4933-BC2A-CED3167A3413}"/>
    <cellStyle name="Normal 83 2 2" xfId="35169" xr:uid="{2D8CCC55-274E-4538-94A3-6F47A2959091}"/>
    <cellStyle name="Normal 83 2_INPUT Allocators" xfId="35170" xr:uid="{323A6E8E-027D-46D9-AEBA-42A9293FE431}"/>
    <cellStyle name="Normal 83 20" xfId="35171" xr:uid="{74189B99-46C4-4743-B058-3258A6F369BD}"/>
    <cellStyle name="Normal 83 21" xfId="35172" xr:uid="{03A1A826-7F88-416C-A151-114B8475A90D}"/>
    <cellStyle name="Normal 83 22" xfId="35173" xr:uid="{6E78AFE2-857E-429A-8619-125F9BE56027}"/>
    <cellStyle name="Normal 83 23" xfId="35174" xr:uid="{C1128353-CE9D-4015-BBEE-89BDB9884791}"/>
    <cellStyle name="Normal 83 24" xfId="35175" xr:uid="{58BC8510-1483-44BC-B250-B4F2D4DE12AA}"/>
    <cellStyle name="Normal 83 25" xfId="35176" xr:uid="{1E730A0C-2354-4202-A11E-5EE1F4C0A82C}"/>
    <cellStyle name="Normal 83 26" xfId="35177" xr:uid="{989F0B9C-0597-489B-BBF4-A84A163F4F3B}"/>
    <cellStyle name="Normal 83 27" xfId="35178" xr:uid="{E1FC38DD-4F9D-4D78-87A6-0F398599E0D5}"/>
    <cellStyle name="Normal 83 28" xfId="35179" xr:uid="{FBF048C5-4E8C-4BB9-A381-DBCA7937921A}"/>
    <cellStyle name="Normal 83 29" xfId="35180" xr:uid="{38D21BF8-06E3-470E-ABAF-439F9F62602D}"/>
    <cellStyle name="Normal 83 3" xfId="35181" xr:uid="{30781D49-38ED-460F-9D3E-9424CA60E046}"/>
    <cellStyle name="Normal 83 30" xfId="35182" xr:uid="{F06F6A6C-5E74-416F-AA1D-8EBD6B2B0FDC}"/>
    <cellStyle name="Normal 83 31" xfId="35183" xr:uid="{0E09544D-90E5-4EB1-B1AA-B1689FCABB55}"/>
    <cellStyle name="Normal 83 32" xfId="35184" xr:uid="{9800082A-6BE7-4931-A57B-DD8D1BBD488E}"/>
    <cellStyle name="Normal 83 33" xfId="35185" xr:uid="{75EDF2F8-8C5A-4478-B0DB-D0B883CA5AC1}"/>
    <cellStyle name="Normal 83 34" xfId="35186" xr:uid="{48FDA499-1A15-417F-BF4E-3B4CC7AEF9C4}"/>
    <cellStyle name="Normal 83 35" xfId="35187" xr:uid="{EEB4F599-3702-4124-AC8A-35C37F3C0620}"/>
    <cellStyle name="Normal 83 36" xfId="35188" xr:uid="{94B53E93-FD71-48F8-8653-96A84FCB15B4}"/>
    <cellStyle name="Normal 83 37" xfId="35189" xr:uid="{9457E909-7E1B-41D7-95C8-FA82E1E7593C}"/>
    <cellStyle name="Normal 83 38" xfId="35190" xr:uid="{7D463453-6A5F-4A3F-A9EE-CD9F9395CD28}"/>
    <cellStyle name="Normal 83 39" xfId="35191" xr:uid="{2D227CF9-63D1-4826-8AFD-2FD94F1E6B52}"/>
    <cellStyle name="Normal 83 4" xfId="35192" xr:uid="{745527A4-9BA2-4415-B40D-FFBE103B3779}"/>
    <cellStyle name="Normal 83 40" xfId="35193" xr:uid="{AE72C503-152A-48D4-B2A1-C264108F34A1}"/>
    <cellStyle name="Normal 83 41" xfId="35194" xr:uid="{05246116-309A-4653-8196-A65E4EF9994E}"/>
    <cellStyle name="Normal 83 42" xfId="35195" xr:uid="{222180F7-8568-44A9-AAB0-2711FD00B095}"/>
    <cellStyle name="Normal 83 43" xfId="35196" xr:uid="{9349DE51-28D7-47B9-950F-699ECA8E5D91}"/>
    <cellStyle name="Normal 83 44" xfId="35197" xr:uid="{14E0CB11-535B-435D-ADE9-486C04096480}"/>
    <cellStyle name="Normal 83 45" xfId="35198" xr:uid="{276ABEDE-4A7E-4BEC-989C-855C9FA586DD}"/>
    <cellStyle name="Normal 83 46" xfId="35199" xr:uid="{364B7C6D-E1F0-4085-9E3A-23B88C415724}"/>
    <cellStyle name="Normal 83 47" xfId="35200" xr:uid="{CAAB283C-A1BD-4CFC-A42C-2A8AC1615BEF}"/>
    <cellStyle name="Normal 83 47 2" xfId="35201" xr:uid="{494AA046-BB37-4D1E-BAD4-C8CBF7120CD8}"/>
    <cellStyle name="Normal 83 47 3" xfId="35202" xr:uid="{4265D57B-8C53-4431-A6AA-109FE6928A4D}"/>
    <cellStyle name="Normal 83 47 4" xfId="35203" xr:uid="{039EBC24-6CAC-4B94-A66A-BF23FA272DAE}"/>
    <cellStyle name="Normal 83 47 5" xfId="35204" xr:uid="{E69DFBA9-064D-46E8-90BD-3939B166C2DC}"/>
    <cellStyle name="Normal 83 47 6" xfId="35205" xr:uid="{C99B4274-3D81-4345-AC21-70760D195F3F}"/>
    <cellStyle name="Normal 83 47_INPUT Allocators" xfId="35206" xr:uid="{621F7657-1180-4B98-A03A-507F01D19C63}"/>
    <cellStyle name="Normal 83 48" xfId="35207" xr:uid="{05D092BB-458C-419F-B0A9-3FEDD8D77922}"/>
    <cellStyle name="Normal 83 49" xfId="35208" xr:uid="{351D8BF5-F13F-473F-A1D8-7504AB8E78F4}"/>
    <cellStyle name="Normal 83 5" xfId="35209" xr:uid="{FDB5FC7C-2B52-42AF-82E0-8E34D0AD4F3B}"/>
    <cellStyle name="Normal 83 50" xfId="35210" xr:uid="{87B263D3-0033-4AD8-B0F0-139BF40751C5}"/>
    <cellStyle name="Normal 83 51" xfId="35211" xr:uid="{0D7D53CC-4608-4EF5-A549-E1277301599D}"/>
    <cellStyle name="Normal 83 52" xfId="35212" xr:uid="{A0F778F3-B347-4E1D-A6D2-ACAD48E18C3F}"/>
    <cellStyle name="Normal 83 6" xfId="35213" xr:uid="{A387B9E2-5664-48F1-BA10-8D62AFCE3649}"/>
    <cellStyle name="Normal 83 7" xfId="35214" xr:uid="{6469C0F6-5551-4F26-BED4-EF3480C481DC}"/>
    <cellStyle name="Normal 83 8" xfId="35215" xr:uid="{5BDF1DF7-2B68-4B30-8331-F913FBCAA753}"/>
    <cellStyle name="Normal 83 9" xfId="35216" xr:uid="{238C29DD-B812-47FA-9C7E-CD69516F53B6}"/>
    <cellStyle name="Normal 83_Int on Cust Dep" xfId="35217" xr:uid="{D9274425-4C5F-40CF-B621-C4058E006880}"/>
    <cellStyle name="Normal 84" xfId="35218" xr:uid="{BE8499D2-04AE-4780-A1B8-CA7D61E82D2B}"/>
    <cellStyle name="Normal 84 10" xfId="35219" xr:uid="{C86E595F-1853-41CE-83ED-EBD994616B4B}"/>
    <cellStyle name="Normal 84 11" xfId="35220" xr:uid="{1F5CA377-139A-40EE-9F6F-C27655D60D1B}"/>
    <cellStyle name="Normal 84 12" xfId="35221" xr:uid="{E9645F14-8D22-4A77-BA3E-A634202710EE}"/>
    <cellStyle name="Normal 84 13" xfId="35222" xr:uid="{CAD23D6F-020E-49A2-9553-33254959109A}"/>
    <cellStyle name="Normal 84 14" xfId="35223" xr:uid="{D4B58FDC-EC94-47EB-8CE7-80BA0251E54E}"/>
    <cellStyle name="Normal 84 15" xfId="35224" xr:uid="{4F94B573-DDD8-4581-A812-FDFA55312AB1}"/>
    <cellStyle name="Normal 84 16" xfId="35225" xr:uid="{122846EA-65EA-45C4-960A-D431E7501BAC}"/>
    <cellStyle name="Normal 84 17" xfId="35226" xr:uid="{4071D9D0-33DC-43D6-9985-C13CF23C6D96}"/>
    <cellStyle name="Normal 84 18" xfId="35227" xr:uid="{9193E7AD-9695-4C53-B16C-B8DC9D6C4D3C}"/>
    <cellStyle name="Normal 84 19" xfId="35228" xr:uid="{2972B8C6-244F-4C6E-AFF2-4A450B3F881F}"/>
    <cellStyle name="Normal 84 2" xfId="35229" xr:uid="{EAE35011-03F2-4720-BDBF-4567D548083E}"/>
    <cellStyle name="Normal 84 2 2" xfId="35230" xr:uid="{FC0C2D1D-EBFA-4D91-96DF-FB723BE26E1E}"/>
    <cellStyle name="Normal 84 2_INPUT Allocators" xfId="35231" xr:uid="{B07A8E72-294B-4EE1-B4FF-3798A7323506}"/>
    <cellStyle name="Normal 84 20" xfId="35232" xr:uid="{A89B8245-9FF6-41DB-BB8F-552BD3D2D086}"/>
    <cellStyle name="Normal 84 21" xfId="35233" xr:uid="{712EB454-05BE-4898-BF4F-FA2670EF1B33}"/>
    <cellStyle name="Normal 84 22" xfId="35234" xr:uid="{73D5890A-D192-4219-886E-DAF0AD980E6B}"/>
    <cellStyle name="Normal 84 23" xfId="35235" xr:uid="{5F7F725B-A71C-4907-95BC-56F203777B8F}"/>
    <cellStyle name="Normal 84 24" xfId="35236" xr:uid="{53D77382-E85C-4BCD-B817-3671D468C5AC}"/>
    <cellStyle name="Normal 84 25" xfId="35237" xr:uid="{6034EFED-220C-4823-9A6F-51F86DAFF28D}"/>
    <cellStyle name="Normal 84 26" xfId="35238" xr:uid="{F75F2D1D-79F6-496C-B9D9-482C6846AFFD}"/>
    <cellStyle name="Normal 84 27" xfId="35239" xr:uid="{48278564-02F0-476D-9055-E19ABF55A106}"/>
    <cellStyle name="Normal 84 28" xfId="35240" xr:uid="{7B73A76C-8CDA-44CD-A622-7E86A4E72409}"/>
    <cellStyle name="Normal 84 29" xfId="35241" xr:uid="{F4BC43B1-087C-4AF3-8DD1-4F40022D986C}"/>
    <cellStyle name="Normal 84 3" xfId="35242" xr:uid="{2DC4EBB6-E830-462A-AF97-C0D2B0552CA1}"/>
    <cellStyle name="Normal 84 30" xfId="35243" xr:uid="{34D162D3-7D1C-4B8D-8556-6A2CB7EC4CDF}"/>
    <cellStyle name="Normal 84 31" xfId="35244" xr:uid="{C67C192F-822E-45D6-BF91-E77B98BC44A4}"/>
    <cellStyle name="Normal 84 32" xfId="35245" xr:uid="{C58FB07A-0E3C-4621-A19F-2B85FB01FF26}"/>
    <cellStyle name="Normal 84 33" xfId="35246" xr:uid="{CB137AE2-60E8-4780-8849-7B06EE77F04C}"/>
    <cellStyle name="Normal 84 34" xfId="35247" xr:uid="{AED498B9-11B7-4C2E-97B4-6A2E3BF9C891}"/>
    <cellStyle name="Normal 84 35" xfId="35248" xr:uid="{8C5D4386-A8B0-4710-8931-B2DDCC871A33}"/>
    <cellStyle name="Normal 84 36" xfId="35249" xr:uid="{D90E09B1-CB27-48E4-BE92-D7549F605C01}"/>
    <cellStyle name="Normal 84 37" xfId="35250" xr:uid="{FCB17193-2634-4A26-BCB1-83D21E661C43}"/>
    <cellStyle name="Normal 84 38" xfId="35251" xr:uid="{B9DB29C1-2E5C-45E1-88AE-5DB1D1DA3A48}"/>
    <cellStyle name="Normal 84 39" xfId="35252" xr:uid="{EF517ADD-C71E-4C8B-A511-02D8E8D5E833}"/>
    <cellStyle name="Normal 84 4" xfId="35253" xr:uid="{895470EB-B023-4DE1-8D02-E302D4F33F9A}"/>
    <cellStyle name="Normal 84 40" xfId="35254" xr:uid="{40C48838-9B9A-4C9C-8B4D-0AB7771A08BB}"/>
    <cellStyle name="Normal 84 41" xfId="35255" xr:uid="{A1538AF7-FDB7-4BA6-AE41-B6E6EAB8F639}"/>
    <cellStyle name="Normal 84 42" xfId="35256" xr:uid="{5EE22DE4-318B-4AFD-ABFA-B672E9DFEB25}"/>
    <cellStyle name="Normal 84 43" xfId="35257" xr:uid="{7FFADB15-331A-4195-A07B-22CFB5D32220}"/>
    <cellStyle name="Normal 84 44" xfId="35258" xr:uid="{9880DE7B-B376-4F91-B427-22B635D11D8B}"/>
    <cellStyle name="Normal 84 45" xfId="35259" xr:uid="{88578E9A-1812-4D55-953B-6F514920FC43}"/>
    <cellStyle name="Normal 84 46" xfId="35260" xr:uid="{FC0CA34F-BEA2-4768-8A51-A6AE155A014D}"/>
    <cellStyle name="Normal 84 47" xfId="35261" xr:uid="{C7FE1C9D-4C5D-4497-854B-BF8D15375918}"/>
    <cellStyle name="Normal 84 48" xfId="35262" xr:uid="{AD2A6003-7592-48F8-A899-C5FB70321EB8}"/>
    <cellStyle name="Normal 84 48 2" xfId="35263" xr:uid="{E724807C-7ADF-4F3C-95AB-E0D6D94473CE}"/>
    <cellStyle name="Normal 84 48 3" xfId="35264" xr:uid="{535D28BB-204F-4ED9-AFF4-B3C66AA8CFDE}"/>
    <cellStyle name="Normal 84 48 4" xfId="35265" xr:uid="{B8D60289-26F7-460E-B11F-71398EE3152E}"/>
    <cellStyle name="Normal 84 48 5" xfId="35266" xr:uid="{BD0AEF12-6FF0-4788-89EF-D0848E7A789E}"/>
    <cellStyle name="Normal 84 48 6" xfId="35267" xr:uid="{76DC5C41-5D89-4333-9A84-56DB481EF7AE}"/>
    <cellStyle name="Normal 84 48_INPUT Allocators" xfId="35268" xr:uid="{ECE547F8-AE18-4542-B966-AB49F7D6900F}"/>
    <cellStyle name="Normal 84 49" xfId="35269" xr:uid="{7A850C4E-D67C-478D-9C34-B0D456D0E74D}"/>
    <cellStyle name="Normal 84 5" xfId="35270" xr:uid="{BB9F36BC-E1DD-475A-8B44-E697E33E3EE2}"/>
    <cellStyle name="Normal 84 50" xfId="35271" xr:uid="{A593AA1A-9E57-48BC-A70B-76DC8788026C}"/>
    <cellStyle name="Normal 84 51" xfId="35272" xr:uid="{BCB64CF3-A955-4616-99EE-E5E9F39DA532}"/>
    <cellStyle name="Normal 84 52" xfId="35273" xr:uid="{EEDAD160-55CA-4F3B-96D5-EEB7C6227797}"/>
    <cellStyle name="Normal 84 6" xfId="35274" xr:uid="{B15FE8CD-54ED-4EEC-806D-06D37A3699DA}"/>
    <cellStyle name="Normal 84 7" xfId="35275" xr:uid="{910FF001-410C-48FA-833E-C989A967AA92}"/>
    <cellStyle name="Normal 84 8" xfId="35276" xr:uid="{F7D5DA11-DB31-4412-A078-25E07D7957EF}"/>
    <cellStyle name="Normal 84 9" xfId="35277" xr:uid="{F4B3B942-F01C-406C-9640-9E761DE7D8FA}"/>
    <cellStyle name="Normal 84_Int on Cust Dep" xfId="35278" xr:uid="{69FC0F9E-5EB5-4BCB-9D9D-6F207DF46281}"/>
    <cellStyle name="Normal 85" xfId="35279" xr:uid="{D8A93D81-F8BA-4071-9E26-88673FC8BD48}"/>
    <cellStyle name="Normal 86" xfId="35280" xr:uid="{0F48951A-4602-4B5E-A58B-7CA412EA2CDE}"/>
    <cellStyle name="Normal 86 10" xfId="35281" xr:uid="{A547A851-E890-4128-8B5C-C0BB3792D163}"/>
    <cellStyle name="Normal 86 11" xfId="35282" xr:uid="{80462DAB-2A86-41E1-9106-9C5FBF9E93E3}"/>
    <cellStyle name="Normal 86 12" xfId="35283" xr:uid="{4CF98DAD-20CD-448B-9E98-16BDAD96B3CB}"/>
    <cellStyle name="Normal 86 13" xfId="35284" xr:uid="{C1B39312-98AA-4F4E-962A-EE198F6BABB3}"/>
    <cellStyle name="Normal 86 14" xfId="35285" xr:uid="{B429D2D9-E6DF-42E8-B18B-46F47D1A90CF}"/>
    <cellStyle name="Normal 86 15" xfId="35286" xr:uid="{DE9A0A33-440F-4D51-8390-D4F26C0EF015}"/>
    <cellStyle name="Normal 86 16" xfId="35287" xr:uid="{465DD99C-0CCF-4E32-B410-682D76008E69}"/>
    <cellStyle name="Normal 86 17" xfId="35288" xr:uid="{8755893C-B501-4BDD-9384-987CECC8DE2B}"/>
    <cellStyle name="Normal 86 18" xfId="35289" xr:uid="{25E7FCA2-D51C-4E55-B735-AA37A1A98A82}"/>
    <cellStyle name="Normal 86 19" xfId="35290" xr:uid="{291030A3-BFD2-4628-9CB3-32519125F91A}"/>
    <cellStyle name="Normal 86 2" xfId="35291" xr:uid="{F3700190-2711-4FB2-A695-525B52787C70}"/>
    <cellStyle name="Normal 86 2 2" xfId="35292" xr:uid="{E4D688C8-207E-442D-BD1A-018E05D6BAF7}"/>
    <cellStyle name="Normal 86 2_INPUT Allocators" xfId="35293" xr:uid="{2538A53D-EEF0-4502-88CB-AE2BE803F8C0}"/>
    <cellStyle name="Normal 86 20" xfId="35294" xr:uid="{DB649530-4F1C-4763-B131-F886994B9F79}"/>
    <cellStyle name="Normal 86 21" xfId="35295" xr:uid="{475E849B-600E-4089-B1DA-26A6D22731E2}"/>
    <cellStyle name="Normal 86 22" xfId="35296" xr:uid="{DA411AF2-BFFA-41DE-A248-D56356551AC7}"/>
    <cellStyle name="Normal 86 23" xfId="35297" xr:uid="{FD8E6D30-1DAB-46DB-9D7E-BE3223CAB12A}"/>
    <cellStyle name="Normal 86 24" xfId="35298" xr:uid="{EF645B2C-F762-4FF2-8C67-EA08F05A1542}"/>
    <cellStyle name="Normal 86 25" xfId="35299" xr:uid="{0F0695DE-E890-449E-BD47-AC5FDBDD0BA8}"/>
    <cellStyle name="Normal 86 26" xfId="35300" xr:uid="{7A528779-4EA5-4107-8641-6BC430D284CF}"/>
    <cellStyle name="Normal 86 27" xfId="35301" xr:uid="{46D3ED9E-7ADF-4FBD-BBF1-6C387AFF77BB}"/>
    <cellStyle name="Normal 86 28" xfId="35302" xr:uid="{99B07E95-512E-440C-B5CF-401F1DDD01C1}"/>
    <cellStyle name="Normal 86 29" xfId="35303" xr:uid="{A2918B96-499A-4E1E-AD2F-34B3375A5ED0}"/>
    <cellStyle name="Normal 86 3" xfId="35304" xr:uid="{725A641A-5730-4F16-BC06-CBDEAF755F7E}"/>
    <cellStyle name="Normal 86 30" xfId="35305" xr:uid="{CDA344A2-F8E7-4E40-9C24-3D2F62A5C2F3}"/>
    <cellStyle name="Normal 86 31" xfId="35306" xr:uid="{06F2AEE7-C916-4AA1-8059-AAB64BEFEA51}"/>
    <cellStyle name="Normal 86 32" xfId="35307" xr:uid="{BDAC7D59-AB77-4CD3-8223-90E9E9426C20}"/>
    <cellStyle name="Normal 86 33" xfId="35308" xr:uid="{CB475B8A-8D8E-403E-A041-7DA00467F174}"/>
    <cellStyle name="Normal 86 34" xfId="35309" xr:uid="{9300907F-1793-4DE0-A0A6-1F61693D64A5}"/>
    <cellStyle name="Normal 86 35" xfId="35310" xr:uid="{B0E197C1-C9F2-4308-A786-7F0DE140DCB4}"/>
    <cellStyle name="Normal 86 36" xfId="35311" xr:uid="{BEFE0C07-6560-4774-BC4E-A52E623C5897}"/>
    <cellStyle name="Normal 86 37" xfId="35312" xr:uid="{0CDF8EFD-13AB-4430-88E0-B2DA7B3B5DB4}"/>
    <cellStyle name="Normal 86 38" xfId="35313" xr:uid="{8CE06355-9E58-45B2-97E1-D7593F06851F}"/>
    <cellStyle name="Normal 86 39" xfId="35314" xr:uid="{91EF02B3-D24B-4828-A888-B043BABAFE15}"/>
    <cellStyle name="Normal 86 4" xfId="35315" xr:uid="{BB378912-4067-4228-97AF-BDD1F02E49FB}"/>
    <cellStyle name="Normal 86 40" xfId="35316" xr:uid="{4862E574-9F96-459A-98C4-DEB70B6E7AFB}"/>
    <cellStyle name="Normal 86 41" xfId="35317" xr:uid="{99411901-6CB0-40F4-A0C7-30063643738F}"/>
    <cellStyle name="Normal 86 42" xfId="35318" xr:uid="{59695866-B37C-4C13-A752-FA25E2B43442}"/>
    <cellStyle name="Normal 86 43" xfId="35319" xr:uid="{9950800B-E630-4C67-87B6-7411202D7689}"/>
    <cellStyle name="Normal 86 44" xfId="35320" xr:uid="{CD336B73-4E44-428F-A041-64F2E1ADD0E8}"/>
    <cellStyle name="Normal 86 45" xfId="35321" xr:uid="{65359923-7B10-4B52-9529-153CF1AA32F6}"/>
    <cellStyle name="Normal 86 46" xfId="35322" xr:uid="{E584FE04-8EDB-4687-94AD-1D192C1AC285}"/>
    <cellStyle name="Normal 86 47" xfId="35323" xr:uid="{4600A343-25F5-44B5-A7D3-C4581D34B9EA}"/>
    <cellStyle name="Normal 86 48" xfId="35324" xr:uid="{AF54DE6A-B15C-4803-B794-491AA1275163}"/>
    <cellStyle name="Normal 86 49" xfId="35325" xr:uid="{62F5313C-1292-4606-9773-3E86D1D76953}"/>
    <cellStyle name="Normal 86 5" xfId="35326" xr:uid="{D07A875B-3EA7-43FF-AA7E-0C534B5E4B5E}"/>
    <cellStyle name="Normal 86 50" xfId="35327" xr:uid="{2561921F-90B4-45FB-8211-8B991869AA5F}"/>
    <cellStyle name="Normal 86 51" xfId="35328" xr:uid="{6206E567-D31E-4EDC-B9B3-29972F79B6B1}"/>
    <cellStyle name="Normal 86 52" xfId="35329" xr:uid="{38C948CB-2194-49AA-BB36-5275F0E411A4}"/>
    <cellStyle name="Normal 86 6" xfId="35330" xr:uid="{25A5DA35-D807-41B4-866C-7AAF12D7D82F}"/>
    <cellStyle name="Normal 86 7" xfId="35331" xr:uid="{CBD3A0FB-4B33-4566-92DD-B812FBC94DA8}"/>
    <cellStyle name="Normal 86 8" xfId="35332" xr:uid="{2B79A4EB-2086-493F-9C1D-FA8EB5312F14}"/>
    <cellStyle name="Normal 86 9" xfId="35333" xr:uid="{8594DDB4-1B55-4C82-ABEF-05DABE38901D}"/>
    <cellStyle name="Normal 86_Int on Cust Dep" xfId="35334" xr:uid="{C130F6BF-3FE6-4CE7-A75E-422439A0E8AB}"/>
    <cellStyle name="Normal 87" xfId="35335" xr:uid="{7859E937-BA0E-4407-BFAC-39751B50E059}"/>
    <cellStyle name="Normal 87 10" xfId="35336" xr:uid="{6D299776-0B45-4BA0-A2E2-F4691217069B}"/>
    <cellStyle name="Normal 87 11" xfId="35337" xr:uid="{AC9DA443-2173-48ED-A1AA-2EF6A15F839F}"/>
    <cellStyle name="Normal 87 12" xfId="35338" xr:uid="{171248CE-9E25-4401-91EF-7DCC12D06331}"/>
    <cellStyle name="Normal 87 13" xfId="35339" xr:uid="{51F13D0F-3367-4717-816F-DCAB5C5E55E4}"/>
    <cellStyle name="Normal 87 14" xfId="35340" xr:uid="{D79A814E-3DCC-4E24-88D9-59343B2312DD}"/>
    <cellStyle name="Normal 87 15" xfId="35341" xr:uid="{644D39FB-632C-4598-9835-E9BB5FAA1E36}"/>
    <cellStyle name="Normal 87 16" xfId="35342" xr:uid="{9151A9CA-FE94-4A47-9194-C5FFE7A377CD}"/>
    <cellStyle name="Normal 87 17" xfId="35343" xr:uid="{8ED485F6-E428-4439-914C-A3A509865928}"/>
    <cellStyle name="Normal 87 18" xfId="35344" xr:uid="{AB1043EE-02BB-4FD8-A5FD-95D9E4D0DAE8}"/>
    <cellStyle name="Normal 87 19" xfId="35345" xr:uid="{698FF4B8-1A6F-49DE-8732-29DB77C9643A}"/>
    <cellStyle name="Normal 87 2" xfId="35346" xr:uid="{7EFFEB9C-1291-45ED-8BCC-F937B80F9FF2}"/>
    <cellStyle name="Normal 87 2 2" xfId="35347" xr:uid="{950AD00B-8D62-4596-915F-849F848379A4}"/>
    <cellStyle name="Normal 87 2_INPUT Allocators" xfId="35348" xr:uid="{B87CF4CA-27B1-441B-A2E2-57C31C1A1B1C}"/>
    <cellStyle name="Normal 87 20" xfId="35349" xr:uid="{98F7524A-69C2-4120-B30A-EFD519DF7ED9}"/>
    <cellStyle name="Normal 87 21" xfId="35350" xr:uid="{7B8571DC-0DBC-4E2D-B8AB-212266BF914C}"/>
    <cellStyle name="Normal 87 22" xfId="35351" xr:uid="{F9DD2173-6BC3-493A-A218-205B5D11870B}"/>
    <cellStyle name="Normal 87 23" xfId="35352" xr:uid="{9702B80A-F641-4AC6-ACF0-8498E612FF92}"/>
    <cellStyle name="Normal 87 24" xfId="35353" xr:uid="{A33A9F20-0EC8-4E3D-AF01-2479C7322028}"/>
    <cellStyle name="Normal 87 25" xfId="35354" xr:uid="{D05979E9-4727-43BB-9067-3316CF154B16}"/>
    <cellStyle name="Normal 87 26" xfId="35355" xr:uid="{3A3F7E31-3909-4600-A6A2-D2D6A1EDF5E1}"/>
    <cellStyle name="Normal 87 27" xfId="35356" xr:uid="{4D8DA11B-773A-4912-9491-04F51BA28AD3}"/>
    <cellStyle name="Normal 87 28" xfId="35357" xr:uid="{66B3F8A6-5233-4640-BEA6-B221FAF3D120}"/>
    <cellStyle name="Normal 87 29" xfId="35358" xr:uid="{D8015D1E-B3C2-4880-8EAF-28DD581BAA21}"/>
    <cellStyle name="Normal 87 3" xfId="35359" xr:uid="{B052763E-9AFA-43D1-B8E7-89F6E554F58A}"/>
    <cellStyle name="Normal 87 30" xfId="35360" xr:uid="{F2C4C5CE-8D84-4553-9199-46536479E0F7}"/>
    <cellStyle name="Normal 87 31" xfId="35361" xr:uid="{EC89CE7C-3D0E-4C37-8521-405D8668C599}"/>
    <cellStyle name="Normal 87 32" xfId="35362" xr:uid="{189313AD-D1FB-4514-9F2D-AB7D2E4C92A3}"/>
    <cellStyle name="Normal 87 33" xfId="35363" xr:uid="{6F735064-A11C-4FE7-A291-E4ADCF0A5270}"/>
    <cellStyle name="Normal 87 34" xfId="35364" xr:uid="{93A1023D-7E3A-4172-859E-4DE1BFC6CB28}"/>
    <cellStyle name="Normal 87 35" xfId="35365" xr:uid="{1C7FE082-F3FC-4A55-A7DF-467106753C9B}"/>
    <cellStyle name="Normal 87 36" xfId="35366" xr:uid="{E6D5853A-01FC-4C3D-91A6-E95C7F0722AA}"/>
    <cellStyle name="Normal 87 37" xfId="35367" xr:uid="{87E8706E-E11B-4C5A-9E68-2710D4EFF877}"/>
    <cellStyle name="Normal 87 38" xfId="35368" xr:uid="{21EF9DBE-8E28-4982-98E2-471596A4EA7F}"/>
    <cellStyle name="Normal 87 39" xfId="35369" xr:uid="{8C9F58D1-6EAB-49BD-AA78-91FA69DBF51D}"/>
    <cellStyle name="Normal 87 4" xfId="35370" xr:uid="{1707B1E5-2844-4211-AE13-ABDDB5F47D70}"/>
    <cellStyle name="Normal 87 40" xfId="35371" xr:uid="{08FB051A-FDE4-461E-A649-018E43509272}"/>
    <cellStyle name="Normal 87 41" xfId="35372" xr:uid="{BA17E866-3373-4139-9B1E-84677E9FC2BB}"/>
    <cellStyle name="Normal 87 42" xfId="35373" xr:uid="{29305F6D-1797-4639-AB09-F188BFB0CA02}"/>
    <cellStyle name="Normal 87 43" xfId="35374" xr:uid="{640330D2-75AA-4DF4-8C22-A2146233BCEB}"/>
    <cellStyle name="Normal 87 44" xfId="35375" xr:uid="{777A5330-966B-4745-8846-871F510CDE22}"/>
    <cellStyle name="Normal 87 45" xfId="35376" xr:uid="{13B28AA7-2BA2-449D-96B8-68DF981E3A27}"/>
    <cellStyle name="Normal 87 46" xfId="35377" xr:uid="{4F7220C3-E90A-4858-BF7D-B1706FCB9DF9}"/>
    <cellStyle name="Normal 87 47" xfId="35378" xr:uid="{4B8A6CB5-679B-4022-AC7A-98335050BF1B}"/>
    <cellStyle name="Normal 87 48" xfId="35379" xr:uid="{78BE6E41-812A-42F7-9757-07AD040C7771}"/>
    <cellStyle name="Normal 87 49" xfId="35380" xr:uid="{5D06BDEC-FD96-43BA-B743-F4B4CE54EBBB}"/>
    <cellStyle name="Normal 87 5" xfId="35381" xr:uid="{4FC6214B-D079-46A2-8722-12D90F8378CD}"/>
    <cellStyle name="Normal 87 50" xfId="35382" xr:uid="{FD3C1430-0A1E-4A9A-87D0-8EFD0380487A}"/>
    <cellStyle name="Normal 87 51" xfId="35383" xr:uid="{72CD4607-E82E-4A9A-AD7D-D5F86C14799D}"/>
    <cellStyle name="Normal 87 52" xfId="35384" xr:uid="{863EC652-0961-489B-A3E7-600D73E9B1CD}"/>
    <cellStyle name="Normal 87 6" xfId="35385" xr:uid="{A5138CB3-4613-4656-8800-C004BC3AFB0F}"/>
    <cellStyle name="Normal 87 7" xfId="35386" xr:uid="{B88AB2A4-F6BA-4E07-A879-A1884E5BA17B}"/>
    <cellStyle name="Normal 87 8" xfId="35387" xr:uid="{4F49245D-624E-43A0-8E96-CCFA64A8DB2C}"/>
    <cellStyle name="Normal 87 9" xfId="35388" xr:uid="{68C448A5-E41D-4F69-AFEA-59FC241B1F9D}"/>
    <cellStyle name="Normal 87_Int on Cust Dep" xfId="35389" xr:uid="{15E70996-A1BC-4070-8EDC-61DE20AA8122}"/>
    <cellStyle name="Normal 88" xfId="35390" xr:uid="{C9FC9CD8-3302-4B37-8792-781C7F2E2E29}"/>
    <cellStyle name="Normal 88 10" xfId="35391" xr:uid="{8682C48B-B119-4BBB-B747-22F7736F32C9}"/>
    <cellStyle name="Normal 88 11" xfId="35392" xr:uid="{40E68923-931B-4E37-9984-B71CA166BA42}"/>
    <cellStyle name="Normal 88 12" xfId="35393" xr:uid="{1ADB00D5-287B-4B91-AD9F-22BB866DEB2A}"/>
    <cellStyle name="Normal 88 13" xfId="35394" xr:uid="{40196AD3-668F-47B6-8337-9D5B02E7472C}"/>
    <cellStyle name="Normal 88 14" xfId="35395" xr:uid="{15FE577A-A04D-48F6-B2AA-8AADD89A5379}"/>
    <cellStyle name="Normal 88 15" xfId="35396" xr:uid="{0305DD8F-CF1D-4DA9-A4E6-87AE46568390}"/>
    <cellStyle name="Normal 88 16" xfId="35397" xr:uid="{9BDDE903-98CB-4562-ABF8-26BB81FD60BE}"/>
    <cellStyle name="Normal 88 17" xfId="35398" xr:uid="{4A74BD33-226E-4273-846D-01AAEF5A07D4}"/>
    <cellStyle name="Normal 88 18" xfId="35399" xr:uid="{94FF2317-1ECE-45CA-A837-139A4074956C}"/>
    <cellStyle name="Normal 88 19" xfId="35400" xr:uid="{071A1492-9F14-4209-940D-C490D506C59C}"/>
    <cellStyle name="Normal 88 2" xfId="35401" xr:uid="{3A5F4D92-D38C-4805-81BD-23665E99013A}"/>
    <cellStyle name="Normal 88 2 2" xfId="35402" xr:uid="{A61B7819-8F99-428D-8E7A-262367CDCA8A}"/>
    <cellStyle name="Normal 88 2_INPUT Allocators" xfId="35403" xr:uid="{A5CBFC0E-592E-43BC-BFF7-75A10135A9DD}"/>
    <cellStyle name="Normal 88 20" xfId="35404" xr:uid="{4B5E6B5B-D55B-4C9F-91A9-7DA0C8855FB7}"/>
    <cellStyle name="Normal 88 21" xfId="35405" xr:uid="{C779179B-4744-4E45-9DAF-E7602CFBCA4F}"/>
    <cellStyle name="Normal 88 22" xfId="35406" xr:uid="{AE6FA45A-47CC-49C2-90A3-B2037271B73F}"/>
    <cellStyle name="Normal 88 23" xfId="35407" xr:uid="{DB65A686-DF80-47C1-BFC5-2F052391AF56}"/>
    <cellStyle name="Normal 88 24" xfId="35408" xr:uid="{9848AD3A-7E9E-4A1D-8A92-D501B0EE2911}"/>
    <cellStyle name="Normal 88 25" xfId="35409" xr:uid="{B417BBCA-5F0C-4786-A965-84601D3B5A88}"/>
    <cellStyle name="Normal 88 26" xfId="35410" xr:uid="{408EAA97-6DF9-4992-974A-19366336039A}"/>
    <cellStyle name="Normal 88 27" xfId="35411" xr:uid="{CE211266-DD7B-47E2-8B6E-DADADC95131E}"/>
    <cellStyle name="Normal 88 28" xfId="35412" xr:uid="{7EC5C2C0-0A8F-43BA-AF01-17ECDC48BCD2}"/>
    <cellStyle name="Normal 88 29" xfId="35413" xr:uid="{23C39206-C5BD-41CE-9985-344DE023C286}"/>
    <cellStyle name="Normal 88 3" xfId="35414" xr:uid="{45280025-41C9-4696-9C09-38FAAE26A9FA}"/>
    <cellStyle name="Normal 88 30" xfId="35415" xr:uid="{CD0F70AB-1C34-4787-A08B-29B7B50414FF}"/>
    <cellStyle name="Normal 88 31" xfId="35416" xr:uid="{F7AC9A83-EEBA-49B1-BDF2-C2A3C9FA9E92}"/>
    <cellStyle name="Normal 88 32" xfId="35417" xr:uid="{DDAAC802-9510-45C4-BCB6-3515D1587F34}"/>
    <cellStyle name="Normal 88 33" xfId="35418" xr:uid="{1DDBA6E1-7E63-4740-9354-0DC44F3A24CD}"/>
    <cellStyle name="Normal 88 34" xfId="35419" xr:uid="{E405D12A-F747-4A6B-B9CC-B4BB2DE36395}"/>
    <cellStyle name="Normal 88 35" xfId="35420" xr:uid="{D0C186DE-701A-4D92-80B2-3E9063ECE167}"/>
    <cellStyle name="Normal 88 36" xfId="35421" xr:uid="{C0DD94E1-70A3-4BBC-9A7D-FDC1750A888E}"/>
    <cellStyle name="Normal 88 37" xfId="35422" xr:uid="{09BEFD98-BF00-4207-92B0-8A11C0056802}"/>
    <cellStyle name="Normal 88 38" xfId="35423" xr:uid="{72A864A8-C295-4B47-A78B-38F93F0F5C54}"/>
    <cellStyle name="Normal 88 39" xfId="35424" xr:uid="{FD474C10-F4FE-4565-8DF5-3B3FA1A0E778}"/>
    <cellStyle name="Normal 88 4" xfId="35425" xr:uid="{D27C637F-E13B-48F0-88F8-0C80BC2FBC97}"/>
    <cellStyle name="Normal 88 40" xfId="35426" xr:uid="{9603ECA8-4C3F-466B-8653-FB0C32C21598}"/>
    <cellStyle name="Normal 88 41" xfId="35427" xr:uid="{5CEEA3FA-D82E-4A1C-B58F-4C7D042EABC8}"/>
    <cellStyle name="Normal 88 42" xfId="35428" xr:uid="{6D202A7A-070D-4788-8EFE-312E5F3ABE67}"/>
    <cellStyle name="Normal 88 43" xfId="35429" xr:uid="{EB9298DB-7B96-41ED-82F0-84586A742624}"/>
    <cellStyle name="Normal 88 44" xfId="35430" xr:uid="{B11191FB-2B87-4AD6-859A-99130A280227}"/>
    <cellStyle name="Normal 88 45" xfId="35431" xr:uid="{C4BFF3ED-1010-4993-BEDD-C59630D5B0DE}"/>
    <cellStyle name="Normal 88 46" xfId="35432" xr:uid="{856A70DC-C88D-4EF0-B9D3-923427446B34}"/>
    <cellStyle name="Normal 88 47" xfId="35433" xr:uid="{73D9EDA7-87C4-417C-9DDF-20ED8061F3EE}"/>
    <cellStyle name="Normal 88 48" xfId="35434" xr:uid="{B030F143-3089-4CDD-93C7-BF88F238F9A6}"/>
    <cellStyle name="Normal 88 49" xfId="35435" xr:uid="{938A80CC-8E5B-41FE-BD09-BCE1E59BD884}"/>
    <cellStyle name="Normal 88 5" xfId="35436" xr:uid="{D0B142A1-D4DC-4FEB-8099-3744732DC313}"/>
    <cellStyle name="Normal 88 50" xfId="35437" xr:uid="{E0A18DB7-007E-4B78-9D9E-0AD76E238B76}"/>
    <cellStyle name="Normal 88 51" xfId="35438" xr:uid="{602BD18E-FB25-4CF2-AAA6-A52D10BE6EEA}"/>
    <cellStyle name="Normal 88 52" xfId="35439" xr:uid="{3C015940-B778-4469-8AFC-F56B3E2FF10A}"/>
    <cellStyle name="Normal 88 6" xfId="35440" xr:uid="{05181E1A-5DA8-4CB2-BA8D-436BAA6470B5}"/>
    <cellStyle name="Normal 88 7" xfId="35441" xr:uid="{9485E6F3-8046-47AE-A691-650B55D20E8E}"/>
    <cellStyle name="Normal 88 8" xfId="35442" xr:uid="{98356D2E-0D04-4BD1-9C74-E41AA3454CB6}"/>
    <cellStyle name="Normal 88 9" xfId="35443" xr:uid="{80D1B19C-0257-4B88-A93C-E7EAA491B949}"/>
    <cellStyle name="Normal 88_Int on Cust Dep" xfId="35444" xr:uid="{806F9122-C80F-476E-81C3-4936BC59C74B}"/>
    <cellStyle name="Normal 89" xfId="35445" xr:uid="{3398F232-CFC9-489F-9CCF-654593AD6AB6}"/>
    <cellStyle name="Normal 89 10" xfId="35446" xr:uid="{B0FE616C-6343-47E8-8C51-15F9B591DCBC}"/>
    <cellStyle name="Normal 89 11" xfId="35447" xr:uid="{4C946A19-E4F2-4212-A539-2A24D1664809}"/>
    <cellStyle name="Normal 89 12" xfId="35448" xr:uid="{A544AC37-85DA-4D3E-9109-759430B55D5A}"/>
    <cellStyle name="Normal 89 13" xfId="35449" xr:uid="{1479B44D-1F6B-4885-B149-D2BFAB208D64}"/>
    <cellStyle name="Normal 89 14" xfId="35450" xr:uid="{3EE6349F-D15E-4DE7-91DF-19B2095796AB}"/>
    <cellStyle name="Normal 89 15" xfId="35451" xr:uid="{44CB2339-C93C-4F58-9F77-5095DDE283DA}"/>
    <cellStyle name="Normal 89 16" xfId="35452" xr:uid="{4760B2F3-130B-4DAC-BA90-C162C3934489}"/>
    <cellStyle name="Normal 89 17" xfId="35453" xr:uid="{A474A911-94C1-4D46-A8FB-A4CE58B922C9}"/>
    <cellStyle name="Normal 89 18" xfId="35454" xr:uid="{F3DC49CF-4A8E-4D67-A30E-DF2E144291E9}"/>
    <cellStyle name="Normal 89 19" xfId="35455" xr:uid="{37D29390-CA6E-4E92-A275-9A0105F8E9DC}"/>
    <cellStyle name="Normal 89 2" xfId="35456" xr:uid="{33850118-708B-4A23-B81A-30DA79BBB4AD}"/>
    <cellStyle name="Normal 89 2 2" xfId="35457" xr:uid="{F7187C17-EF87-4120-A9DE-86081FAE4937}"/>
    <cellStyle name="Normal 89 2_INPUT Allocators" xfId="35458" xr:uid="{82345D64-3759-4FEB-A82D-760D34B273C8}"/>
    <cellStyle name="Normal 89 20" xfId="35459" xr:uid="{93ADFA51-BBD4-4819-B9C7-C4F083C1A49C}"/>
    <cellStyle name="Normal 89 21" xfId="35460" xr:uid="{27A256D8-9996-4A53-B5B6-4CD18C75846E}"/>
    <cellStyle name="Normal 89 22" xfId="35461" xr:uid="{32747FFF-F935-4459-A245-B7312DC31158}"/>
    <cellStyle name="Normal 89 23" xfId="35462" xr:uid="{BD02E9D2-C934-4FEF-A4A7-34D33F8E4490}"/>
    <cellStyle name="Normal 89 24" xfId="35463" xr:uid="{737F0FCB-D0D9-4977-929D-A69E921D96D1}"/>
    <cellStyle name="Normal 89 25" xfId="35464" xr:uid="{35C8CDFB-9C75-4F9F-AD02-207088EA5259}"/>
    <cellStyle name="Normal 89 26" xfId="35465" xr:uid="{78E67272-434B-490A-9532-EDBA8F9BA084}"/>
    <cellStyle name="Normal 89 27" xfId="35466" xr:uid="{543E608A-E9D6-4396-AEF1-022014267B69}"/>
    <cellStyle name="Normal 89 28" xfId="35467" xr:uid="{B6CF42D9-EAF0-4F3F-9F95-745E5A73FDA5}"/>
    <cellStyle name="Normal 89 29" xfId="35468" xr:uid="{C95E6C02-2047-4F98-A51B-F275495AAAEE}"/>
    <cellStyle name="Normal 89 3" xfId="35469" xr:uid="{747EE2A8-DEBB-4D1B-A62F-6FCDBEE58413}"/>
    <cellStyle name="Normal 89 30" xfId="35470" xr:uid="{ABF62413-10DB-4D6C-A1ED-D7DD5C5A9BB2}"/>
    <cellStyle name="Normal 89 31" xfId="35471" xr:uid="{9443B657-D343-4084-B97F-7658203E115E}"/>
    <cellStyle name="Normal 89 32" xfId="35472" xr:uid="{5562E54C-EAB0-4223-BC72-23D3C66FBD2C}"/>
    <cellStyle name="Normal 89 33" xfId="35473" xr:uid="{AE7B0E01-9293-4445-B08E-202B24C8FD74}"/>
    <cellStyle name="Normal 89 34" xfId="35474" xr:uid="{91A460B2-AECE-4703-96FF-0A3B4F2BB175}"/>
    <cellStyle name="Normal 89 35" xfId="35475" xr:uid="{6DB68FDF-704C-4900-B063-12F68542D7FA}"/>
    <cellStyle name="Normal 89 36" xfId="35476" xr:uid="{730FC7D7-19B5-4C79-AD48-8B5C1C67380C}"/>
    <cellStyle name="Normal 89 37" xfId="35477" xr:uid="{AE20AC24-823B-474E-95D5-0EE852FE3E7A}"/>
    <cellStyle name="Normal 89 38" xfId="35478" xr:uid="{B27E2257-3DFC-4CA6-981C-9762D62F8F81}"/>
    <cellStyle name="Normal 89 39" xfId="35479" xr:uid="{A2555FE0-50EB-4D6B-9A15-8A4032981494}"/>
    <cellStyle name="Normal 89 4" xfId="35480" xr:uid="{AA8C6893-2769-4592-9888-60860A5A02D9}"/>
    <cellStyle name="Normal 89 40" xfId="35481" xr:uid="{E4B9B26B-9A2B-46F3-9949-A54023AB91EA}"/>
    <cellStyle name="Normal 89 41" xfId="35482" xr:uid="{CA13DDDD-1757-495C-83FB-8E38B9BB4C14}"/>
    <cellStyle name="Normal 89 42" xfId="35483" xr:uid="{CF4DE8AA-CDB0-46D6-8539-233261B5C215}"/>
    <cellStyle name="Normal 89 43" xfId="35484" xr:uid="{EE2F66FF-60AA-461D-B3DF-81A6406F3EC2}"/>
    <cellStyle name="Normal 89 44" xfId="35485" xr:uid="{F81FEEE3-0698-458F-80BD-3016E136BE6F}"/>
    <cellStyle name="Normal 89 45" xfId="35486" xr:uid="{6E645D5F-4F66-4B11-8020-AAF3C6FA4D1D}"/>
    <cellStyle name="Normal 89 46" xfId="35487" xr:uid="{50457992-EEFF-4A25-99D0-2FCCC578D23D}"/>
    <cellStyle name="Normal 89 47" xfId="35488" xr:uid="{D4835F8F-591F-4DFE-8E78-EC4B547394B0}"/>
    <cellStyle name="Normal 89 48" xfId="35489" xr:uid="{B09CB0A3-A79B-4C58-B08E-1FBCF227358E}"/>
    <cellStyle name="Normal 89 49" xfId="35490" xr:uid="{AF189566-4047-4019-B7F9-8BEDA8DE8821}"/>
    <cellStyle name="Normal 89 5" xfId="35491" xr:uid="{E223AB4B-CFB1-4C38-9C6F-3109305E9DD5}"/>
    <cellStyle name="Normal 89 50" xfId="35492" xr:uid="{C208FB75-B4FA-4569-9AE1-50D643153C34}"/>
    <cellStyle name="Normal 89 51" xfId="35493" xr:uid="{F73D8439-6C37-43AA-A08E-7FBA31EA1D4F}"/>
    <cellStyle name="Normal 89 52" xfId="35494" xr:uid="{35F53F2B-1C25-46A1-A88C-426A96B51EA3}"/>
    <cellStyle name="Normal 89 6" xfId="35495" xr:uid="{06D1389A-A0C5-4425-9CEB-135B571BB532}"/>
    <cellStyle name="Normal 89 7" xfId="35496" xr:uid="{D0DDF20E-5F41-4B9A-B228-08B2D2C98D35}"/>
    <cellStyle name="Normal 89 8" xfId="35497" xr:uid="{CEC6DDC7-082B-400A-BAAF-6514333F1D15}"/>
    <cellStyle name="Normal 89 9" xfId="35498" xr:uid="{725B56DD-DDB5-4493-9D7A-F6495B947909}"/>
    <cellStyle name="Normal 89_Int on Cust Dep" xfId="35499" xr:uid="{3B782376-1E63-40D4-85BE-F9B5B076D3D4}"/>
    <cellStyle name="Normal 9" xfId="73" xr:uid="{9D204207-9478-4A7F-9EFE-8E335D95EAAA}"/>
    <cellStyle name="Normal 9 10" xfId="35500" xr:uid="{11C32078-2CD6-406D-A9C2-B2E2DF44E44B}"/>
    <cellStyle name="Normal 9 11" xfId="35501" xr:uid="{160CEDD1-8743-4C9F-ADA1-4F6F4BD2E489}"/>
    <cellStyle name="Normal 9 12" xfId="35502" xr:uid="{C755B079-9A39-486D-A22E-2126C1197288}"/>
    <cellStyle name="Normal 9 13" xfId="35503" xr:uid="{7B9862DD-656F-4DE5-8B20-C3EFF44125EE}"/>
    <cellStyle name="Normal 9 14" xfId="35504" xr:uid="{678F000F-FBFA-4355-9DDD-5AEB45A8A28F}"/>
    <cellStyle name="Normal 9 15" xfId="35505" xr:uid="{6A38F48B-4CDE-4D83-86FF-63DAA2E27433}"/>
    <cellStyle name="Normal 9 16" xfId="35506" xr:uid="{EE58C858-456E-4099-B534-FD6F5BE8E2D4}"/>
    <cellStyle name="Normal 9 17" xfId="35507" xr:uid="{7EC132F9-7F9E-468D-B1E8-495ECE816BBA}"/>
    <cellStyle name="Normal 9 18" xfId="35508" xr:uid="{84551867-4F5C-4CE0-B66F-37907EFDA98A}"/>
    <cellStyle name="Normal 9 19" xfId="35509" xr:uid="{C9DC924C-4470-43F7-AF23-C4DFF31CFCD2}"/>
    <cellStyle name="Normal 9 2" xfId="35510" xr:uid="{7B398B2B-9D70-4B8B-A76C-F07F17E08E62}"/>
    <cellStyle name="Normal 9 2 2" xfId="35511" xr:uid="{CE1F1AEC-7C91-4435-B892-FC5AF5924DEF}"/>
    <cellStyle name="Normal 9 2 3" xfId="35512" xr:uid="{69E99EDD-F951-4491-A63F-D62536989A24}"/>
    <cellStyle name="Normal 9 2 4" xfId="35513" xr:uid="{617FF061-BBA5-4641-B752-F34443EBEA8F}"/>
    <cellStyle name="Normal 9 2 5" xfId="35514" xr:uid="{8167FA71-DF80-4CB3-96C0-EE029803AFDB}"/>
    <cellStyle name="Normal 9 2 6" xfId="35515" xr:uid="{D5EB7989-086C-4762-BE41-71627ED724C3}"/>
    <cellStyle name="Normal 9 2_INPUT Allocators" xfId="35516" xr:uid="{46CD2CDC-67A1-4C37-9C8E-2EFFA4B27E0C}"/>
    <cellStyle name="Normal 9 20" xfId="35517" xr:uid="{EF21E199-4608-4CC9-886E-54756CB0ED9B}"/>
    <cellStyle name="Normal 9 21" xfId="35518" xr:uid="{123A8C4E-88AD-4FA5-B2AC-3FC0C2CC5994}"/>
    <cellStyle name="Normal 9 22" xfId="35519" xr:uid="{A3D3D46B-7D77-41E6-A85E-0FFE4143CB10}"/>
    <cellStyle name="Normal 9 3" xfId="35520" xr:uid="{5F52F9E0-F08D-49C0-A973-62946B3ADBFC}"/>
    <cellStyle name="Normal 9 3 2" xfId="35521" xr:uid="{D8DD718D-C5E2-463F-B91A-50859386209B}"/>
    <cellStyle name="Normal 9 3 3" xfId="35522" xr:uid="{E040B12C-4030-45BA-AF0A-CB046660B3E9}"/>
    <cellStyle name="Normal 9 3 4" xfId="35523" xr:uid="{88CF77BB-A5D8-461F-88F6-414E06A61655}"/>
    <cellStyle name="Normal 9 3 5" xfId="35524" xr:uid="{6135BCFD-F1DF-4009-A0F2-BF97E35897A6}"/>
    <cellStyle name="Normal 9 3 6" xfId="35525" xr:uid="{AD54789E-A234-4BB7-8C1D-F8DF7F7A49DF}"/>
    <cellStyle name="Normal 9 3_INPUT Allocators" xfId="35526" xr:uid="{F4ED6C74-F3F8-4B95-839A-A36190A56660}"/>
    <cellStyle name="Normal 9 4" xfId="35527" xr:uid="{4C64D281-25F6-464F-A524-BABE0F00381D}"/>
    <cellStyle name="Normal 9 4 2" xfId="35528" xr:uid="{6C1A6EC7-DD73-44C7-93ED-F2E3DBCF78F4}"/>
    <cellStyle name="Normal 9 4 3" xfId="35529" xr:uid="{858C073E-3E80-45B5-96DA-65A770390417}"/>
    <cellStyle name="Normal 9 4 4" xfId="35530" xr:uid="{85B40FE8-218D-4A11-AEC1-0E9787FA8088}"/>
    <cellStyle name="Normal 9 4 5" xfId="35531" xr:uid="{9C9497C7-F161-4599-B2CC-DD9B3DB46083}"/>
    <cellStyle name="Normal 9 4 6" xfId="35532" xr:uid="{C9D462C7-9E8B-452B-B970-0B558226D262}"/>
    <cellStyle name="Normal 9 4_INPUT Allocators" xfId="35533" xr:uid="{16EC5AB7-3897-4843-8DF6-3F3357BB8B38}"/>
    <cellStyle name="Normal 9 5" xfId="35534" xr:uid="{46A50798-0E62-433F-9D47-679ABA87BDDC}"/>
    <cellStyle name="Normal 9 5 2" xfId="35535" xr:uid="{25E4D03B-1B30-401F-8E0E-10B8ECD4063A}"/>
    <cellStyle name="Normal 9 5 3" xfId="35536" xr:uid="{ACE05049-6F5C-416B-98B6-A2271F2D3D2B}"/>
    <cellStyle name="Normal 9 5 4" xfId="35537" xr:uid="{28DD62C1-20BC-4C4F-8056-03715EACDA3D}"/>
    <cellStyle name="Normal 9 5 5" xfId="35538" xr:uid="{3F20F49F-358C-4A76-A6A9-F18371A5591D}"/>
    <cellStyle name="Normal 9 5 6" xfId="35539" xr:uid="{3513C49C-18AF-44DE-835B-ECA759D4B8BB}"/>
    <cellStyle name="Normal 9 5_INPUT Allocators" xfId="35540" xr:uid="{3FD73134-35D1-44D8-A525-942B1F4F44F9}"/>
    <cellStyle name="Normal 9 6" xfId="35541" xr:uid="{F2574931-B762-4B23-9D13-79F27814D6E7}"/>
    <cellStyle name="Normal 9 6 2" xfId="35542" xr:uid="{409F9920-3D76-4C73-858C-11D669EB3ED3}"/>
    <cellStyle name="Normal 9 6 3" xfId="35543" xr:uid="{95265099-9502-4BC2-9318-812C59E1F6A9}"/>
    <cellStyle name="Normal 9 6 4" xfId="35544" xr:uid="{C0CE6A86-3039-4E2E-9D98-80C9309B2E38}"/>
    <cellStyle name="Normal 9 6_INPUT Allocators" xfId="35545" xr:uid="{589770B8-B32E-4A0C-B20D-D5BE7732716D}"/>
    <cellStyle name="Normal 9 7" xfId="35546" xr:uid="{DD21D6E2-8F93-441E-B509-546741B58FA8}"/>
    <cellStyle name="Normal 9 7 2" xfId="35547" xr:uid="{BED68205-60A1-4F50-BF15-6EF42C1254D6}"/>
    <cellStyle name="Normal 9 7 3" xfId="35548" xr:uid="{4CC7D8FE-7A2D-4E99-8A56-FBCF1D39B81C}"/>
    <cellStyle name="Normal 9 7 4" xfId="35549" xr:uid="{0BEB1808-BA38-4C6A-B6FE-A6FB2B0365BE}"/>
    <cellStyle name="Normal 9 7 5" xfId="35550" xr:uid="{FD7B0B35-7D3D-4CAC-87C6-6A5C1828E4EB}"/>
    <cellStyle name="Normal 9 7 6" xfId="35551" xr:uid="{8B80DC9E-3F91-4349-AD10-B08A0E36F16E}"/>
    <cellStyle name="Normal 9 7_INPUT Allocators" xfId="35552" xr:uid="{6C05587C-AAFE-4BFC-ADF9-8A990836558C}"/>
    <cellStyle name="Normal 9 8" xfId="35553" xr:uid="{88630A06-A271-4A93-B148-8FDCC39B7F4C}"/>
    <cellStyle name="Normal 9 9" xfId="35554" xr:uid="{9977BEA1-3AD6-4C52-B226-3187EC12A5AB}"/>
    <cellStyle name="Normal 9_INPUT Allocators" xfId="35555" xr:uid="{29AE4EA0-C060-40E2-9CA3-7CD4CD4C8ACF}"/>
    <cellStyle name="Normal 90" xfId="35556" xr:uid="{46BE5A98-B30E-45FE-9010-81CF1E675B22}"/>
    <cellStyle name="Normal 90 10" xfId="35557" xr:uid="{0C80540E-A601-40B1-BE2B-ABECAD04F11D}"/>
    <cellStyle name="Normal 90 11" xfId="35558" xr:uid="{BBD26EAC-68AF-43E9-A791-03F3BF98225F}"/>
    <cellStyle name="Normal 90 12" xfId="35559" xr:uid="{6B818285-0E2F-4D5A-A22A-0EBC86E91381}"/>
    <cellStyle name="Normal 90 13" xfId="35560" xr:uid="{FE2E1D3A-D1A0-454D-883F-FA0E639736EF}"/>
    <cellStyle name="Normal 90 14" xfId="35561" xr:uid="{13663115-52E1-4C04-8465-49F84633DFE7}"/>
    <cellStyle name="Normal 90 15" xfId="35562" xr:uid="{1E90A020-897A-42CE-893C-BE485502A0CE}"/>
    <cellStyle name="Normal 90 16" xfId="35563" xr:uid="{D59D455B-30F4-44DE-BB91-4EEB13A68118}"/>
    <cellStyle name="Normal 90 17" xfId="35564" xr:uid="{3333EB64-1BD2-4116-B141-F07F323DDBBF}"/>
    <cellStyle name="Normal 90 18" xfId="35565" xr:uid="{27FE6FAA-D14E-43C2-9D58-C9B63F391611}"/>
    <cellStyle name="Normal 90 19" xfId="35566" xr:uid="{A5A42211-9D21-4BA5-8921-0923136BBE20}"/>
    <cellStyle name="Normal 90 2" xfId="35567" xr:uid="{7E01C325-6FC8-4A53-B7F3-7939C3080F2D}"/>
    <cellStyle name="Normal 90 2 2" xfId="35568" xr:uid="{26793890-BD1B-4435-8116-298974F61809}"/>
    <cellStyle name="Normal 90 2_INPUT Allocators" xfId="35569" xr:uid="{108D8CB9-28CC-4F82-A0CF-D4BE9D2C1D32}"/>
    <cellStyle name="Normal 90 20" xfId="35570" xr:uid="{F46ABB73-E251-451B-9F54-357FE438A0F4}"/>
    <cellStyle name="Normal 90 21" xfId="35571" xr:uid="{9FB8E9D8-2E41-40CA-9E92-C06DBDD8D266}"/>
    <cellStyle name="Normal 90 22" xfId="35572" xr:uid="{540386B5-8997-4C15-B8E4-A4ED832D05EB}"/>
    <cellStyle name="Normal 90 23" xfId="35573" xr:uid="{9BBE0065-3C13-4F46-9443-827BBD654E37}"/>
    <cellStyle name="Normal 90 24" xfId="35574" xr:uid="{FC7C888B-203A-4EC3-B652-AF4650346E57}"/>
    <cellStyle name="Normal 90 25" xfId="35575" xr:uid="{6EEE0D26-6FF1-4983-BC95-537690D1B8A5}"/>
    <cellStyle name="Normal 90 26" xfId="35576" xr:uid="{28E2FC9B-9E1B-4535-8C27-D17B3414CC78}"/>
    <cellStyle name="Normal 90 27" xfId="35577" xr:uid="{33B3FCB3-341F-4712-9A22-123B8AEE1574}"/>
    <cellStyle name="Normal 90 28" xfId="35578" xr:uid="{9C303FFF-7299-4BF9-82FF-3B192DFA3A08}"/>
    <cellStyle name="Normal 90 29" xfId="35579" xr:uid="{505E14A5-FF50-47B3-8AF0-EA5C5C2D34AA}"/>
    <cellStyle name="Normal 90 3" xfId="35580" xr:uid="{65CDD94D-9DBE-481B-8D48-3E084B742BBF}"/>
    <cellStyle name="Normal 90 30" xfId="35581" xr:uid="{FF57D6AD-39A8-4F95-8883-D80C180F4115}"/>
    <cellStyle name="Normal 90 31" xfId="35582" xr:uid="{FD3AC642-A8A7-4678-B392-2890F491169C}"/>
    <cellStyle name="Normal 90 32" xfId="35583" xr:uid="{4A5579C2-8CD9-4D5F-A48B-EAE34D4D8110}"/>
    <cellStyle name="Normal 90 33" xfId="35584" xr:uid="{FC7A978D-D7C1-4EEA-B3C2-694934A2DDE1}"/>
    <cellStyle name="Normal 90 34" xfId="35585" xr:uid="{C49112C3-E6BC-4BB1-8F74-1297EE96EDFE}"/>
    <cellStyle name="Normal 90 35" xfId="35586" xr:uid="{31557F6F-D388-4D0B-AFC7-499E22376E58}"/>
    <cellStyle name="Normal 90 36" xfId="35587" xr:uid="{DEF38C6B-2B4D-4833-8749-6842DD681DEB}"/>
    <cellStyle name="Normal 90 37" xfId="35588" xr:uid="{6060FF2E-0209-424B-A74F-DE859BD7ADC4}"/>
    <cellStyle name="Normal 90 38" xfId="35589" xr:uid="{8C6FD7C0-EC1B-40D5-8566-6687E0FCF1F4}"/>
    <cellStyle name="Normal 90 39" xfId="35590" xr:uid="{7780AA0E-FBB8-4CC0-8EBE-08555B548CCA}"/>
    <cellStyle name="Normal 90 4" xfId="35591" xr:uid="{9A657959-FAA5-4C0F-8424-F5AD803C74D7}"/>
    <cellStyle name="Normal 90 40" xfId="35592" xr:uid="{BA4023B9-2256-4389-A82E-D3021E212953}"/>
    <cellStyle name="Normal 90 41" xfId="35593" xr:uid="{05E75892-6AB8-4424-A1AD-460AADA04778}"/>
    <cellStyle name="Normal 90 42" xfId="35594" xr:uid="{D5CC45B6-A4AB-4885-A720-FE9FF05DF858}"/>
    <cellStyle name="Normal 90 43" xfId="35595" xr:uid="{8F132BD1-89CE-4DFA-A60F-14A37F42D5FE}"/>
    <cellStyle name="Normal 90 44" xfId="35596" xr:uid="{81AE9143-C85F-427A-8B62-A2F7506B0AB0}"/>
    <cellStyle name="Normal 90 45" xfId="35597" xr:uid="{DF0D915A-5E11-431A-95CE-A0C2C2CC8556}"/>
    <cellStyle name="Normal 90 46" xfId="35598" xr:uid="{E2A2C3E8-0F44-41F6-ADA5-39440A50883F}"/>
    <cellStyle name="Normal 90 47" xfId="35599" xr:uid="{D39A9C2F-1EE9-4659-BF56-A711CC169175}"/>
    <cellStyle name="Normal 90 48" xfId="35600" xr:uid="{16D97A41-BFD0-433F-827E-46BE7946451D}"/>
    <cellStyle name="Normal 90 49" xfId="35601" xr:uid="{F8C995C1-1306-4041-A040-11128C7CEAD5}"/>
    <cellStyle name="Normal 90 5" xfId="35602" xr:uid="{5429CD93-7121-4C2A-936B-260B7ECED54E}"/>
    <cellStyle name="Normal 90 50" xfId="35603" xr:uid="{455D3C3A-4EB8-436D-A145-81E2503B9F57}"/>
    <cellStyle name="Normal 90 51" xfId="35604" xr:uid="{29D03A49-EB20-4CA2-A1F4-724648F44EDC}"/>
    <cellStyle name="Normal 90 52" xfId="35605" xr:uid="{5930524A-00A9-4A98-BCD5-4D90FD17C49E}"/>
    <cellStyle name="Normal 90 6" xfId="35606" xr:uid="{4C7C5AF7-FF90-4749-AAE4-F75CDB5E44B1}"/>
    <cellStyle name="Normal 90 7" xfId="35607" xr:uid="{357E9E9D-45EA-44B9-867C-443261495922}"/>
    <cellStyle name="Normal 90 8" xfId="35608" xr:uid="{D87E0CEF-2AD7-4681-BB4C-04129A4AE476}"/>
    <cellStyle name="Normal 90 9" xfId="35609" xr:uid="{AEA97C5F-8D38-4937-99CF-67DF440B2DB9}"/>
    <cellStyle name="Normal 90_Int on Cust Dep" xfId="35610" xr:uid="{2F0947C9-8A55-4A1F-90D4-B8DDC3DF35C6}"/>
    <cellStyle name="Normal 91" xfId="35611" xr:uid="{9A182382-F977-4E77-AB46-558B1C08A085}"/>
    <cellStyle name="Normal 91 10" xfId="35612" xr:uid="{A2F10FA4-6DF8-4342-BCDB-8A4360885F46}"/>
    <cellStyle name="Normal 91 11" xfId="35613" xr:uid="{1D44F82E-1100-48E8-806C-8AB7AE73A90D}"/>
    <cellStyle name="Normal 91 12" xfId="35614" xr:uid="{619A7B4A-D361-4DB8-AAC0-FD084551EAF2}"/>
    <cellStyle name="Normal 91 13" xfId="35615" xr:uid="{1554CB39-DDAF-4E91-AEBC-205E9E8FBC83}"/>
    <cellStyle name="Normal 91 14" xfId="35616" xr:uid="{0C205575-88F8-4233-AE55-D863DA47D54A}"/>
    <cellStyle name="Normal 91 15" xfId="35617" xr:uid="{E4A6B704-4651-458A-BD69-7253748CCC1F}"/>
    <cellStyle name="Normal 91 16" xfId="35618" xr:uid="{ED0DD9FE-D73A-421C-AF78-6E6FD9165B03}"/>
    <cellStyle name="Normal 91 17" xfId="35619" xr:uid="{59422C98-C940-4929-84BB-56AC04C593FD}"/>
    <cellStyle name="Normal 91 18" xfId="35620" xr:uid="{D8622B16-CB99-41BA-8C04-7A19967B95B7}"/>
    <cellStyle name="Normal 91 19" xfId="35621" xr:uid="{E5CF6A15-801E-46ED-8AF5-8B7534EAB710}"/>
    <cellStyle name="Normal 91 2" xfId="35622" xr:uid="{8A64EEFC-A28D-43E8-829A-D220E4AEEC74}"/>
    <cellStyle name="Normal 91 2 2" xfId="35623" xr:uid="{8122EC1D-E403-4F26-8999-E47936AC931D}"/>
    <cellStyle name="Normal 91 2_INPUT Allocators" xfId="35624" xr:uid="{F8BD6F36-E068-4BFA-8870-77B663BB0750}"/>
    <cellStyle name="Normal 91 20" xfId="35625" xr:uid="{D6325809-0434-484B-9942-708D4D92B6EF}"/>
    <cellStyle name="Normal 91 21" xfId="35626" xr:uid="{D7404476-40A2-48F0-AF1F-A627E2E6E6F9}"/>
    <cellStyle name="Normal 91 22" xfId="35627" xr:uid="{657E5308-ED9D-4B3C-BED0-FBF8A2DE09FB}"/>
    <cellStyle name="Normal 91 23" xfId="35628" xr:uid="{2F5150F5-164D-4903-AC41-60D401C54D02}"/>
    <cellStyle name="Normal 91 24" xfId="35629" xr:uid="{885794AB-B80C-4D4B-BB58-95505C6F35D0}"/>
    <cellStyle name="Normal 91 25" xfId="35630" xr:uid="{241D9144-2F67-4CD6-9831-5627820B9927}"/>
    <cellStyle name="Normal 91 26" xfId="35631" xr:uid="{F6D960C0-A2D1-4F79-8B45-03A16781F35C}"/>
    <cellStyle name="Normal 91 27" xfId="35632" xr:uid="{3D6352FF-7D93-4D98-AF84-10EBFC38CF16}"/>
    <cellStyle name="Normal 91 28" xfId="35633" xr:uid="{DBB6965D-4227-47BB-B98D-A309FC5D3A26}"/>
    <cellStyle name="Normal 91 29" xfId="35634" xr:uid="{870CD563-7887-4390-9DFE-1E665488CDE1}"/>
    <cellStyle name="Normal 91 3" xfId="35635" xr:uid="{2B818528-3D7A-403F-9029-5EDA7940F97D}"/>
    <cellStyle name="Normal 91 30" xfId="35636" xr:uid="{7BE9B9A4-FEEA-42FD-A3C4-81A9D6FA8FB8}"/>
    <cellStyle name="Normal 91 31" xfId="35637" xr:uid="{AC772717-2984-4B55-BF5A-2582E35E8620}"/>
    <cellStyle name="Normal 91 32" xfId="35638" xr:uid="{BBC44136-DFF3-48CB-AFEB-B34AC4F0D002}"/>
    <cellStyle name="Normal 91 33" xfId="35639" xr:uid="{1BA00A56-2416-4F64-9515-F5EF09817A24}"/>
    <cellStyle name="Normal 91 34" xfId="35640" xr:uid="{3D14CFFC-D76E-42DE-AC6C-7996CE583ECC}"/>
    <cellStyle name="Normal 91 35" xfId="35641" xr:uid="{3A6D513D-72C5-45D8-83EF-6DF092BB98A5}"/>
    <cellStyle name="Normal 91 36" xfId="35642" xr:uid="{2B95DCE3-44A0-47FA-88BE-39BF8974A83E}"/>
    <cellStyle name="Normal 91 37" xfId="35643" xr:uid="{DA974B89-D365-47A6-8A5A-AE2B4966BA84}"/>
    <cellStyle name="Normal 91 38" xfId="35644" xr:uid="{36E1DADA-2B4A-4A06-8AC9-CCD10814BB2C}"/>
    <cellStyle name="Normal 91 39" xfId="35645" xr:uid="{9F861633-7AF3-4A3B-BBA7-87F7E868AA71}"/>
    <cellStyle name="Normal 91 4" xfId="35646" xr:uid="{5BE07FB5-973B-42A9-A33D-82D7A90D09B6}"/>
    <cellStyle name="Normal 91 40" xfId="35647" xr:uid="{4C26D18A-D0D4-4A51-B4BA-A6991E79B483}"/>
    <cellStyle name="Normal 91 41" xfId="35648" xr:uid="{7C8B4FFD-98EF-4E64-9DA0-4B909C07FD26}"/>
    <cellStyle name="Normal 91 42" xfId="35649" xr:uid="{3FA96633-5377-4502-8265-3A87240AA1EC}"/>
    <cellStyle name="Normal 91 43" xfId="35650" xr:uid="{DA8A0E9C-B398-4D84-A420-9CA4B61B94DB}"/>
    <cellStyle name="Normal 91 44" xfId="35651" xr:uid="{3A0BC334-164E-4363-9749-99BFF9DD7F27}"/>
    <cellStyle name="Normal 91 45" xfId="35652" xr:uid="{4C6C0F60-4377-42A0-B365-FE911AC3F259}"/>
    <cellStyle name="Normal 91 46" xfId="35653" xr:uid="{4DAA30C8-B267-4763-90C4-DC316BA82461}"/>
    <cellStyle name="Normal 91 47" xfId="35654" xr:uid="{C481983A-7DCE-411F-B328-A741B46BE1B7}"/>
    <cellStyle name="Normal 91 48" xfId="35655" xr:uid="{334C0CAE-0982-4A89-8AF2-0D107482F6F9}"/>
    <cellStyle name="Normal 91 49" xfId="35656" xr:uid="{28FC898C-7DE8-4BCA-94BB-991AE300286C}"/>
    <cellStyle name="Normal 91 5" xfId="35657" xr:uid="{7FFD3943-DC30-4EF3-96BB-B152F8817E16}"/>
    <cellStyle name="Normal 91 50" xfId="35658" xr:uid="{EF845E73-E95C-4CEC-9468-3812F9640F30}"/>
    <cellStyle name="Normal 91 51" xfId="35659" xr:uid="{F0AD78EF-28DE-43D2-8990-58D08E56D942}"/>
    <cellStyle name="Normal 91 52" xfId="35660" xr:uid="{144D13AF-6093-4A56-8D80-65035F4A3A0A}"/>
    <cellStyle name="Normal 91 6" xfId="35661" xr:uid="{30F45E90-D0A3-457D-BF77-68D6183A834D}"/>
    <cellStyle name="Normal 91 7" xfId="35662" xr:uid="{FF2483FD-8C6A-47CB-9404-C4673A41CA6B}"/>
    <cellStyle name="Normal 91 8" xfId="35663" xr:uid="{13B69526-F34F-435E-9A8C-186F45E78B96}"/>
    <cellStyle name="Normal 91 9" xfId="35664" xr:uid="{DECB7BC4-12BE-40B3-A84E-FAC6664F6F28}"/>
    <cellStyle name="Normal 91_Int on Cust Dep" xfId="35665" xr:uid="{0AAB511E-D18B-4E67-8B54-3A8FCE0AECDA}"/>
    <cellStyle name="Normal 92" xfId="35666" xr:uid="{A8AB4CCE-3E8D-462A-920C-605C920BC597}"/>
    <cellStyle name="Normal 92 10" xfId="35667" xr:uid="{E73CFB72-DF30-418E-AE09-7B11586AC698}"/>
    <cellStyle name="Normal 92 11" xfId="35668" xr:uid="{5C20B02E-485B-48C2-95B5-E3F1FC705D57}"/>
    <cellStyle name="Normal 92 12" xfId="35669" xr:uid="{A323C12A-8ECB-4043-95C3-8B46B6D58AF6}"/>
    <cellStyle name="Normal 92 13" xfId="35670" xr:uid="{628953CC-583B-4D98-A2D4-12A443B93EFB}"/>
    <cellStyle name="Normal 92 14" xfId="35671" xr:uid="{8B5583DB-18EC-49E4-9A19-E4B08EB1F46A}"/>
    <cellStyle name="Normal 92 15" xfId="35672" xr:uid="{F2B7DBE8-DBCB-4E60-B7C8-CF0523F87CDE}"/>
    <cellStyle name="Normal 92 16" xfId="35673" xr:uid="{6E0A8C5C-62F1-461F-86BC-CC4E4BF970FC}"/>
    <cellStyle name="Normal 92 17" xfId="35674" xr:uid="{0EDC2997-7F7C-4D46-AEC9-53B556662ECB}"/>
    <cellStyle name="Normal 92 18" xfId="35675" xr:uid="{90924174-EE0A-4B30-B009-F2456C731A6B}"/>
    <cellStyle name="Normal 92 19" xfId="35676" xr:uid="{F84B9B25-BC79-421D-A64D-B0269493E16E}"/>
    <cellStyle name="Normal 92 2" xfId="35677" xr:uid="{3AFF6E1D-2846-4C15-81E8-259BD28F9821}"/>
    <cellStyle name="Normal 92 2 2" xfId="35678" xr:uid="{EDFB3521-F5C4-4068-B8AA-D19BC5D256EB}"/>
    <cellStyle name="Normal 92 2_INPUT Allocators" xfId="35679" xr:uid="{9B3F2933-B927-40D0-87A6-ECC1861D39FD}"/>
    <cellStyle name="Normal 92 20" xfId="35680" xr:uid="{9F5B8D36-173A-4862-A1EE-11EA19B5FB55}"/>
    <cellStyle name="Normal 92 21" xfId="35681" xr:uid="{9E8EA309-F109-45CA-84D1-49F6EF6A99DA}"/>
    <cellStyle name="Normal 92 22" xfId="35682" xr:uid="{4BF0AD04-D46F-40F1-890B-AB81C47DC585}"/>
    <cellStyle name="Normal 92 23" xfId="35683" xr:uid="{72019C3C-AE66-468E-8004-7D4FEDB69860}"/>
    <cellStyle name="Normal 92 24" xfId="35684" xr:uid="{C79E1FFF-E308-4FA2-9C6D-30DA3246ECE2}"/>
    <cellStyle name="Normal 92 25" xfId="35685" xr:uid="{E082329E-E97C-4F85-997B-4289D2A1C5D4}"/>
    <cellStyle name="Normal 92 26" xfId="35686" xr:uid="{B753BD75-B546-4336-BB84-94E0FDB42B14}"/>
    <cellStyle name="Normal 92 27" xfId="35687" xr:uid="{0ED807B9-7F00-494F-978D-A0481EA7162B}"/>
    <cellStyle name="Normal 92 28" xfId="35688" xr:uid="{7AE4FF77-EDF0-4C0B-9278-4533D91EE988}"/>
    <cellStyle name="Normal 92 29" xfId="35689" xr:uid="{A485F21E-5B54-4DB6-8052-F5B220CF850F}"/>
    <cellStyle name="Normal 92 3" xfId="35690" xr:uid="{0040D405-A505-4817-8D5A-B5BD6898263F}"/>
    <cellStyle name="Normal 92 30" xfId="35691" xr:uid="{8787A4E9-1D30-453D-8CA7-5F02F8BE72B0}"/>
    <cellStyle name="Normal 92 31" xfId="35692" xr:uid="{E755ECAA-8A0B-47F2-A100-6CAAA427CE02}"/>
    <cellStyle name="Normal 92 32" xfId="35693" xr:uid="{07B70281-74C8-40F2-B4A3-0AC57E6E9871}"/>
    <cellStyle name="Normal 92 33" xfId="35694" xr:uid="{855A89E7-76C7-4B08-93F0-3B829142E9B8}"/>
    <cellStyle name="Normal 92 34" xfId="35695" xr:uid="{FDBD7073-0FAD-4B7E-9078-18CBA9CF4299}"/>
    <cellStyle name="Normal 92 35" xfId="35696" xr:uid="{FE73A6D8-1D95-41D3-B4ED-A4B01B142E7B}"/>
    <cellStyle name="Normal 92 36" xfId="35697" xr:uid="{3307D101-5B49-4D08-B0E9-004C4D7EA28C}"/>
    <cellStyle name="Normal 92 37" xfId="35698" xr:uid="{CA68637D-C533-4309-889F-C48526FBB072}"/>
    <cellStyle name="Normal 92 38" xfId="35699" xr:uid="{52DD64A8-A4B0-48F2-A895-26680F2E06D3}"/>
    <cellStyle name="Normal 92 39" xfId="35700" xr:uid="{A1F1DB5C-295D-4FD8-8DB7-E551F53E6387}"/>
    <cellStyle name="Normal 92 4" xfId="35701" xr:uid="{3B825A87-C851-4229-A321-F5A11E8D44DB}"/>
    <cellStyle name="Normal 92 40" xfId="35702" xr:uid="{731DCB96-DFEC-489D-8356-F67C89F67690}"/>
    <cellStyle name="Normal 92 41" xfId="35703" xr:uid="{EC3494B9-E6EB-4AE1-9ABF-7404B39F823B}"/>
    <cellStyle name="Normal 92 42" xfId="35704" xr:uid="{0B83A87E-4501-4466-9456-4BACDC4BA3C7}"/>
    <cellStyle name="Normal 92 43" xfId="35705" xr:uid="{BC43E84D-7F4B-42E2-9A1D-8A921F63079B}"/>
    <cellStyle name="Normal 92 44" xfId="35706" xr:uid="{281925C0-612A-433E-B72E-3F804C977736}"/>
    <cellStyle name="Normal 92 45" xfId="35707" xr:uid="{E90FB02F-286C-4040-A202-FC5D28D1D065}"/>
    <cellStyle name="Normal 92 46" xfId="35708" xr:uid="{DF580563-1E6E-4955-8771-F5FB9A7C48A9}"/>
    <cellStyle name="Normal 92 47" xfId="35709" xr:uid="{B9CAFE7C-ABD7-44BC-A1C1-68ED44672995}"/>
    <cellStyle name="Normal 92 48" xfId="35710" xr:uid="{E8794D76-5770-4408-B103-377B2B902776}"/>
    <cellStyle name="Normal 92 49" xfId="35711" xr:uid="{2A30A1A5-695F-4489-B085-9F72AF4B405B}"/>
    <cellStyle name="Normal 92 5" xfId="35712" xr:uid="{A9B30E89-1A5C-4C7A-8BB8-3232E26A2E53}"/>
    <cellStyle name="Normal 92 50" xfId="35713" xr:uid="{D3591496-D56B-49F2-9E6B-C461146B748F}"/>
    <cellStyle name="Normal 92 51" xfId="35714" xr:uid="{70A5208E-F52E-4174-82FF-E7529E9627C2}"/>
    <cellStyle name="Normal 92 52" xfId="35715" xr:uid="{B3019144-FF8A-4711-BC5A-8641B5594E50}"/>
    <cellStyle name="Normal 92 6" xfId="35716" xr:uid="{AAB62053-4453-44FD-B044-0940CE2B414C}"/>
    <cellStyle name="Normal 92 7" xfId="35717" xr:uid="{A08B09D6-F514-419E-B405-101C5AE0FE7D}"/>
    <cellStyle name="Normal 92 8" xfId="35718" xr:uid="{4F8D51B5-561B-4A7B-9E0E-2C4F4EFD4BEE}"/>
    <cellStyle name="Normal 92 9" xfId="35719" xr:uid="{8D1A49EE-1C29-4ED5-ADDB-FCDBD67FF7A9}"/>
    <cellStyle name="Normal 92_Int on Cust Dep" xfId="35720" xr:uid="{9643E542-EA4A-437B-B0D5-C533F7D46402}"/>
    <cellStyle name="Normal 93" xfId="35721" xr:uid="{8D69D118-6585-4D7E-8A14-30CEAD8E7440}"/>
    <cellStyle name="Normal 93 10" xfId="35722" xr:uid="{788690C3-0CA8-4806-B4CE-9F58DB9407F7}"/>
    <cellStyle name="Normal 93 11" xfId="35723" xr:uid="{6BB441F9-1872-4EB5-82CE-6CDCED70376E}"/>
    <cellStyle name="Normal 93 12" xfId="35724" xr:uid="{6E9C71D2-4395-45BB-A41B-CC98ACA42376}"/>
    <cellStyle name="Normal 93 13" xfId="35725" xr:uid="{0CE950F5-A73E-4DB2-ADD0-F79CE9CA6C94}"/>
    <cellStyle name="Normal 93 14" xfId="35726" xr:uid="{9E536086-F162-4FB4-A9AE-12ED8D932798}"/>
    <cellStyle name="Normal 93 15" xfId="35727" xr:uid="{7FADC068-5977-40BD-92EE-FC07A7A2BE6C}"/>
    <cellStyle name="Normal 93 16" xfId="35728" xr:uid="{59F690C3-2A68-43B9-AB04-00A24D04E8FA}"/>
    <cellStyle name="Normal 93 17" xfId="35729" xr:uid="{CBCBDFC0-C864-4ED2-854D-7AE29B3C3924}"/>
    <cellStyle name="Normal 93 18" xfId="35730" xr:uid="{790C294A-D763-4D0A-AFB6-A72A21D54CEC}"/>
    <cellStyle name="Normal 93 19" xfId="35731" xr:uid="{E4EEB635-751C-4806-AF7E-41BDE30AE12B}"/>
    <cellStyle name="Normal 93 2" xfId="35732" xr:uid="{3EB8EBDA-5B70-45AD-B8FE-CBA42164FD5C}"/>
    <cellStyle name="Normal 93 2 2" xfId="35733" xr:uid="{21579E99-2573-4846-844E-B88E1439046E}"/>
    <cellStyle name="Normal 93 2_INPUT Allocators" xfId="35734" xr:uid="{5D353097-D3AE-44E3-9F86-F4D21F50885C}"/>
    <cellStyle name="Normal 93 20" xfId="35735" xr:uid="{1501571B-AECA-4832-88CB-F8E32E31BB8A}"/>
    <cellStyle name="Normal 93 21" xfId="35736" xr:uid="{8007AAF4-41F5-4156-A30B-EB2FA420DF1C}"/>
    <cellStyle name="Normal 93 22" xfId="35737" xr:uid="{6636A43D-25F7-4CED-8DBF-3D6218E12CEB}"/>
    <cellStyle name="Normal 93 23" xfId="35738" xr:uid="{E9AA7EC9-8F70-4CB2-BD25-D67ED4E29EE1}"/>
    <cellStyle name="Normal 93 24" xfId="35739" xr:uid="{115BDDB0-747C-41D1-85DD-136A5B3E4FCD}"/>
    <cellStyle name="Normal 93 25" xfId="35740" xr:uid="{10078942-069E-40BF-9367-4BAADDCF3206}"/>
    <cellStyle name="Normal 93 26" xfId="35741" xr:uid="{9A9613C9-8373-464F-87F8-25963DEDF8EF}"/>
    <cellStyle name="Normal 93 27" xfId="35742" xr:uid="{6F5CDED7-4752-4A96-96B9-116DD92F64D8}"/>
    <cellStyle name="Normal 93 28" xfId="35743" xr:uid="{3F9DCC88-9F0A-4C55-993C-5D6F3F561AAA}"/>
    <cellStyle name="Normal 93 29" xfId="35744" xr:uid="{C72A8DAD-F3E9-4770-BB00-74695305FA0D}"/>
    <cellStyle name="Normal 93 3" xfId="35745" xr:uid="{EFED99EB-6CD9-48D4-9D54-C76DE018CA2B}"/>
    <cellStyle name="Normal 93 30" xfId="35746" xr:uid="{D6D7A9C2-2169-416C-98F2-D5F1D499D407}"/>
    <cellStyle name="Normal 93 31" xfId="35747" xr:uid="{92250488-A5EC-420C-938C-1EB5ED1A33B8}"/>
    <cellStyle name="Normal 93 32" xfId="35748" xr:uid="{CDA08A92-4962-4609-BDDB-79BA81D92EE0}"/>
    <cellStyle name="Normal 93 33" xfId="35749" xr:uid="{7A2BB124-8E48-4C27-A1EF-3C66AC7A8436}"/>
    <cellStyle name="Normal 93 34" xfId="35750" xr:uid="{0D384A81-43E0-4515-9A38-34ADBE801E0D}"/>
    <cellStyle name="Normal 93 35" xfId="35751" xr:uid="{6229917F-5A1F-4249-9421-A75C5723F492}"/>
    <cellStyle name="Normal 93 36" xfId="35752" xr:uid="{1DE8660A-6AF8-45F2-9352-5A43648F00B6}"/>
    <cellStyle name="Normal 93 37" xfId="35753" xr:uid="{D4117AB9-3177-4420-9F6F-CB607BBA4EF9}"/>
    <cellStyle name="Normal 93 38" xfId="35754" xr:uid="{67C5F381-97AD-444C-ACF1-617F7E7F0727}"/>
    <cellStyle name="Normal 93 39" xfId="35755" xr:uid="{E64226CA-AA4D-4A63-B3D9-2322DE99C224}"/>
    <cellStyle name="Normal 93 4" xfId="35756" xr:uid="{16A49EF0-C011-4880-B899-416936AFBE58}"/>
    <cellStyle name="Normal 93 40" xfId="35757" xr:uid="{D4499A70-2C95-4E3A-B1A7-8BA542006BD3}"/>
    <cellStyle name="Normal 93 41" xfId="35758" xr:uid="{3365DA39-3C6F-456C-BC59-9824D5DEBA40}"/>
    <cellStyle name="Normal 93 42" xfId="35759" xr:uid="{04E44C1C-C6BF-4624-B398-7439759DA615}"/>
    <cellStyle name="Normal 93 43" xfId="35760" xr:uid="{504CD9D3-0E40-42FB-B84D-83FBFD37C8E0}"/>
    <cellStyle name="Normal 93 44" xfId="35761" xr:uid="{3F2BDC40-37CE-4594-A39F-7AD1D41E30AC}"/>
    <cellStyle name="Normal 93 45" xfId="35762" xr:uid="{38A52C59-8D25-4A5C-947A-9768AE652531}"/>
    <cellStyle name="Normal 93 46" xfId="35763" xr:uid="{19547512-6A23-451D-AE25-B62F8BC11077}"/>
    <cellStyle name="Normal 93 47" xfId="35764" xr:uid="{35B78773-9E72-469E-89AF-5294315A9E5C}"/>
    <cellStyle name="Normal 93 48" xfId="35765" xr:uid="{191CAC57-25AF-4EAF-B28E-628F60CE19CD}"/>
    <cellStyle name="Normal 93 49" xfId="35766" xr:uid="{1CF535AE-176F-47CF-A2E2-3FBE7A28F8C8}"/>
    <cellStyle name="Normal 93 5" xfId="35767" xr:uid="{61C550C0-A70B-4691-BF62-493D5FBE8CB7}"/>
    <cellStyle name="Normal 93 50" xfId="35768" xr:uid="{6CDD42A0-EE7E-468A-BC60-E7BBBDE8E5FB}"/>
    <cellStyle name="Normal 93 51" xfId="35769" xr:uid="{213A730B-FB68-4AF4-BF9F-95F440730427}"/>
    <cellStyle name="Normal 93 52" xfId="35770" xr:uid="{40A97D10-B113-46FB-9AD0-2625B0AC76E6}"/>
    <cellStyle name="Normal 93 6" xfId="35771" xr:uid="{BDF9B503-2E40-4FB3-8E5B-11B92F4DCC7C}"/>
    <cellStyle name="Normal 93 7" xfId="35772" xr:uid="{22901595-0C6A-4F36-A667-8E6C84AE0851}"/>
    <cellStyle name="Normal 93 8" xfId="35773" xr:uid="{10DE52E2-6324-4170-93C4-84D88433A9CD}"/>
    <cellStyle name="Normal 93 9" xfId="35774" xr:uid="{0B3C88E5-F0E5-4CBD-954C-CC32B0B9EF5B}"/>
    <cellStyle name="Normal 93_Int on Cust Dep" xfId="35775" xr:uid="{71F52BA1-3312-46BF-80BC-2FF64377356E}"/>
    <cellStyle name="Normal 94" xfId="35776" xr:uid="{22CE2CC3-811A-412B-ADEC-14EA44953723}"/>
    <cellStyle name="Normal 94 10" xfId="35777" xr:uid="{1B497C06-8B7D-4089-9A06-43B12231A081}"/>
    <cellStyle name="Normal 94 11" xfId="35778" xr:uid="{57BA1929-4225-4518-962C-942F73D05C47}"/>
    <cellStyle name="Normal 94 12" xfId="35779" xr:uid="{8BC3B98C-287B-40C8-AC4C-D954D9532C54}"/>
    <cellStyle name="Normal 94 13" xfId="35780" xr:uid="{BE47A3C6-0996-4ECF-94C5-812EAB17622D}"/>
    <cellStyle name="Normal 94 14" xfId="35781" xr:uid="{DA663051-F870-4F01-8B6E-850C3C9DBA31}"/>
    <cellStyle name="Normal 94 15" xfId="35782" xr:uid="{98F175BC-2757-4489-94F6-20BCD1BA9293}"/>
    <cellStyle name="Normal 94 16" xfId="35783" xr:uid="{EA0D490A-5DFC-4DD9-B779-5A84A323762D}"/>
    <cellStyle name="Normal 94 17" xfId="35784" xr:uid="{7B47F4D1-BA4C-4A54-8091-5161CF48E706}"/>
    <cellStyle name="Normal 94 18" xfId="35785" xr:uid="{4B353731-9984-4D5D-AAAA-BCC2832C8584}"/>
    <cellStyle name="Normal 94 19" xfId="35786" xr:uid="{BAD5DB58-7F36-4770-9A2B-87268A3229EC}"/>
    <cellStyle name="Normal 94 2" xfId="35787" xr:uid="{8D615172-D695-49F6-8A19-5879D5FAA9D2}"/>
    <cellStyle name="Normal 94 2 2" xfId="35788" xr:uid="{B7781DC4-04C1-45EA-B980-B80B56BD26BC}"/>
    <cellStyle name="Normal 94 2_INPUT Allocators" xfId="35789" xr:uid="{EFCC293B-1457-4D27-91C2-F436DD43AF63}"/>
    <cellStyle name="Normal 94 20" xfId="35790" xr:uid="{38CA17B1-6D22-4445-8A77-DCC52DA8D294}"/>
    <cellStyle name="Normal 94 21" xfId="35791" xr:uid="{3BE1CA71-2520-4694-B0C1-8EA561608CD7}"/>
    <cellStyle name="Normal 94 22" xfId="35792" xr:uid="{8FAFD1EF-62EF-4348-86FE-31D5E385C8A0}"/>
    <cellStyle name="Normal 94 23" xfId="35793" xr:uid="{C47B3587-5BA2-417F-BD0D-680C99E14771}"/>
    <cellStyle name="Normal 94 24" xfId="35794" xr:uid="{4DCE9852-CBEB-4E1C-A82E-A83716518D26}"/>
    <cellStyle name="Normal 94 25" xfId="35795" xr:uid="{DA5EDDCC-B00F-468D-9621-D0FEFF9A644D}"/>
    <cellStyle name="Normal 94 26" xfId="35796" xr:uid="{94D50379-8F98-49DA-A47B-403A3FB0D114}"/>
    <cellStyle name="Normal 94 27" xfId="35797" xr:uid="{DB7C3E31-6B2A-4907-907C-63FFD5D707B6}"/>
    <cellStyle name="Normal 94 28" xfId="35798" xr:uid="{086ED95C-6973-449F-9A33-CB15C7534952}"/>
    <cellStyle name="Normal 94 29" xfId="35799" xr:uid="{A239BD29-87A5-4C91-A6DC-EDE7DCD61AB6}"/>
    <cellStyle name="Normal 94 3" xfId="35800" xr:uid="{685F16D3-64EF-4C0E-B169-A83BD218B911}"/>
    <cellStyle name="Normal 94 30" xfId="35801" xr:uid="{3E960132-49B9-4AD3-A8C1-3D1264C14776}"/>
    <cellStyle name="Normal 94 31" xfId="35802" xr:uid="{F594B40A-FACE-4991-A679-04DF539CE375}"/>
    <cellStyle name="Normal 94 32" xfId="35803" xr:uid="{EAE79759-1465-4C05-A663-D1A9CA8A72FE}"/>
    <cellStyle name="Normal 94 33" xfId="35804" xr:uid="{F0D44DE1-1AD7-441D-A510-A53D6D093422}"/>
    <cellStyle name="Normal 94 34" xfId="35805" xr:uid="{C05EC1A3-9FD8-432C-B6B7-DBBCE1E65B14}"/>
    <cellStyle name="Normal 94 35" xfId="35806" xr:uid="{7A92AA4A-6A4C-4793-A82B-394DAC869DB3}"/>
    <cellStyle name="Normal 94 36" xfId="35807" xr:uid="{D52BCD25-4F8A-4B4E-AB8C-C3F14E6B36DD}"/>
    <cellStyle name="Normal 94 37" xfId="35808" xr:uid="{A971DB85-9F6F-4E37-95C9-B2A7E4CDBE45}"/>
    <cellStyle name="Normal 94 38" xfId="35809" xr:uid="{0DC9E27C-5DE5-416E-9F79-062F24356A3F}"/>
    <cellStyle name="Normal 94 39" xfId="35810" xr:uid="{64B1A832-29A6-4C24-9EAF-B6BD72A56DE7}"/>
    <cellStyle name="Normal 94 4" xfId="35811" xr:uid="{634BDE9B-F65A-4BA4-ABFC-E01D5BF3D76F}"/>
    <cellStyle name="Normal 94 40" xfId="35812" xr:uid="{0631848F-B05A-486A-BCD5-D42FA1D3BDE2}"/>
    <cellStyle name="Normal 94 41" xfId="35813" xr:uid="{5C273B2A-8A45-4FE0-8DEC-15F55AEE2491}"/>
    <cellStyle name="Normal 94 42" xfId="35814" xr:uid="{F15F558F-00CE-4EC1-8AB8-655A709ADC1F}"/>
    <cellStyle name="Normal 94 43" xfId="35815" xr:uid="{A4043C19-ECEA-4636-B861-0D6B6D764A14}"/>
    <cellStyle name="Normal 94 44" xfId="35816" xr:uid="{DE091A13-FECA-4AEE-97C6-10AE299624AF}"/>
    <cellStyle name="Normal 94 45" xfId="35817" xr:uid="{E0851C4B-4CF4-4472-8347-F38BBC9BC0D5}"/>
    <cellStyle name="Normal 94 46" xfId="35818" xr:uid="{3161408A-F345-452F-B5BD-4BE6FE72E109}"/>
    <cellStyle name="Normal 94 47" xfId="35819" xr:uid="{EA16394F-3E89-4A65-9FF3-D82B3A6646C8}"/>
    <cellStyle name="Normal 94 48" xfId="35820" xr:uid="{446B04F5-C13B-41AD-BF2A-B0F561BA9E4A}"/>
    <cellStyle name="Normal 94 49" xfId="35821" xr:uid="{55CC998E-BB24-43F0-8CA5-E52178A2092A}"/>
    <cellStyle name="Normal 94 5" xfId="35822" xr:uid="{13C9B693-B1C3-44BA-BD37-E8151CA4C0EE}"/>
    <cellStyle name="Normal 94 50" xfId="35823" xr:uid="{FF47469D-1DE1-4173-8EB2-2BDB52FAB117}"/>
    <cellStyle name="Normal 94 51" xfId="35824" xr:uid="{E60911FB-322D-4771-89EF-87B799EAB194}"/>
    <cellStyle name="Normal 94 52" xfId="35825" xr:uid="{80625033-BCFD-4500-B819-5C14C25CD85C}"/>
    <cellStyle name="Normal 94 6" xfId="35826" xr:uid="{A675397F-5591-439F-98F4-529C30AF3AEB}"/>
    <cellStyle name="Normal 94 7" xfId="35827" xr:uid="{5A27AD75-F16B-4BC2-8F0C-E895AD49798F}"/>
    <cellStyle name="Normal 94 8" xfId="35828" xr:uid="{E4659CDB-6310-4F48-A5D2-E3E41B408757}"/>
    <cellStyle name="Normal 94 9" xfId="35829" xr:uid="{6E78E4F3-2E61-4B7C-A3ED-D4F6E2EB2980}"/>
    <cellStyle name="Normal 94_Int on Cust Dep" xfId="35830" xr:uid="{FF0CD0C3-EC98-4CBF-BF39-2C407F7D0C1D}"/>
    <cellStyle name="Normal 95" xfId="35831" xr:uid="{978C4D85-715C-49BB-A17A-EE5C60784748}"/>
    <cellStyle name="Normal 95 10" xfId="35832" xr:uid="{037FE0A1-F034-489A-ADD2-885572C5505D}"/>
    <cellStyle name="Normal 95 11" xfId="35833" xr:uid="{CFA3DA2F-5372-4DAA-9B20-2328B9135881}"/>
    <cellStyle name="Normal 95 12" xfId="35834" xr:uid="{DD31596D-11DA-49F3-8ACA-F1A003A646C1}"/>
    <cellStyle name="Normal 95 13" xfId="35835" xr:uid="{6ADD921B-9A46-4748-8065-599EE7DAD1E0}"/>
    <cellStyle name="Normal 95 14" xfId="35836" xr:uid="{10A15C92-E9A8-4C26-9DF9-B5F6D6033555}"/>
    <cellStyle name="Normal 95 15" xfId="35837" xr:uid="{6ECD06E7-1224-4960-96D4-FA9A7C282921}"/>
    <cellStyle name="Normal 95 16" xfId="35838" xr:uid="{0E4AC901-5808-4DD8-B078-D640DFF0EC95}"/>
    <cellStyle name="Normal 95 17" xfId="35839" xr:uid="{163AA3C8-C9C0-45CE-B801-8EDCCA44774D}"/>
    <cellStyle name="Normal 95 18" xfId="35840" xr:uid="{A4D666EC-1120-4284-AC8C-3509A18143BC}"/>
    <cellStyle name="Normal 95 19" xfId="35841" xr:uid="{88CC1AA5-6C48-469D-8853-CC4DDD818564}"/>
    <cellStyle name="Normal 95 2" xfId="35842" xr:uid="{AB708E94-05CE-4983-ABFD-710372357089}"/>
    <cellStyle name="Normal 95 2 2" xfId="35843" xr:uid="{D5F91148-1957-4668-9BBA-06DB3B4A6A94}"/>
    <cellStyle name="Normal 95 2_INPUT Allocators" xfId="35844" xr:uid="{EB41C33F-3253-476E-914D-FF86741F8FB2}"/>
    <cellStyle name="Normal 95 20" xfId="35845" xr:uid="{2266E50F-8B4D-45DC-BF54-FFF768E8367F}"/>
    <cellStyle name="Normal 95 21" xfId="35846" xr:uid="{98B69279-89A6-441E-8DF1-B7E2C80949D8}"/>
    <cellStyle name="Normal 95 22" xfId="35847" xr:uid="{9DD670ED-24D4-44EE-B2A0-EEDD7D801C4D}"/>
    <cellStyle name="Normal 95 23" xfId="35848" xr:uid="{374D4725-5732-4AE0-92C4-55E5341FD6F2}"/>
    <cellStyle name="Normal 95 24" xfId="35849" xr:uid="{74962FDD-A2BE-41E0-9122-1ABD5913B8AD}"/>
    <cellStyle name="Normal 95 25" xfId="35850" xr:uid="{8F4942A9-07F5-435F-BF4A-C9C09DF02670}"/>
    <cellStyle name="Normal 95 26" xfId="35851" xr:uid="{20F95232-9279-474D-93AD-B8E4FB3B6429}"/>
    <cellStyle name="Normal 95 27" xfId="35852" xr:uid="{AB403261-92BC-4048-B7A9-18FA367B33F2}"/>
    <cellStyle name="Normal 95 28" xfId="35853" xr:uid="{01BEBEE8-7B90-42E5-ACBB-05B8BE136067}"/>
    <cellStyle name="Normal 95 29" xfId="35854" xr:uid="{02776905-3D0E-4507-95EC-487DE94DE059}"/>
    <cellStyle name="Normal 95 3" xfId="35855" xr:uid="{F6496B5C-E968-46E2-A7F2-605E73418975}"/>
    <cellStyle name="Normal 95 30" xfId="35856" xr:uid="{6FABDE6F-68C3-400F-8260-4E02121DA57F}"/>
    <cellStyle name="Normal 95 31" xfId="35857" xr:uid="{866D34B0-8D6E-45CD-B5F2-4485BD59B320}"/>
    <cellStyle name="Normal 95 32" xfId="35858" xr:uid="{82F2A923-5D1A-4D85-A14B-33D7EB9E5DFF}"/>
    <cellStyle name="Normal 95 33" xfId="35859" xr:uid="{E704B753-15F1-486F-BF68-4E1A72B454A3}"/>
    <cellStyle name="Normal 95 34" xfId="35860" xr:uid="{2501B8B3-58CB-405D-9665-B5A5519D8D9C}"/>
    <cellStyle name="Normal 95 35" xfId="35861" xr:uid="{0CC04E22-7837-41CE-88EB-941D9FC14542}"/>
    <cellStyle name="Normal 95 36" xfId="35862" xr:uid="{FCC1BDE7-37BA-4F52-A5C5-20F2BFC0CA0C}"/>
    <cellStyle name="Normal 95 37" xfId="35863" xr:uid="{80977FF7-AD03-458B-9649-55843744842B}"/>
    <cellStyle name="Normal 95 38" xfId="35864" xr:uid="{247725A8-1C5E-4C44-98AF-F21A7563BC11}"/>
    <cellStyle name="Normal 95 39" xfId="35865" xr:uid="{8599313F-AB75-4B64-93BE-5D807A7C5E6D}"/>
    <cellStyle name="Normal 95 4" xfId="35866" xr:uid="{1D7E0AEA-58D7-4453-9338-ABC523E0A667}"/>
    <cellStyle name="Normal 95 40" xfId="35867" xr:uid="{BB1AE706-C17C-454A-8B41-D942118FBB53}"/>
    <cellStyle name="Normal 95 41" xfId="35868" xr:uid="{7FAF854C-A898-434F-8EC6-362C356438CA}"/>
    <cellStyle name="Normal 95 42" xfId="35869" xr:uid="{FAF03797-09E7-49A2-B3D5-E115F73BEE20}"/>
    <cellStyle name="Normal 95 43" xfId="35870" xr:uid="{F367BDA7-CB57-454A-AFE9-6D6AD54AD24B}"/>
    <cellStyle name="Normal 95 44" xfId="35871" xr:uid="{3EEB6B8C-6233-4977-8AEB-5E57F32D5094}"/>
    <cellStyle name="Normal 95 45" xfId="35872" xr:uid="{9CC712DC-98D8-4AB3-8957-EB19F7284918}"/>
    <cellStyle name="Normal 95 46" xfId="35873" xr:uid="{F95972D8-F330-4F81-88EF-C5997AE379CC}"/>
    <cellStyle name="Normal 95 47" xfId="35874" xr:uid="{818401D3-6AFC-4AC2-990A-1C7503659530}"/>
    <cellStyle name="Normal 95 48" xfId="35875" xr:uid="{E982A456-979B-432E-81B2-9944D01CDD00}"/>
    <cellStyle name="Normal 95 49" xfId="35876" xr:uid="{6BC35FF0-5619-4E38-AE38-22ECDBF7B0B4}"/>
    <cellStyle name="Normal 95 5" xfId="35877" xr:uid="{9AB2BA35-6AC2-45B1-A3AF-EE24B5611B5C}"/>
    <cellStyle name="Normal 95 50" xfId="35878" xr:uid="{E3C37385-3C99-414E-AEDA-EE006809FA78}"/>
    <cellStyle name="Normal 95 51" xfId="35879" xr:uid="{FB9D0B8C-EB97-4E58-A5AC-ACB4F132867F}"/>
    <cellStyle name="Normal 95 52" xfId="35880" xr:uid="{47B8FE88-47E6-4B21-A7EC-2AC138BD4801}"/>
    <cellStyle name="Normal 95 6" xfId="35881" xr:uid="{8CD21AF1-BEEB-40B1-95DE-9557D6F57765}"/>
    <cellStyle name="Normal 95 7" xfId="35882" xr:uid="{D52857E3-55DA-478E-ADA9-F64A6952FA18}"/>
    <cellStyle name="Normal 95 8" xfId="35883" xr:uid="{9F95AE13-B171-4A7E-AC02-AC64A1DE506F}"/>
    <cellStyle name="Normal 95 9" xfId="35884" xr:uid="{5C6E1D25-B0D6-46C3-9EFB-D9789B6A9605}"/>
    <cellStyle name="Normal 96" xfId="35885" xr:uid="{BB0F5EFA-711A-4E89-807F-599DB775149E}"/>
    <cellStyle name="Normal 96 10" xfId="35886" xr:uid="{D9040905-6C47-4EE1-92B6-552062C695FD}"/>
    <cellStyle name="Normal 96 11" xfId="35887" xr:uid="{854F1180-A45E-420D-8B18-A77CD8E9B1CF}"/>
    <cellStyle name="Normal 96 12" xfId="35888" xr:uid="{A6401995-9A4F-4A9D-B323-013C18FA8987}"/>
    <cellStyle name="Normal 96 13" xfId="35889" xr:uid="{0D14DAB0-6DA3-4DC4-A8A0-1A4364395341}"/>
    <cellStyle name="Normal 96 14" xfId="35890" xr:uid="{DEE5E8F1-1DB5-418B-908D-5650A05226DF}"/>
    <cellStyle name="Normal 96 15" xfId="35891" xr:uid="{C36D2429-080A-4C04-BD3D-97B1FDDF7458}"/>
    <cellStyle name="Normal 96 16" xfId="35892" xr:uid="{7C2FCB0A-49EC-4D67-9219-DABE085AAE11}"/>
    <cellStyle name="Normal 96 17" xfId="35893" xr:uid="{20826900-5586-4395-BDB5-A6BDD90068C4}"/>
    <cellStyle name="Normal 96 18" xfId="35894" xr:uid="{EDF8F4D6-4F41-44FB-BF0F-03333710B51D}"/>
    <cellStyle name="Normal 96 19" xfId="35895" xr:uid="{A4E7ACBF-47BD-4278-BE13-B9926D74DE15}"/>
    <cellStyle name="Normal 96 2" xfId="35896" xr:uid="{6A351324-C969-4530-95CE-B92509A2480A}"/>
    <cellStyle name="Normal 96 2 2" xfId="35897" xr:uid="{88407F26-29CD-4DE7-A299-A8F90ED75BE1}"/>
    <cellStyle name="Normal 96 2_INPUT Allocators" xfId="35898" xr:uid="{8E334CAF-5BBC-42D2-B12C-CF3C2DD3694C}"/>
    <cellStyle name="Normal 96 20" xfId="35899" xr:uid="{973C0E3E-F5DC-4375-A159-537D5F1AF4C8}"/>
    <cellStyle name="Normal 96 21" xfId="35900" xr:uid="{CF977F95-181F-4560-9198-F3ACBF9E05C2}"/>
    <cellStyle name="Normal 96 22" xfId="35901" xr:uid="{9605E3D6-28CD-4497-8DC8-BDE3DD70E14B}"/>
    <cellStyle name="Normal 96 23" xfId="35902" xr:uid="{D44E41F6-4084-45F6-845D-942FE21DE114}"/>
    <cellStyle name="Normal 96 24" xfId="35903" xr:uid="{A37F013C-F30B-4585-9FB7-54B57E6D6C0C}"/>
    <cellStyle name="Normal 96 25" xfId="35904" xr:uid="{37053378-36D2-4680-8494-105C92635374}"/>
    <cellStyle name="Normal 96 26" xfId="35905" xr:uid="{BCC16A1E-5EFE-4E15-87CD-AF08EB2F4B0E}"/>
    <cellStyle name="Normal 96 27" xfId="35906" xr:uid="{DFF63040-4607-4483-8CFA-6CDF915CCFD6}"/>
    <cellStyle name="Normal 96 28" xfId="35907" xr:uid="{EEBDE87E-5EBE-4CFC-8C6C-5DCBE24C673C}"/>
    <cellStyle name="Normal 96 29" xfId="35908" xr:uid="{1FA8BCD8-194F-4A64-BDFB-31DD8DEE32C0}"/>
    <cellStyle name="Normal 96 3" xfId="35909" xr:uid="{9A21DD37-438D-402C-853C-764857318D3F}"/>
    <cellStyle name="Normal 96 30" xfId="35910" xr:uid="{084BCEB4-958A-433E-8CC0-8331EDA03A25}"/>
    <cellStyle name="Normal 96 31" xfId="35911" xr:uid="{AF9A148A-EC5C-4E4E-9703-E0D08991340C}"/>
    <cellStyle name="Normal 96 32" xfId="35912" xr:uid="{0F7D1473-846A-47F3-B446-82DAA3EFD2F0}"/>
    <cellStyle name="Normal 96 33" xfId="35913" xr:uid="{3995F8BD-290A-4DBE-997C-07FB1DD521F0}"/>
    <cellStyle name="Normal 96 34" xfId="35914" xr:uid="{D628366A-842B-49F8-9FDB-3199C02C4685}"/>
    <cellStyle name="Normal 96 35" xfId="35915" xr:uid="{86C1B010-FC4F-4E10-BE49-1D772B053EB1}"/>
    <cellStyle name="Normal 96 36" xfId="35916" xr:uid="{BAFBA262-E6D3-4F16-9032-DD7E638DA9B0}"/>
    <cellStyle name="Normal 96 37" xfId="35917" xr:uid="{3C347931-6E0C-4B4E-B65F-7C95416C3D47}"/>
    <cellStyle name="Normal 96 38" xfId="35918" xr:uid="{04E29062-BE8E-4053-B31A-7DAC48A25E24}"/>
    <cellStyle name="Normal 96 39" xfId="35919" xr:uid="{D0341BF8-8894-454A-AFC4-C860E6D3DE48}"/>
    <cellStyle name="Normal 96 4" xfId="35920" xr:uid="{7A4C0A0F-FE53-4D4D-AFB7-1E647D297BC8}"/>
    <cellStyle name="Normal 96 40" xfId="35921" xr:uid="{39421BB3-8B52-4247-92D3-84D8AAD9CF05}"/>
    <cellStyle name="Normal 96 41" xfId="35922" xr:uid="{AD8D335A-E658-4B85-8EBB-D8DEBE64FC83}"/>
    <cellStyle name="Normal 96 42" xfId="35923" xr:uid="{E5649AC1-AD0E-491A-8FED-293CBF967807}"/>
    <cellStyle name="Normal 96 43" xfId="35924" xr:uid="{3E8DD93F-7CBF-4ECA-959A-955524D27D00}"/>
    <cellStyle name="Normal 96 44" xfId="35925" xr:uid="{6B1F93B4-FBB3-49A2-AAEF-9D320283B425}"/>
    <cellStyle name="Normal 96 45" xfId="35926" xr:uid="{1A2EEE10-F7BC-4A97-9AA3-26A23524D67C}"/>
    <cellStyle name="Normal 96 46" xfId="35927" xr:uid="{24026501-0B00-487D-B324-EEF77B407941}"/>
    <cellStyle name="Normal 96 47" xfId="35928" xr:uid="{E574987E-9E30-4D3D-B273-E56B23040CAE}"/>
    <cellStyle name="Normal 96 48" xfId="35929" xr:uid="{72DF5C55-C6A1-4AC6-8039-A9555AD8A8EC}"/>
    <cellStyle name="Normal 96 49" xfId="35930" xr:uid="{EF558903-8C4E-4889-9D5D-0379A622018E}"/>
    <cellStyle name="Normal 96 5" xfId="35931" xr:uid="{E08E527B-80E5-4EAC-85AF-5004CAE575C1}"/>
    <cellStyle name="Normal 96 50" xfId="35932" xr:uid="{D69D3100-4161-42B6-AE37-8AEEFA6B1686}"/>
    <cellStyle name="Normal 96 51" xfId="35933" xr:uid="{58097534-36F6-4150-8B01-D41E55330098}"/>
    <cellStyle name="Normal 96 52" xfId="35934" xr:uid="{37DE13A1-5525-49F6-80F4-755D55B5355E}"/>
    <cellStyle name="Normal 96 53" xfId="35935" xr:uid="{4E0A0610-CD40-4477-B2EA-8770D4DA9EC6}"/>
    <cellStyle name="Normal 96 6" xfId="35936" xr:uid="{EF7F8FD6-D3E8-40D0-9B09-C625DCE90C9B}"/>
    <cellStyle name="Normal 96 7" xfId="35937" xr:uid="{233942EE-2E2B-48E0-A484-60B3B79A1DE2}"/>
    <cellStyle name="Normal 96 8" xfId="35938" xr:uid="{784AEF7B-1B05-4BC1-A4BC-A247E52E9F39}"/>
    <cellStyle name="Normal 96 9" xfId="35939" xr:uid="{EB7A2A3E-2816-4FEB-B7D0-8549EBD8267D}"/>
    <cellStyle name="Normal 96_Int on Cust Dep" xfId="35940" xr:uid="{974BE589-1FB8-40AD-891A-A2E4F87DF6A7}"/>
    <cellStyle name="Normal 97" xfId="35941" xr:uid="{E4C78C4B-2986-4C29-BA48-B55560F1DD2A}"/>
    <cellStyle name="Normal 97 10" xfId="35942" xr:uid="{8CC04752-F199-4237-8C15-A0F45B5612D3}"/>
    <cellStyle name="Normal 97 11" xfId="35943" xr:uid="{4B8CA017-8C8F-4243-B95D-1826E6DDBF6D}"/>
    <cellStyle name="Normal 97 12" xfId="35944" xr:uid="{543F6FF7-8354-4BEB-ADD3-7DCB27C4488B}"/>
    <cellStyle name="Normal 97 13" xfId="35945" xr:uid="{540A8F9F-305C-442D-8809-478F78AAC435}"/>
    <cellStyle name="Normal 97 14" xfId="35946" xr:uid="{2A5E2BD7-73A3-42EB-A85B-D57193223273}"/>
    <cellStyle name="Normal 97 15" xfId="35947" xr:uid="{405D83F2-995F-44F5-AE69-3CD5C1435599}"/>
    <cellStyle name="Normal 97 16" xfId="35948" xr:uid="{B6939189-8B90-47A5-95E8-9BE554C73788}"/>
    <cellStyle name="Normal 97 17" xfId="35949" xr:uid="{3E34629F-1E29-4641-AEA2-911F6160590E}"/>
    <cellStyle name="Normal 97 18" xfId="35950" xr:uid="{82561B0B-A852-4649-953C-212A58001937}"/>
    <cellStyle name="Normal 97 19" xfId="35951" xr:uid="{5714773D-10A0-4366-8E88-1F0857C08772}"/>
    <cellStyle name="Normal 97 2" xfId="35952" xr:uid="{500B2A60-A987-466E-BC22-A1CE9BFE48EC}"/>
    <cellStyle name="Normal 97 2 2" xfId="35953" xr:uid="{7EC223E3-940F-4082-B9F3-F18AA1D0E8FA}"/>
    <cellStyle name="Normal 97 2_INPUT Allocators" xfId="35954" xr:uid="{37E9F0C5-17F3-4B68-9422-66EA53DB7338}"/>
    <cellStyle name="Normal 97 20" xfId="35955" xr:uid="{976BAA09-C3ED-438E-99CA-2426B7A0854D}"/>
    <cellStyle name="Normal 97 21" xfId="35956" xr:uid="{FAC2F978-EFE9-468B-963A-BC7A4709701E}"/>
    <cellStyle name="Normal 97 22" xfId="35957" xr:uid="{119A2F27-2210-4C58-8B57-6EB86AACF813}"/>
    <cellStyle name="Normal 97 23" xfId="35958" xr:uid="{7575A5F6-151A-4D33-8CC6-7264C757404E}"/>
    <cellStyle name="Normal 97 24" xfId="35959" xr:uid="{483DC344-FAE9-48B8-AEE1-8FAC5CD72DD1}"/>
    <cellStyle name="Normal 97 25" xfId="35960" xr:uid="{A82A6962-2CB3-4C9C-B02D-37741A6A65B9}"/>
    <cellStyle name="Normal 97 26" xfId="35961" xr:uid="{E8B00A42-9FB6-4795-8EAD-C6050531B2D5}"/>
    <cellStyle name="Normal 97 27" xfId="35962" xr:uid="{69955DB3-CF1B-497F-9953-348139C7C701}"/>
    <cellStyle name="Normal 97 28" xfId="35963" xr:uid="{98C15BD6-C01B-4FFE-A3CA-2F8C6B497444}"/>
    <cellStyle name="Normal 97 29" xfId="35964" xr:uid="{3CEDF0D5-3201-4AC6-ABBC-21233E773B18}"/>
    <cellStyle name="Normal 97 3" xfId="35965" xr:uid="{29952FAA-7042-4311-AD09-8C9C400AE816}"/>
    <cellStyle name="Normal 97 30" xfId="35966" xr:uid="{66D81D62-7432-4D22-8059-95085A29A452}"/>
    <cellStyle name="Normal 97 31" xfId="35967" xr:uid="{B27E2263-2F54-480E-8E4E-0ED24F45412F}"/>
    <cellStyle name="Normal 97 32" xfId="35968" xr:uid="{D742CB1F-D657-4374-B9AB-A429C6BABB69}"/>
    <cellStyle name="Normal 97 33" xfId="35969" xr:uid="{E57E6FA4-D6F7-4215-AC9B-5CCAEC46C01B}"/>
    <cellStyle name="Normal 97 34" xfId="35970" xr:uid="{92E8A6DB-9D8C-4E2E-B8F8-DBB67070AD4A}"/>
    <cellStyle name="Normal 97 35" xfId="35971" xr:uid="{123E226D-B8B8-40AF-8562-421DB11AC30B}"/>
    <cellStyle name="Normal 97 36" xfId="35972" xr:uid="{5C614CEC-C8BF-4132-9FBC-9D251F1E05B7}"/>
    <cellStyle name="Normal 97 37" xfId="35973" xr:uid="{5AA25236-2238-469D-8E27-A23FA2E8E5FA}"/>
    <cellStyle name="Normal 97 38" xfId="35974" xr:uid="{1D652ADA-76D3-4D27-A4C2-28F0EE07026D}"/>
    <cellStyle name="Normal 97 39" xfId="35975" xr:uid="{CF2A5B2B-B45E-4B42-8E6B-FD0F64305352}"/>
    <cellStyle name="Normal 97 4" xfId="35976" xr:uid="{B22D8C72-BA8A-464B-A1F3-7DABD4441126}"/>
    <cellStyle name="Normal 97 40" xfId="35977" xr:uid="{2B99B4E9-3FD4-4574-83AB-0126ED598274}"/>
    <cellStyle name="Normal 97 41" xfId="35978" xr:uid="{7FF89F69-4996-493F-B439-D8DB4478186D}"/>
    <cellStyle name="Normal 97 42" xfId="35979" xr:uid="{C1F7194D-48D7-482F-BF5D-C0B2CACCC8C1}"/>
    <cellStyle name="Normal 97 43" xfId="35980" xr:uid="{BD6D323A-33FE-44EF-9026-D5467A35AFAF}"/>
    <cellStyle name="Normal 97 44" xfId="35981" xr:uid="{1DC9B6CE-E9CE-43EA-B915-37A784A1FFB9}"/>
    <cellStyle name="Normal 97 45" xfId="35982" xr:uid="{FD547E46-1BC2-478E-83D2-7DB39D5E0F14}"/>
    <cellStyle name="Normal 97 46" xfId="35983" xr:uid="{55E036BD-EA0A-4FD9-9583-9D5F6D377548}"/>
    <cellStyle name="Normal 97 47" xfId="35984" xr:uid="{7A2540C2-5D93-4925-A497-331113BE1775}"/>
    <cellStyle name="Normal 97 48" xfId="35985" xr:uid="{D09CBA66-4601-4CC2-8970-0CB170E4ED11}"/>
    <cellStyle name="Normal 97 49" xfId="35986" xr:uid="{F7C18C11-A9A7-4BED-8FB8-9D42DD619EE3}"/>
    <cellStyle name="Normal 97 5" xfId="35987" xr:uid="{193DD669-7C01-4037-ABB9-4507255EE92E}"/>
    <cellStyle name="Normal 97 50" xfId="35988" xr:uid="{A83D4A28-1916-43F0-85A5-18AA67B8AFD5}"/>
    <cellStyle name="Normal 97 51" xfId="35989" xr:uid="{46B19B61-44E5-48CE-834D-8FD4197C27CA}"/>
    <cellStyle name="Normal 97 52" xfId="35990" xr:uid="{394426CB-D0F8-4683-9FE7-BC2D1CBF07A8}"/>
    <cellStyle name="Normal 97 6" xfId="35991" xr:uid="{6000646D-F8A5-4E1B-861D-2762946F80A2}"/>
    <cellStyle name="Normal 97 7" xfId="35992" xr:uid="{02B462F4-98DA-4E17-B9F4-703843D04488}"/>
    <cellStyle name="Normal 97 8" xfId="35993" xr:uid="{997BB272-B61F-4AB0-A3AD-3F653F38C8D3}"/>
    <cellStyle name="Normal 97 9" xfId="35994" xr:uid="{A6EC4680-1900-4159-8486-D9E4BCF654A9}"/>
    <cellStyle name="Normal 97_Int on Cust Dep" xfId="35995" xr:uid="{6416A336-1B7B-4EDB-88AA-86BF34484D19}"/>
    <cellStyle name="Normal 98" xfId="35996" xr:uid="{D651CF20-530F-46B4-B2EA-6C2CE90C9303}"/>
    <cellStyle name="Normal 98 10" xfId="35997" xr:uid="{0569AF3D-0243-4902-B8D1-6C53E9E10B2A}"/>
    <cellStyle name="Normal 98 11" xfId="35998" xr:uid="{19EE8709-D1FF-4B4D-B5E5-C16287F70394}"/>
    <cellStyle name="Normal 98 12" xfId="35999" xr:uid="{5D3D7D5E-E604-43A0-AB68-053A31655FBA}"/>
    <cellStyle name="Normal 98 13" xfId="36000" xr:uid="{2A2FB3A5-EF41-480D-8FC4-2E2AF3C0BA3C}"/>
    <cellStyle name="Normal 98 14" xfId="36001" xr:uid="{2BB80A81-CE19-49BD-97FC-1EE75149DC40}"/>
    <cellStyle name="Normal 98 15" xfId="36002" xr:uid="{653B6D77-2B4E-4774-B5C1-D99546C60413}"/>
    <cellStyle name="Normal 98 16" xfId="36003" xr:uid="{8B0B1749-FF73-4457-9FCA-AE2F92AE053F}"/>
    <cellStyle name="Normal 98 17" xfId="36004" xr:uid="{D5E3D231-82E3-4572-9F1A-08098FE09292}"/>
    <cellStyle name="Normal 98 18" xfId="36005" xr:uid="{0018D021-5E9D-45E0-816B-4F1F5440D231}"/>
    <cellStyle name="Normal 98 19" xfId="36006" xr:uid="{362A2987-AFBA-4231-8A3C-9349237BCB8A}"/>
    <cellStyle name="Normal 98 2" xfId="36007" xr:uid="{61F59149-3910-4BCD-99D1-56C8F8696171}"/>
    <cellStyle name="Normal 98 2 2" xfId="36008" xr:uid="{8CD7E927-D248-4A85-BCA6-B38C61847EF6}"/>
    <cellStyle name="Normal 98 2_INPUT Allocators" xfId="36009" xr:uid="{FA92D7CD-88FD-47AA-8215-02B6FD8BDDAF}"/>
    <cellStyle name="Normal 98 20" xfId="36010" xr:uid="{4B01AAB4-FF7A-4DB5-A55D-AE2B59916E12}"/>
    <cellStyle name="Normal 98 21" xfId="36011" xr:uid="{E7548B84-BE6E-465E-A24E-23AB21061AD9}"/>
    <cellStyle name="Normal 98 22" xfId="36012" xr:uid="{DB00C9CF-DAD0-4C77-858A-E90A98290530}"/>
    <cellStyle name="Normal 98 23" xfId="36013" xr:uid="{C052B199-50D0-46AA-B144-DAC76A5A18C5}"/>
    <cellStyle name="Normal 98 24" xfId="36014" xr:uid="{E05F177B-DA58-4D96-8887-EAB0A98D8E6A}"/>
    <cellStyle name="Normal 98 25" xfId="36015" xr:uid="{EC7C3062-926F-448E-A41D-2E768AE8D24F}"/>
    <cellStyle name="Normal 98 26" xfId="36016" xr:uid="{B406F3DE-4B9E-4AA1-9E53-F223789A0217}"/>
    <cellStyle name="Normal 98 27" xfId="36017" xr:uid="{D2AEC6C5-2012-4BD0-9C0A-1D29B5A35C6C}"/>
    <cellStyle name="Normal 98 28" xfId="36018" xr:uid="{4E2B3C30-640F-4E93-8C4F-BCCA49A50156}"/>
    <cellStyle name="Normal 98 29" xfId="36019" xr:uid="{80AAFD46-AD3F-4AEB-8666-9538D14FF7CA}"/>
    <cellStyle name="Normal 98 3" xfId="36020" xr:uid="{A09E19DB-CC20-41ED-B281-DE1D4B7A1494}"/>
    <cellStyle name="Normal 98 30" xfId="36021" xr:uid="{A0EB3768-C469-44E2-967A-A6CD8796E9A1}"/>
    <cellStyle name="Normal 98 31" xfId="36022" xr:uid="{6B8B0338-60C1-4E19-9D29-D6EED1D13040}"/>
    <cellStyle name="Normal 98 32" xfId="36023" xr:uid="{254B0FB9-08A2-4FA0-AECB-E0EEB0D4D646}"/>
    <cellStyle name="Normal 98 33" xfId="36024" xr:uid="{646ACFC1-34ED-4746-AE32-0690AE74C056}"/>
    <cellStyle name="Normal 98 34" xfId="36025" xr:uid="{E037C56E-4EF8-4CD5-9E04-E34F64A0B816}"/>
    <cellStyle name="Normal 98 35" xfId="36026" xr:uid="{A85A20F6-B79B-49DA-ABCF-D4A65B4094AD}"/>
    <cellStyle name="Normal 98 36" xfId="36027" xr:uid="{77875FD3-6C3B-4119-BC35-DE24030A559E}"/>
    <cellStyle name="Normal 98 37" xfId="36028" xr:uid="{132A1636-0F40-4FC9-8062-AF540DEB9A65}"/>
    <cellStyle name="Normal 98 38" xfId="36029" xr:uid="{A1168090-6516-4EB8-B63D-35BB26DEE45F}"/>
    <cellStyle name="Normal 98 39" xfId="36030" xr:uid="{B37E7828-1A88-416C-ACA2-C05B40DABB21}"/>
    <cellStyle name="Normal 98 4" xfId="36031" xr:uid="{C9A8BD54-46AE-412F-A52A-C9712C4C3981}"/>
    <cellStyle name="Normal 98 40" xfId="36032" xr:uid="{45FE1621-895A-47F8-95AA-E449282C4C97}"/>
    <cellStyle name="Normal 98 41" xfId="36033" xr:uid="{EC27116E-8F24-4579-A994-2C9CAFE8ACE1}"/>
    <cellStyle name="Normal 98 42" xfId="36034" xr:uid="{20EA1541-A389-4FAA-8036-739BF2D1DC55}"/>
    <cellStyle name="Normal 98 43" xfId="36035" xr:uid="{9F61B0F7-C1E3-4650-8F96-462C0A19C624}"/>
    <cellStyle name="Normal 98 44" xfId="36036" xr:uid="{33299648-ADE7-498F-8BE8-39EC239C922C}"/>
    <cellStyle name="Normal 98 45" xfId="36037" xr:uid="{C97B7EC8-989F-4140-BB43-3381EC0E0316}"/>
    <cellStyle name="Normal 98 46" xfId="36038" xr:uid="{A197D662-FBD7-4043-8F4F-5DA0F650AF57}"/>
    <cellStyle name="Normal 98 47" xfId="36039" xr:uid="{8886C06A-0F08-4811-B399-052D6B62A71B}"/>
    <cellStyle name="Normal 98 48" xfId="36040" xr:uid="{A7DFB749-B9A4-49AC-9B31-A32021D3C86B}"/>
    <cellStyle name="Normal 98 49" xfId="36041" xr:uid="{D821D9AB-E42A-469F-9F49-80F944270C3F}"/>
    <cellStyle name="Normal 98 5" xfId="36042" xr:uid="{250A435C-3306-4016-973F-D04FEBDFABE5}"/>
    <cellStyle name="Normal 98 50" xfId="36043" xr:uid="{E1ED8D9C-33DB-44D7-BE3E-3B1328E9D46E}"/>
    <cellStyle name="Normal 98 51" xfId="36044" xr:uid="{D555CBF3-A1FF-4B96-854C-2F92E98A7D9F}"/>
    <cellStyle name="Normal 98 52" xfId="36045" xr:uid="{6B2AE7D8-FD52-4798-953A-5EDFC0B00D16}"/>
    <cellStyle name="Normal 98 53" xfId="36046" xr:uid="{C1382259-2A52-43F6-98B8-BEEFF7867604}"/>
    <cellStyle name="Normal 98 6" xfId="36047" xr:uid="{919F4E32-1674-465D-AC60-E4B4F3D39D6B}"/>
    <cellStyle name="Normal 98 7" xfId="36048" xr:uid="{EC0BC470-9995-4273-875E-962EF414A056}"/>
    <cellStyle name="Normal 98 8" xfId="36049" xr:uid="{55DE5FA4-097F-43C2-A6A6-2205409334DD}"/>
    <cellStyle name="Normal 98 9" xfId="36050" xr:uid="{41A95210-C50F-4DF8-A7D1-3F4F559927CB}"/>
    <cellStyle name="Normal 98_Int on Cust Dep" xfId="36051" xr:uid="{5A0680A7-FB8C-4938-BA91-04BCA3C7D989}"/>
    <cellStyle name="Normal 99" xfId="36052" xr:uid="{1D2246BD-32CC-48F2-A2A0-AE9BD8A789A9}"/>
    <cellStyle name="Normal 99 2" xfId="36053" xr:uid="{8F08CDBA-C419-43AA-B1F2-375EEE184313}"/>
    <cellStyle name="Note 10" xfId="36054" xr:uid="{941BEF91-4A16-4239-AE75-49211A7B7BF3}"/>
    <cellStyle name="Note 10 10" xfId="36055" xr:uid="{221CF418-4E18-4E0E-AFF9-1079F4278E04}"/>
    <cellStyle name="Note 10 11" xfId="36056" xr:uid="{B1FAA368-9DE9-4CB3-8C5D-4CE63BD911B6}"/>
    <cellStyle name="Note 10 12" xfId="36057" xr:uid="{15C37BEB-18B5-486E-8F49-ACB9E57D35DA}"/>
    <cellStyle name="Note 10 13" xfId="36058" xr:uid="{66782947-BF70-4C9B-BE9B-57A24209A467}"/>
    <cellStyle name="Note 10 2" xfId="36059" xr:uid="{D17E4103-20AF-4B87-9BA3-FE4A991D1E47}"/>
    <cellStyle name="Note 10 2 2" xfId="36060" xr:uid="{971D79B7-B498-4D1E-9B7D-58C0B9A8E212}"/>
    <cellStyle name="Note 10 2 2 10" xfId="36061" xr:uid="{7C5FEDC3-27C0-4000-BEAE-37D45CC51BD6}"/>
    <cellStyle name="Note 10 2 2 11" xfId="36062" xr:uid="{DE58ACC1-C242-4941-8BCA-675F03F5669C}"/>
    <cellStyle name="Note 10 2 2 12" xfId="36063" xr:uid="{3D3CAE8B-D440-429E-8D8D-CF20F400AEAD}"/>
    <cellStyle name="Note 10 2 2 2" xfId="36064" xr:uid="{860C13E0-44B9-415D-B8D0-5A8A656B1D68}"/>
    <cellStyle name="Note 10 2 2 2 2" xfId="36065" xr:uid="{FD1025A4-ACDE-4F11-9EC1-F4A83A47E094}"/>
    <cellStyle name="Note 10 2 2 2 2 2" xfId="36066" xr:uid="{49477566-8E5A-4419-9EED-18E8AD2DAF57}"/>
    <cellStyle name="Note 10 2 2 2 2 2 2" xfId="36067" xr:uid="{A7C93257-A9A5-412D-9168-02B3D4DFC526}"/>
    <cellStyle name="Note 10 2 2 2 2 2 3" xfId="36068" xr:uid="{7364DF47-C164-4321-8AEE-2C507E186518}"/>
    <cellStyle name="Note 10 2 2 2 2 2 4" xfId="36069" xr:uid="{E846DA74-38A4-4461-A986-077DE866D849}"/>
    <cellStyle name="Note 10 2 2 2 2 2 5" xfId="36070" xr:uid="{AB2F7FDC-D932-4204-AA05-46A96D2E06C3}"/>
    <cellStyle name="Note 10 2 2 2 2 2_Int on Cust Dep" xfId="36071" xr:uid="{7F87718C-EA46-4C4E-9B41-938C11A7B95F}"/>
    <cellStyle name="Note 10 2 2 2 2 3" xfId="36072" xr:uid="{A00EE854-DAAD-4506-8EE8-A478B8D7C72C}"/>
    <cellStyle name="Note 10 2 2 2 2 4" xfId="36073" xr:uid="{A538DBA2-AED0-4828-853D-3E7468AF86FD}"/>
    <cellStyle name="Note 10 2 2 2 2 5" xfId="36074" xr:uid="{ED209A3C-B889-4452-A2CF-6E37C22DDE9B}"/>
    <cellStyle name="Note 10 2 2 2 2 6" xfId="36075" xr:uid="{75CCF011-BFA4-44E6-94C7-E428B7152BF9}"/>
    <cellStyle name="Note 10 2 2 2 2 7" xfId="36076" xr:uid="{462A93EE-41D0-4D02-A13D-D64BDBB0C4AE}"/>
    <cellStyle name="Note 10 2 2 2 2 8" xfId="36077" xr:uid="{2CBD7F83-2D01-4AF2-82E2-9320F1E14296}"/>
    <cellStyle name="Note 10 2 2 2 2 9" xfId="36078" xr:uid="{40DB10E3-00E1-4666-B5A8-505DA94223D0}"/>
    <cellStyle name="Note 10 2 2 2 2_Int on Cust Dep" xfId="36079" xr:uid="{D142FD47-FA03-44D9-AE8F-100A3AF29162}"/>
    <cellStyle name="Note 10 2 2 2 3" xfId="36080" xr:uid="{02478BBB-0D12-4331-BA75-5F1F61F98B9C}"/>
    <cellStyle name="Note 10 2 2 2 3 2" xfId="36081" xr:uid="{F378D18A-4DFF-45CB-B871-57196B153402}"/>
    <cellStyle name="Note 10 2 2 2 3 3" xfId="36082" xr:uid="{CCF7D281-2911-435E-9AB1-152C2D43F6B8}"/>
    <cellStyle name="Note 10 2 2 2 3 4" xfId="36083" xr:uid="{28E03206-22C5-41D3-A5CD-F27CADB7829D}"/>
    <cellStyle name="Note 10 2 2 2 3 5" xfId="36084" xr:uid="{CEFE2973-3BFC-4274-9B30-B5F90CA3A56C}"/>
    <cellStyle name="Note 10 2 2 2 3_Int on Cust Dep" xfId="36085" xr:uid="{71CB6F2A-EB69-4BE1-9056-CE81AAE00AB7}"/>
    <cellStyle name="Note 10 2 2 2 4" xfId="36086" xr:uid="{BA267BD8-83C7-48CB-A1C6-19DAD012F274}"/>
    <cellStyle name="Note 10 2 2 2 5" xfId="36087" xr:uid="{365F5F35-6DC2-4B76-A69F-CAC37E21A30F}"/>
    <cellStyle name="Note 10 2 2 2 6" xfId="36088" xr:uid="{8A503922-B18C-4B79-80D5-AC3195A824F6}"/>
    <cellStyle name="Note 10 2 2 2_INPUT Allocators" xfId="36089" xr:uid="{E4CA4C6C-924E-4A97-BB0C-D73557009E3D}"/>
    <cellStyle name="Note 10 2 2 3" xfId="36090" xr:uid="{D1FD5169-5F26-4AC3-A0F6-D96EF744ED50}"/>
    <cellStyle name="Note 10 2 2 3 2" xfId="36091" xr:uid="{E26C5F2B-B6E3-4C9F-9FB2-25E8B44124CA}"/>
    <cellStyle name="Note 10 2 2 3 2 2" xfId="36092" xr:uid="{DA5C60D9-932C-419D-8497-F28CB53F8A8F}"/>
    <cellStyle name="Note 10 2 2 3 2 3" xfId="36093" xr:uid="{649ACB64-10A0-4A48-8213-19F9EE78BDA5}"/>
    <cellStyle name="Note 10 2 2 3 2 4" xfId="36094" xr:uid="{5ED0FF90-27FA-4D56-BC5C-3CDF2EF33613}"/>
    <cellStyle name="Note 10 2 2 3 2 5" xfId="36095" xr:uid="{E9F3E98D-768E-4829-A1A8-D973166FBEF7}"/>
    <cellStyle name="Note 10 2 2 3 2_Int on Cust Dep" xfId="36096" xr:uid="{E34AFC94-43F7-4B07-8426-B6EA68FB9889}"/>
    <cellStyle name="Note 10 2 2 3 3" xfId="36097" xr:uid="{67D57E73-4288-45D1-A2DA-026A926F95F1}"/>
    <cellStyle name="Note 10 2 2 3 4" xfId="36098" xr:uid="{CB0DB425-2257-40E4-96C0-A58D7E6D9FCA}"/>
    <cellStyle name="Note 10 2 2 3 5" xfId="36099" xr:uid="{E49ECB9D-8A67-40C2-AF74-D05075586829}"/>
    <cellStyle name="Note 10 2 2 3 6" xfId="36100" xr:uid="{61253D1A-F645-4004-81A6-93B46A181BA0}"/>
    <cellStyle name="Note 10 2 2 3 7" xfId="36101" xr:uid="{6E43D452-3158-4185-8579-FC1845F64C77}"/>
    <cellStyle name="Note 10 2 2 3 8" xfId="36102" xr:uid="{AD81488D-CED0-4BDC-810B-C782B024C1D6}"/>
    <cellStyle name="Note 10 2 2 3 9" xfId="36103" xr:uid="{AFA24ED0-91BD-42FD-9B02-24CD14FA6EDD}"/>
    <cellStyle name="Note 10 2 2 3_Int on Cust Dep" xfId="36104" xr:uid="{60F4C9C8-2CCA-411E-8DAD-B737294F8627}"/>
    <cellStyle name="Note 10 2 2 4" xfId="36105" xr:uid="{5E2F34E3-C9A8-4493-B72A-D012A0E575C0}"/>
    <cellStyle name="Note 10 2 2 4 2" xfId="36106" xr:uid="{D3398EE9-F25A-4BBC-B9AC-78293AD7AB9D}"/>
    <cellStyle name="Note 10 2 2 4 3" xfId="36107" xr:uid="{71F9846F-6664-4E7B-83A9-75B28C81C90B}"/>
    <cellStyle name="Note 10 2 2 4 4" xfId="36108" xr:uid="{BB4F4AAD-39A1-4B8C-8B47-08264754F5DB}"/>
    <cellStyle name="Note 10 2 2 4 5" xfId="36109" xr:uid="{E8C66760-8BB9-4325-A246-FD06451BFEEF}"/>
    <cellStyle name="Note 10 2 2 4_Int on Cust Dep" xfId="36110" xr:uid="{23D22E42-0695-4E6D-B85C-C287B4FCAEBD}"/>
    <cellStyle name="Note 10 2 2 5" xfId="36111" xr:uid="{E6B30847-5E78-4AA4-A065-F3F1EFC7D327}"/>
    <cellStyle name="Note 10 2 2 5 2" xfId="36112" xr:uid="{EB0ABDFD-B62D-4E5B-AF5C-F27D0E17C554}"/>
    <cellStyle name="Note 10 2 2 5 3" xfId="36113" xr:uid="{5D915302-B1D3-434C-9863-F68F19E56A61}"/>
    <cellStyle name="Note 10 2 2 5 4" xfId="36114" xr:uid="{B5D8E008-A18B-4AE7-8F0A-95208674B7F6}"/>
    <cellStyle name="Note 10 2 2 5 5" xfId="36115" xr:uid="{844F8538-CC9D-4894-8897-100255895309}"/>
    <cellStyle name="Note 10 2 2 5_Int on Cust Dep" xfId="36116" xr:uid="{36514C98-3940-4F36-BC3E-94739E5A6AC0}"/>
    <cellStyle name="Note 10 2 2 6" xfId="36117" xr:uid="{A2D39D5D-C27E-4491-914D-6523217CC326}"/>
    <cellStyle name="Note 10 2 2 7" xfId="36118" xr:uid="{266AD1CE-A2FE-4A1A-8E72-4A5D63C0B1CB}"/>
    <cellStyle name="Note 10 2 2 8" xfId="36119" xr:uid="{320F656B-AA7E-4673-AC32-31CE4BB87807}"/>
    <cellStyle name="Note 10 2 2 9" xfId="36120" xr:uid="{863511F1-8C64-4E69-895D-71B3412100BC}"/>
    <cellStyle name="Note 10 2 2_INPUT Allocators" xfId="36121" xr:uid="{14F2C25D-EFAA-4249-8CCE-2176FD881C75}"/>
    <cellStyle name="Note 10 2_INPUT Allocators" xfId="36122" xr:uid="{640481C3-CE9E-4E89-9B26-7F04B7CC2464}"/>
    <cellStyle name="Note 10 3" xfId="36123" xr:uid="{8269DE31-4A1D-48DA-A217-0937327A2C0D}"/>
    <cellStyle name="Note 10 3 10" xfId="36124" xr:uid="{F7605B30-96A2-4976-A636-6A4F012BDEF3}"/>
    <cellStyle name="Note 10 3 11" xfId="36125" xr:uid="{F86DEF24-467B-4558-BEFD-4AA601BC55BD}"/>
    <cellStyle name="Note 10 3 12" xfId="36126" xr:uid="{6770BE40-13C1-4307-A015-E8F64362E4A1}"/>
    <cellStyle name="Note 10 3 2" xfId="36127" xr:uid="{CC79ADA2-B31C-4EB6-BD2B-725B46020DAC}"/>
    <cellStyle name="Note 10 3 2 2" xfId="36128" xr:uid="{F646AB82-39B4-4F28-B36A-E0CE97A7BBA6}"/>
    <cellStyle name="Note 10 3 2 2 2" xfId="36129" xr:uid="{0410C43F-D3D9-4B15-9CD7-EB281DFCEA17}"/>
    <cellStyle name="Note 10 3 2 2 2 2" xfId="36130" xr:uid="{F1086BD7-E0E2-491C-9AB1-5E636D8BC631}"/>
    <cellStyle name="Note 10 3 2 2 2 3" xfId="36131" xr:uid="{F12F984C-2009-4A2E-9A9A-182B1EE9570B}"/>
    <cellStyle name="Note 10 3 2 2 2 4" xfId="36132" xr:uid="{2E14EF06-971E-41C8-9723-2968628BD7C5}"/>
    <cellStyle name="Note 10 3 2 2 2 5" xfId="36133" xr:uid="{8AF3D07A-945B-4289-92D2-BCAEF3A21F1C}"/>
    <cellStyle name="Note 10 3 2 2 2_Int on Cust Dep" xfId="36134" xr:uid="{26065B17-993A-4994-8B6A-72CB13C04A01}"/>
    <cellStyle name="Note 10 3 2 2 3" xfId="36135" xr:uid="{9521C12E-F419-429C-ACBB-441108C4A44C}"/>
    <cellStyle name="Note 10 3 2 2 4" xfId="36136" xr:uid="{84BDCADA-20EA-49F9-A173-F91BF981C323}"/>
    <cellStyle name="Note 10 3 2 2 5" xfId="36137" xr:uid="{2661CD2B-99F6-448A-A0CD-82B4083869D0}"/>
    <cellStyle name="Note 10 3 2 2 6" xfId="36138" xr:uid="{384B018B-6900-4408-A2D6-39D66DB5B791}"/>
    <cellStyle name="Note 10 3 2 2 7" xfId="36139" xr:uid="{1335D96B-8ABE-48CC-9DD4-C8829F8701EA}"/>
    <cellStyle name="Note 10 3 2 2 8" xfId="36140" xr:uid="{66C1E3DC-6E57-4700-A12D-B7AB68E5E875}"/>
    <cellStyle name="Note 10 3 2 2 9" xfId="36141" xr:uid="{32793038-53DB-4522-8E3C-C0D05F5E0891}"/>
    <cellStyle name="Note 10 3 2 2_Int on Cust Dep" xfId="36142" xr:uid="{11A2FBE7-02E5-48A4-90EB-EA0808020AAC}"/>
    <cellStyle name="Note 10 3 2 3" xfId="36143" xr:uid="{F6395C78-560D-40F7-A837-DD60A0E13FE1}"/>
    <cellStyle name="Note 10 3 2 3 2" xfId="36144" xr:uid="{0CACBF5B-6425-4167-9D95-A5116A507F5A}"/>
    <cellStyle name="Note 10 3 2 3 3" xfId="36145" xr:uid="{90C8CD2F-AE2B-4D3B-9073-373B2CC3B72D}"/>
    <cellStyle name="Note 10 3 2 3 4" xfId="36146" xr:uid="{D685C0F9-8E16-4C36-AC5C-FB0C12A3A29B}"/>
    <cellStyle name="Note 10 3 2 3 5" xfId="36147" xr:uid="{9858A22C-7183-4B31-A0C7-53D525325986}"/>
    <cellStyle name="Note 10 3 2 3_Int on Cust Dep" xfId="36148" xr:uid="{256BCDB9-65A0-46E8-8CFE-16C2E830EBC4}"/>
    <cellStyle name="Note 10 3 2 4" xfId="36149" xr:uid="{2988CF48-1079-4098-857D-807D43E4E986}"/>
    <cellStyle name="Note 10 3 2 5" xfId="36150" xr:uid="{29B6A0B6-7235-46B9-9F0F-219AA4DDE7E4}"/>
    <cellStyle name="Note 10 3 2 6" xfId="36151" xr:uid="{CDB0BFD7-B93B-4F1B-B5FC-0797183B9533}"/>
    <cellStyle name="Note 10 3 2_INPUT Allocators" xfId="36152" xr:uid="{18E2AE9E-B192-42B4-8064-05255BE1A13B}"/>
    <cellStyle name="Note 10 3 3" xfId="36153" xr:uid="{578C1B3C-805B-4EE8-A615-7B7C3915988F}"/>
    <cellStyle name="Note 10 3 3 2" xfId="36154" xr:uid="{E854663F-DC84-4A79-926C-B87297D594A7}"/>
    <cellStyle name="Note 10 3 3 2 2" xfId="36155" xr:uid="{BA51C117-4D5C-4EA2-822E-96BE9B7E2610}"/>
    <cellStyle name="Note 10 3 3 2 3" xfId="36156" xr:uid="{100F852E-BC39-4332-91D3-256443544ECF}"/>
    <cellStyle name="Note 10 3 3 2 4" xfId="36157" xr:uid="{8F6E7D34-6DD4-42BB-8709-80A8E5FEABDA}"/>
    <cellStyle name="Note 10 3 3 2 5" xfId="36158" xr:uid="{7441DD23-FC98-4D48-A3C0-4A6252A9BD62}"/>
    <cellStyle name="Note 10 3 3 2_Int on Cust Dep" xfId="36159" xr:uid="{E95E9693-DB83-4799-A160-109578DA84AC}"/>
    <cellStyle name="Note 10 3 3 3" xfId="36160" xr:uid="{C4B55676-C637-4B4B-83D7-2275AC0E51BA}"/>
    <cellStyle name="Note 10 3 3 4" xfId="36161" xr:uid="{B13A2913-1D36-4524-B766-3E09C64DD00E}"/>
    <cellStyle name="Note 10 3 3 5" xfId="36162" xr:uid="{F6C4E045-1BF8-4416-8B20-4881C7FF9390}"/>
    <cellStyle name="Note 10 3 3 6" xfId="36163" xr:uid="{1C38CBFE-1CAA-4CAB-9D13-B47BD9362D55}"/>
    <cellStyle name="Note 10 3 3 7" xfId="36164" xr:uid="{F8AA9378-46F7-49CD-8C19-70B5A10BEEF7}"/>
    <cellStyle name="Note 10 3 3 8" xfId="36165" xr:uid="{4150962D-4503-4192-9506-52EE6CBBA272}"/>
    <cellStyle name="Note 10 3 3 9" xfId="36166" xr:uid="{7E61A2ED-A775-47AB-B145-59B3FD0B1B63}"/>
    <cellStyle name="Note 10 3 3_Int on Cust Dep" xfId="36167" xr:uid="{4189859F-65BA-44B4-AEFF-EB192AC3154C}"/>
    <cellStyle name="Note 10 3 4" xfId="36168" xr:uid="{B88BBBBA-82EC-4249-BFB4-AA27D0553F00}"/>
    <cellStyle name="Note 10 3 4 2" xfId="36169" xr:uid="{DF3B7D46-F77E-47EB-AF3D-18DDAF7666BC}"/>
    <cellStyle name="Note 10 3 4 3" xfId="36170" xr:uid="{818D71B8-9385-4038-AAD3-30A5D2A34179}"/>
    <cellStyle name="Note 10 3 4 4" xfId="36171" xr:uid="{D17D896C-0F88-4916-9F54-772EFAA5A4B2}"/>
    <cellStyle name="Note 10 3 4 5" xfId="36172" xr:uid="{B32C5F46-E036-4749-BF0E-523337CFA6A6}"/>
    <cellStyle name="Note 10 3 4_Int on Cust Dep" xfId="36173" xr:uid="{B61AED15-4D4F-4B37-9D27-26900A21FF41}"/>
    <cellStyle name="Note 10 3 5" xfId="36174" xr:uid="{AD985120-D0DE-422A-B47D-96A4EA21A599}"/>
    <cellStyle name="Note 10 3 5 2" xfId="36175" xr:uid="{32A4EE80-F0CC-4338-B95B-7ACA66A9FEAF}"/>
    <cellStyle name="Note 10 3 5 3" xfId="36176" xr:uid="{2BB3C406-26D9-43F0-B805-46F695C0F7BC}"/>
    <cellStyle name="Note 10 3 5 4" xfId="36177" xr:uid="{8F478E1F-612F-4F85-95E4-E2C226EB3710}"/>
    <cellStyle name="Note 10 3 5 5" xfId="36178" xr:uid="{7B89EF92-DA0A-46E1-B4F4-16BB5D93BF42}"/>
    <cellStyle name="Note 10 3 5_Int on Cust Dep" xfId="36179" xr:uid="{B07742DA-8318-4D4E-BD21-E8E113545B2D}"/>
    <cellStyle name="Note 10 3 6" xfId="36180" xr:uid="{6A296D73-2B34-453B-9CE8-D74BC86D0294}"/>
    <cellStyle name="Note 10 3 7" xfId="36181" xr:uid="{37649C75-EB63-412C-994A-9243B00AA835}"/>
    <cellStyle name="Note 10 3 8" xfId="36182" xr:uid="{D4045F5C-1AC6-4D27-9B42-93902A9553EC}"/>
    <cellStyle name="Note 10 3 9" xfId="36183" xr:uid="{86E0D14F-BB9B-44E6-8303-5A4C0488DCE2}"/>
    <cellStyle name="Note 10 3_INPUT Allocators" xfId="36184" xr:uid="{29F3EED4-C3F7-43AA-8FBD-4BED347E4152}"/>
    <cellStyle name="Note 10 4" xfId="36185" xr:uid="{FF13DBE8-992F-4354-AB0E-AAC9BD9EE7C0}"/>
    <cellStyle name="Note 10 4 10" xfId="36186" xr:uid="{0D0010D6-3584-4495-8152-AFCE236414A9}"/>
    <cellStyle name="Note 10 4 11" xfId="36187" xr:uid="{FE527E83-9C4F-4948-9909-BE1C313B4CFA}"/>
    <cellStyle name="Note 10 4 12" xfId="36188" xr:uid="{BD68036C-2B13-4861-A980-528161784ABC}"/>
    <cellStyle name="Note 10 4 2" xfId="36189" xr:uid="{5BA4D947-AC76-40CF-8FDD-33D7965F546D}"/>
    <cellStyle name="Note 10 4 2 2" xfId="36190" xr:uid="{6A39804A-BF53-4EF9-9A2B-8A19C0496DDA}"/>
    <cellStyle name="Note 10 4 2 2 2" xfId="36191" xr:uid="{AD43D85D-4B77-4308-AF62-40B26586C3B5}"/>
    <cellStyle name="Note 10 4 2 2 2 2" xfId="36192" xr:uid="{2C2777F1-C38B-4E07-A30B-919E99D1F72F}"/>
    <cellStyle name="Note 10 4 2 2 2 3" xfId="36193" xr:uid="{20C4B9D3-D3D4-49D5-A767-291FADBD394A}"/>
    <cellStyle name="Note 10 4 2 2 2 4" xfId="36194" xr:uid="{1A8638D2-7CCA-496E-823F-E5FA0BE861DD}"/>
    <cellStyle name="Note 10 4 2 2 2 5" xfId="36195" xr:uid="{47ABD27E-3297-424F-84BE-4E09FBBD90C3}"/>
    <cellStyle name="Note 10 4 2 2 2_Int on Cust Dep" xfId="36196" xr:uid="{7A5FB2BD-72B7-40D7-B896-0A0E9EB7E01E}"/>
    <cellStyle name="Note 10 4 2 2 3" xfId="36197" xr:uid="{865B14BC-D92B-4746-BDA1-0D390E276088}"/>
    <cellStyle name="Note 10 4 2 2 4" xfId="36198" xr:uid="{EFEFF055-5C30-4357-A5AA-8B9AD84A39B5}"/>
    <cellStyle name="Note 10 4 2 2 5" xfId="36199" xr:uid="{4EAA0546-EDA0-4997-B095-D1FEEFEA04D0}"/>
    <cellStyle name="Note 10 4 2 2 6" xfId="36200" xr:uid="{FDDD9DA0-509B-4F2D-8395-974239EFD9C8}"/>
    <cellStyle name="Note 10 4 2 2 7" xfId="36201" xr:uid="{BA4BCB4C-5C43-4E06-A4B9-6081869B8429}"/>
    <cellStyle name="Note 10 4 2 2 8" xfId="36202" xr:uid="{A6C29DF1-A47B-4CB2-BD72-3D957AC146E4}"/>
    <cellStyle name="Note 10 4 2 2 9" xfId="36203" xr:uid="{351A1439-176D-46D5-8436-7ED9041880E2}"/>
    <cellStyle name="Note 10 4 2 2_Int on Cust Dep" xfId="36204" xr:uid="{0635B030-FAA0-44D4-B96D-EE6A6C91A63D}"/>
    <cellStyle name="Note 10 4 2 3" xfId="36205" xr:uid="{BBBA98F7-356D-41EE-ABFD-7561340CB5C1}"/>
    <cellStyle name="Note 10 4 2 3 2" xfId="36206" xr:uid="{DD15CECB-9050-4747-971E-99DCB38477EB}"/>
    <cellStyle name="Note 10 4 2 3 3" xfId="36207" xr:uid="{E04D6A3C-1CF7-48D3-8B37-490099CB6F81}"/>
    <cellStyle name="Note 10 4 2 3 4" xfId="36208" xr:uid="{F363C279-4A1B-4A7B-9CB8-5FD3F1A06FED}"/>
    <cellStyle name="Note 10 4 2 3 5" xfId="36209" xr:uid="{D3A344B8-938F-429D-9BE2-3545DE28F262}"/>
    <cellStyle name="Note 10 4 2 3_Int on Cust Dep" xfId="36210" xr:uid="{152E6FA4-F295-4DA0-93BE-3CC7291145EB}"/>
    <cellStyle name="Note 10 4 2 4" xfId="36211" xr:uid="{BF95096B-7A0E-42A3-8F6D-A732F23C4D65}"/>
    <cellStyle name="Note 10 4 2 5" xfId="36212" xr:uid="{733891F4-60F8-4EBB-8381-A13764CD2CFF}"/>
    <cellStyle name="Note 10 4 2 6" xfId="36213" xr:uid="{B76C9178-EB48-4309-A13C-AE1B1880420F}"/>
    <cellStyle name="Note 10 4 2_INPUT Allocators" xfId="36214" xr:uid="{405A83A7-AFD8-4A0A-9703-B108749B3EBF}"/>
    <cellStyle name="Note 10 4 3" xfId="36215" xr:uid="{480C3BA7-1DC3-4111-A289-2CD06D994E77}"/>
    <cellStyle name="Note 10 4 3 2" xfId="36216" xr:uid="{FC0F1E0B-D564-4DF5-84BC-04714DBC6E16}"/>
    <cellStyle name="Note 10 4 3 2 2" xfId="36217" xr:uid="{80615C6E-A09A-4807-BB80-F4736E6F8067}"/>
    <cellStyle name="Note 10 4 3 2 3" xfId="36218" xr:uid="{B7BA2F3C-6A81-4A8D-A1E0-279AB349CC07}"/>
    <cellStyle name="Note 10 4 3 2 4" xfId="36219" xr:uid="{44B5E5D4-1D12-406E-806E-7A2168950E63}"/>
    <cellStyle name="Note 10 4 3 2 5" xfId="36220" xr:uid="{AECCD6FB-534F-4365-A4DC-03FD1D44E635}"/>
    <cellStyle name="Note 10 4 3 2_Int on Cust Dep" xfId="36221" xr:uid="{AD94878C-D211-41AE-9DAE-B638F0284A07}"/>
    <cellStyle name="Note 10 4 3 3" xfId="36222" xr:uid="{FE434D01-2800-4186-B093-4DCB1F2C9E1F}"/>
    <cellStyle name="Note 10 4 3 4" xfId="36223" xr:uid="{9CC51DBF-5A5D-473E-8CE1-D886C09B5C64}"/>
    <cellStyle name="Note 10 4 3 5" xfId="36224" xr:uid="{E7CF4720-8C4C-4F1C-BDB0-B86A98EEEA61}"/>
    <cellStyle name="Note 10 4 3 6" xfId="36225" xr:uid="{05E562AC-8F9E-4FC7-8F30-70F3C8491EDF}"/>
    <cellStyle name="Note 10 4 3 7" xfId="36226" xr:uid="{01492586-5250-4E03-A504-77AC55248B95}"/>
    <cellStyle name="Note 10 4 3 8" xfId="36227" xr:uid="{F27A1DFA-0197-46C5-8DF3-F69472AECAA6}"/>
    <cellStyle name="Note 10 4 3 9" xfId="36228" xr:uid="{1C22C472-25B0-41C2-8B51-B3268A22483A}"/>
    <cellStyle name="Note 10 4 3_Int on Cust Dep" xfId="36229" xr:uid="{DFB155B2-9F2E-4B42-A2B3-FE4E6F41E933}"/>
    <cellStyle name="Note 10 4 4" xfId="36230" xr:uid="{DDBB35C2-A9EF-4CAF-8E70-5CBABD29F7F6}"/>
    <cellStyle name="Note 10 4 4 2" xfId="36231" xr:uid="{B799B590-4122-4041-964F-0940097779C1}"/>
    <cellStyle name="Note 10 4 4 3" xfId="36232" xr:uid="{4527272E-07A2-4DD6-8D0D-AD0A03FFDF19}"/>
    <cellStyle name="Note 10 4 4 4" xfId="36233" xr:uid="{8E4B3E03-C46E-4E78-88C8-63DEC85EE6EB}"/>
    <cellStyle name="Note 10 4 4 5" xfId="36234" xr:uid="{A8BDF95F-D482-4C68-BA86-F87E1392B270}"/>
    <cellStyle name="Note 10 4 4_Int on Cust Dep" xfId="36235" xr:uid="{76393641-F43A-4E17-AC8A-F075DB2F965F}"/>
    <cellStyle name="Note 10 4 5" xfId="36236" xr:uid="{7FA39892-0EBB-4C5E-91E6-3449337F94EF}"/>
    <cellStyle name="Note 10 4 5 2" xfId="36237" xr:uid="{D1CABB01-7DED-46A8-9A5D-51BB466D7ECC}"/>
    <cellStyle name="Note 10 4 5 3" xfId="36238" xr:uid="{2AA0A67A-CB56-4091-8267-A2BE65AB21DB}"/>
    <cellStyle name="Note 10 4 5 4" xfId="36239" xr:uid="{8E957F83-C91F-4485-91FB-607344A10C81}"/>
    <cellStyle name="Note 10 4 5 5" xfId="36240" xr:uid="{69DCCE73-2464-41F3-99BD-2959D3FFF54F}"/>
    <cellStyle name="Note 10 4 5_Int on Cust Dep" xfId="36241" xr:uid="{FCE38F23-8CEF-4E1C-8058-A962A67505C1}"/>
    <cellStyle name="Note 10 4 6" xfId="36242" xr:uid="{DDAE4547-1E83-43DD-84C7-A6B9CAA11DBD}"/>
    <cellStyle name="Note 10 4 7" xfId="36243" xr:uid="{8212D65A-AC46-481C-9332-2945CB39514B}"/>
    <cellStyle name="Note 10 4 8" xfId="36244" xr:uid="{3B083876-BC80-45FA-B0FB-98E61265145B}"/>
    <cellStyle name="Note 10 4 9" xfId="36245" xr:uid="{B0484C6F-02C5-4430-9B73-951BE97E9396}"/>
    <cellStyle name="Note 10 4_INPUT Allocators" xfId="36246" xr:uid="{F9CFF3CD-68C3-4D49-B605-7A723F6393E8}"/>
    <cellStyle name="Note 10 5" xfId="36247" xr:uid="{847E242D-8C1B-4244-BF58-D107492506A3}"/>
    <cellStyle name="Note 10 5 2" xfId="36248" xr:uid="{72DE69B2-D0F7-499C-A6C6-9161DFACA36A}"/>
    <cellStyle name="Note 10 5 2 2" xfId="36249" xr:uid="{C8FB0736-7953-4866-B22B-558DA1C2B96C}"/>
    <cellStyle name="Note 10 5 2 2 2" xfId="36250" xr:uid="{904F6F3F-2374-4A71-87EF-88FF05B8F4CF}"/>
    <cellStyle name="Note 10 5 2 2 3" xfId="36251" xr:uid="{622C416D-2CBA-4C41-83A8-2A5005E85FD6}"/>
    <cellStyle name="Note 10 5 2 2 4" xfId="36252" xr:uid="{3A02EC7A-D795-44F7-A0E2-FDC007F5597F}"/>
    <cellStyle name="Note 10 5 2 2 5" xfId="36253" xr:uid="{6580C2E1-D4A2-4C61-A6FE-F89E4C7BE861}"/>
    <cellStyle name="Note 10 5 2 2_Int on Cust Dep" xfId="36254" xr:uid="{33644CF6-BEF4-4CCC-A04B-15FB27E7FCDB}"/>
    <cellStyle name="Note 10 5 2 3" xfId="36255" xr:uid="{F413FF2D-09D8-4EA3-93DF-E2C88CAAF310}"/>
    <cellStyle name="Note 10 5 2 4" xfId="36256" xr:uid="{0C070DBF-DF60-4176-9D37-58ED74F0C866}"/>
    <cellStyle name="Note 10 5 2 5" xfId="36257" xr:uid="{9B422A54-EF98-4366-AF5C-8CA0941C10E4}"/>
    <cellStyle name="Note 10 5 2 6" xfId="36258" xr:uid="{914D6911-BA0C-4000-8CEA-E5D6958AFBB1}"/>
    <cellStyle name="Note 10 5 2 7" xfId="36259" xr:uid="{61AA0241-5856-42E7-9553-53CF6C740289}"/>
    <cellStyle name="Note 10 5 2 8" xfId="36260" xr:uid="{80626FD3-5EA0-49AC-AE56-F8165B1538E1}"/>
    <cellStyle name="Note 10 5 2 9" xfId="36261" xr:uid="{0715A7C4-2326-4B72-90B2-5596D05A54F9}"/>
    <cellStyle name="Note 10 5 2_Int on Cust Dep" xfId="36262" xr:uid="{2D0E0CA6-2A8A-49C6-A85B-A91AC3CA856B}"/>
    <cellStyle name="Note 10 5 3" xfId="36263" xr:uid="{9EE160CE-DEBB-44A3-822B-E806074F96A2}"/>
    <cellStyle name="Note 10 5 3 2" xfId="36264" xr:uid="{20EA3B75-B316-440F-9D51-6D1296F411D1}"/>
    <cellStyle name="Note 10 5 3 3" xfId="36265" xr:uid="{108857FB-09B4-4245-915A-C5B2A61167D4}"/>
    <cellStyle name="Note 10 5 3 4" xfId="36266" xr:uid="{2C502213-30CA-4582-99B2-9E9866BB3662}"/>
    <cellStyle name="Note 10 5 3 5" xfId="36267" xr:uid="{20A32BC0-B25E-43C4-91E9-0F6E56629DDF}"/>
    <cellStyle name="Note 10 5 3_Int on Cust Dep" xfId="36268" xr:uid="{701F8F91-4859-41B1-A780-D0059B05A938}"/>
    <cellStyle name="Note 10 5 4" xfId="36269" xr:uid="{D3EAAFF8-7ED1-4186-B89D-A13BE51A94C2}"/>
    <cellStyle name="Note 10 5 5" xfId="36270" xr:uid="{7C46885B-53AC-4A3D-B6B9-CC4C4B3F1A17}"/>
    <cellStyle name="Note 10 5 6" xfId="36271" xr:uid="{0E8A3A10-4561-44A4-B2ED-BF94C8D04A2E}"/>
    <cellStyle name="Note 10 5_INPUT Allocators" xfId="36272" xr:uid="{01030B59-5298-4E83-931A-5F896E57B07C}"/>
    <cellStyle name="Note 10 6" xfId="36273" xr:uid="{7C567665-98D4-4CF0-A7A1-2318C5FE6950}"/>
    <cellStyle name="Note 10 6 2" xfId="36274" xr:uid="{C4F3292C-4578-43BF-849F-81D58C0F22BB}"/>
    <cellStyle name="Note 10 6 3" xfId="36275" xr:uid="{9F5F30D4-821F-429E-AC22-25AF0B6121B2}"/>
    <cellStyle name="Note 10 6 4" xfId="36276" xr:uid="{E7CCC8E0-1090-45BB-B031-D9E5E980EB5A}"/>
    <cellStyle name="Note 10 6 5" xfId="36277" xr:uid="{254BE4BF-5739-497D-81E4-35E1B251D4B1}"/>
    <cellStyle name="Note 10 6_Int on Cust Dep" xfId="36278" xr:uid="{7CE2FF37-0A24-43A1-9F8C-854658663EC4}"/>
    <cellStyle name="Note 10 7" xfId="36279" xr:uid="{108272FE-99EC-4B82-AE06-A933541388AF}"/>
    <cellStyle name="Note 10 7 2" xfId="36280" xr:uid="{CEEC6C1E-AB5F-4639-A288-AFD6030A0545}"/>
    <cellStyle name="Note 10 7 3" xfId="36281" xr:uid="{F8B68AF8-A999-43CC-97C4-23CF79792F63}"/>
    <cellStyle name="Note 10 7 4" xfId="36282" xr:uid="{73B4FA8A-8420-4CB9-B9F1-E9BEFA52294D}"/>
    <cellStyle name="Note 10 7 5" xfId="36283" xr:uid="{A28199E8-E1F0-4CA0-8EDB-AED39AF0AC73}"/>
    <cellStyle name="Note 10 7_Int on Cust Dep" xfId="36284" xr:uid="{46071D97-15D4-4EB8-B260-55FF3126F2A8}"/>
    <cellStyle name="Note 10 8" xfId="36285" xr:uid="{F7711960-C7B3-4D50-A9DF-2E3654D69BBB}"/>
    <cellStyle name="Note 10 9" xfId="36286" xr:uid="{BAC190E3-9100-4A40-AD7F-B3AC94878387}"/>
    <cellStyle name="Note 10_INPUT Allocators" xfId="36287" xr:uid="{4C500DB7-D437-4116-820D-40EB2CE30861}"/>
    <cellStyle name="Note 100" xfId="36288" xr:uid="{66698BF8-5A65-4188-B330-4A25822AB22A}"/>
    <cellStyle name="Note 101" xfId="36289" xr:uid="{FF2E5E75-4E54-4FCA-954E-01E46F6A45B2}"/>
    <cellStyle name="Note 102" xfId="36290" xr:uid="{87E662E5-E397-4181-8B5B-17D4D11FA590}"/>
    <cellStyle name="Note 103" xfId="36291" xr:uid="{42DC09B4-21D2-4991-A9B9-63BF36ED0381}"/>
    <cellStyle name="Note 104" xfId="36292" xr:uid="{CEEED539-F1F4-433C-831A-9B4D39B25480}"/>
    <cellStyle name="Note 105" xfId="36293" xr:uid="{34A321D9-33D5-497A-A57B-9B1321E55726}"/>
    <cellStyle name="Note 11" xfId="36294" xr:uid="{E87D9A62-9B39-4B55-A806-799840A37131}"/>
    <cellStyle name="Note 11 10" xfId="36295" xr:uid="{4EA7B239-DD5D-473C-90FC-DC0A04E09AAD}"/>
    <cellStyle name="Note 11 11" xfId="36296" xr:uid="{13B75375-7FE0-4B04-A76D-011453E373D9}"/>
    <cellStyle name="Note 11 12" xfId="36297" xr:uid="{F7212319-9BAC-49A6-B94E-6F9BD4C3BBCF}"/>
    <cellStyle name="Note 11 13" xfId="36298" xr:uid="{1CD91FC1-81C2-4FE1-B7B0-0EC9C66C5C23}"/>
    <cellStyle name="Note 11 14" xfId="36299" xr:uid="{87AD0AC1-7C95-4EB7-867A-D2F2688E267C}"/>
    <cellStyle name="Note 11 15" xfId="36300" xr:uid="{0D300EC4-5638-4D62-9E2C-CF59B01FCF12}"/>
    <cellStyle name="Note 11 2" xfId="36301" xr:uid="{7A81B275-D1B4-4282-A49D-A5C0EB1ABEF0}"/>
    <cellStyle name="Note 11 2 10" xfId="36302" xr:uid="{84C4CD54-9968-4955-8CB1-24CCE049E2F8}"/>
    <cellStyle name="Note 11 2 11" xfId="36303" xr:uid="{8ED2D88D-DB44-4F09-B558-42EDE9246705}"/>
    <cellStyle name="Note 11 2 12" xfId="36304" xr:uid="{8EB8A68A-746B-47EE-932F-DB9AEEA0F3FB}"/>
    <cellStyle name="Note 11 2 13" xfId="36305" xr:uid="{06D65D19-38F5-49C3-B491-729BD8E5D355}"/>
    <cellStyle name="Note 11 2 14" xfId="36306" xr:uid="{C79DAF1D-6067-4679-9367-08876FBD01AF}"/>
    <cellStyle name="Note 11 2 15" xfId="36307" xr:uid="{EC279BB3-A842-462B-B150-4FDB16194971}"/>
    <cellStyle name="Note 11 2 2" xfId="36308" xr:uid="{28753062-CFCB-4BD2-86C0-489B4428E982}"/>
    <cellStyle name="Note 11 2 2 2" xfId="36309" xr:uid="{CD81B9E8-0ABA-4F63-A6B7-CC832CAF1434}"/>
    <cellStyle name="Note 11 2 2 2 10" xfId="36310" xr:uid="{C514FF35-17AA-452F-B65A-8625F7A8B5A8}"/>
    <cellStyle name="Note 11 2 2 2 11" xfId="36311" xr:uid="{F860A402-8D4E-4351-8690-BF42F0921316}"/>
    <cellStyle name="Note 11 2 2 2 12" xfId="36312" xr:uid="{7304A9A6-DB5A-4B84-B893-42FBC0499E6E}"/>
    <cellStyle name="Note 11 2 2 2 2" xfId="36313" xr:uid="{3449A368-605B-451F-90A3-A1145A468163}"/>
    <cellStyle name="Note 11 2 2 2 2 2" xfId="36314" xr:uid="{9BBC1FD3-D931-433D-917B-0338A2C7F8B7}"/>
    <cellStyle name="Note 11 2 2 2 2 2 2" xfId="36315" xr:uid="{D5115C1B-3FE4-4C27-B573-634BF4D3F659}"/>
    <cellStyle name="Note 11 2 2 2 2 2 2 2" xfId="36316" xr:uid="{D7A1E51F-47EF-4C94-9558-407324AED009}"/>
    <cellStyle name="Note 11 2 2 2 2 2 2 3" xfId="36317" xr:uid="{C6B25A95-D1E3-4D67-AFDB-E46B2314B3EF}"/>
    <cellStyle name="Note 11 2 2 2 2 2 2 4" xfId="36318" xr:uid="{0060772D-8F75-4F61-949B-137826F128DC}"/>
    <cellStyle name="Note 11 2 2 2 2 2 2 5" xfId="36319" xr:uid="{14FB0929-51A3-4185-8EA0-997789709240}"/>
    <cellStyle name="Note 11 2 2 2 2 2 2_Int on Cust Dep" xfId="36320" xr:uid="{A0FAE72F-D82A-4248-9CFD-50373BDBB1EA}"/>
    <cellStyle name="Note 11 2 2 2 2 2 3" xfId="36321" xr:uid="{AC1E142B-31C5-4061-8887-03FAC43E4F7E}"/>
    <cellStyle name="Note 11 2 2 2 2 2 4" xfId="36322" xr:uid="{6E26418C-137C-471A-B44A-F6CE2240D791}"/>
    <cellStyle name="Note 11 2 2 2 2 2 5" xfId="36323" xr:uid="{5C9184FC-BA05-43E0-98C2-5BABF22031E7}"/>
    <cellStyle name="Note 11 2 2 2 2 2 6" xfId="36324" xr:uid="{C1EEE3BF-A630-4E41-B4C8-242FA2649F60}"/>
    <cellStyle name="Note 11 2 2 2 2 2 7" xfId="36325" xr:uid="{7A4B86C3-9AA6-47A9-A89B-6BAACCF062A4}"/>
    <cellStyle name="Note 11 2 2 2 2 2 8" xfId="36326" xr:uid="{F8319EE3-3145-47AE-B083-12DC84494C32}"/>
    <cellStyle name="Note 11 2 2 2 2 2 9" xfId="36327" xr:uid="{955F2BBA-2AA7-4465-93FE-69EFFAF863D7}"/>
    <cellStyle name="Note 11 2 2 2 2 2_Int on Cust Dep" xfId="36328" xr:uid="{6AF407A4-3C0C-40F6-919A-68D74F988558}"/>
    <cellStyle name="Note 11 2 2 2 2 3" xfId="36329" xr:uid="{6F3BFE71-5527-48D4-B1B5-C6FE057404E3}"/>
    <cellStyle name="Note 11 2 2 2 2 3 2" xfId="36330" xr:uid="{ADFD7559-FBAF-443A-823F-C2E598B2D264}"/>
    <cellStyle name="Note 11 2 2 2 2 3 3" xfId="36331" xr:uid="{2530588C-1B45-4F3D-897F-C19F370B4129}"/>
    <cellStyle name="Note 11 2 2 2 2 3 4" xfId="36332" xr:uid="{0759367E-76AF-43DA-922F-D1F165B2F0A3}"/>
    <cellStyle name="Note 11 2 2 2 2 3 5" xfId="36333" xr:uid="{CF9C63D9-1743-4C9B-BA37-23F72F05D6C1}"/>
    <cellStyle name="Note 11 2 2 2 2 3_Int on Cust Dep" xfId="36334" xr:uid="{5F517394-4BB4-4D95-9F1D-0FC9E46FB292}"/>
    <cellStyle name="Note 11 2 2 2 2 4" xfId="36335" xr:uid="{2E1A0E15-1CCE-448D-AF38-7DD56F446809}"/>
    <cellStyle name="Note 11 2 2 2 2 5" xfId="36336" xr:uid="{FCB3ECBB-C1C6-46AE-AEE4-21CE266F74F4}"/>
    <cellStyle name="Note 11 2 2 2 2 6" xfId="36337" xr:uid="{172888E1-E985-43AC-86D7-76F1D99DC1E8}"/>
    <cellStyle name="Note 11 2 2 2 2_INPUT Allocators" xfId="36338" xr:uid="{DC1B0E8C-A5EC-457D-BD0E-DB4BE2EE1969}"/>
    <cellStyle name="Note 11 2 2 2 3" xfId="36339" xr:uid="{8666452D-731E-4B0C-B118-0CBCAE8EB26F}"/>
    <cellStyle name="Note 11 2 2 2 3 2" xfId="36340" xr:uid="{60E01A00-A248-4CD6-A986-AAD65A0FCFED}"/>
    <cellStyle name="Note 11 2 2 2 3 2 2" xfId="36341" xr:uid="{03718054-39DE-4AD4-96A0-191AD5E72F79}"/>
    <cellStyle name="Note 11 2 2 2 3 2 3" xfId="36342" xr:uid="{A7943692-2A9A-48EF-BDBA-340D387C75DF}"/>
    <cellStyle name="Note 11 2 2 2 3 2 4" xfId="36343" xr:uid="{59B430A2-5A02-4359-9DF7-BE16E1B397B8}"/>
    <cellStyle name="Note 11 2 2 2 3 2 5" xfId="36344" xr:uid="{CD70F8FA-8D2C-44BD-89D0-AA85A4ACA0F9}"/>
    <cellStyle name="Note 11 2 2 2 3 2_Int on Cust Dep" xfId="36345" xr:uid="{8E64CD0A-5D64-4E20-B4D1-0D569A7D08A6}"/>
    <cellStyle name="Note 11 2 2 2 3 3" xfId="36346" xr:uid="{5AEFB2BF-0539-48FD-ABD6-28AA077CB988}"/>
    <cellStyle name="Note 11 2 2 2 3 4" xfId="36347" xr:uid="{53E081BC-96B6-464B-B2CF-1EF7F7E94E08}"/>
    <cellStyle name="Note 11 2 2 2 3 5" xfId="36348" xr:uid="{F5F8618D-D19E-42E2-8FEB-0E34F1677961}"/>
    <cellStyle name="Note 11 2 2 2 3 6" xfId="36349" xr:uid="{3A488E39-F84E-4A19-8393-08F2BDE67C4D}"/>
    <cellStyle name="Note 11 2 2 2 3 7" xfId="36350" xr:uid="{FC71CBEF-2FC9-44FA-8EF1-1C534F7C54CB}"/>
    <cellStyle name="Note 11 2 2 2 3 8" xfId="36351" xr:uid="{80855AD8-B8FE-4C59-819D-F4627D138501}"/>
    <cellStyle name="Note 11 2 2 2 3 9" xfId="36352" xr:uid="{67B5B699-A259-476E-BC3D-178F6A31421F}"/>
    <cellStyle name="Note 11 2 2 2 3_Int on Cust Dep" xfId="36353" xr:uid="{6470FB56-C419-41FA-8AC8-528DA0ED01CA}"/>
    <cellStyle name="Note 11 2 2 2 4" xfId="36354" xr:uid="{7724B3A0-0ABC-4CAD-8D6B-FFDE9CD60212}"/>
    <cellStyle name="Note 11 2 2 2 4 2" xfId="36355" xr:uid="{AC745A2F-376D-4F71-BE71-9F080E8F0749}"/>
    <cellStyle name="Note 11 2 2 2 4 3" xfId="36356" xr:uid="{52712CBA-4DB4-44EE-8126-B7D37989810F}"/>
    <cellStyle name="Note 11 2 2 2 4 4" xfId="36357" xr:uid="{9E3F3C3F-11BD-496B-AA7A-5D93C7E89E90}"/>
    <cellStyle name="Note 11 2 2 2 4 5" xfId="36358" xr:uid="{423FCB3C-CC7A-4E8E-B785-3DF3D32810BE}"/>
    <cellStyle name="Note 11 2 2 2 4_Int on Cust Dep" xfId="36359" xr:uid="{28C608BE-7E81-413B-B255-8B4E455C7598}"/>
    <cellStyle name="Note 11 2 2 2 5" xfId="36360" xr:uid="{774FE79E-6A3C-4E6C-8EC9-E23B53B95DB8}"/>
    <cellStyle name="Note 11 2 2 2 5 2" xfId="36361" xr:uid="{0BD3FA8A-2A9F-4A8E-A70D-2143FFB3FC5B}"/>
    <cellStyle name="Note 11 2 2 2 5 3" xfId="36362" xr:uid="{7035542E-D72A-4BA9-A187-BA048B87DCF8}"/>
    <cellStyle name="Note 11 2 2 2 5 4" xfId="36363" xr:uid="{0578816B-9AB0-40C7-9C15-24EC473C8073}"/>
    <cellStyle name="Note 11 2 2 2 5 5" xfId="36364" xr:uid="{2BE3B78E-B14D-4B86-909C-786322EE1683}"/>
    <cellStyle name="Note 11 2 2 2 5_Int on Cust Dep" xfId="36365" xr:uid="{CBE8E3F3-1967-4CC5-A991-8986EA904B95}"/>
    <cellStyle name="Note 11 2 2 2 6" xfId="36366" xr:uid="{C0BF2B11-A2D4-4BCD-8B4D-257396678D6C}"/>
    <cellStyle name="Note 11 2 2 2 7" xfId="36367" xr:uid="{3AB26B08-DBEE-4397-9421-F9CC7BBFD809}"/>
    <cellStyle name="Note 11 2 2 2 8" xfId="36368" xr:uid="{A322E544-23B8-441F-847D-587C04960401}"/>
    <cellStyle name="Note 11 2 2 2 9" xfId="36369" xr:uid="{BE136F33-970B-4356-91AC-FE75A1394A3C}"/>
    <cellStyle name="Note 11 2 2 2_INPUT Allocators" xfId="36370" xr:uid="{49C1B26F-8308-4A7F-895A-F9B8BF8439BB}"/>
    <cellStyle name="Note 11 2 2_INPUT Allocators" xfId="36371" xr:uid="{2ABC039E-4055-478B-9E65-8774F6014987}"/>
    <cellStyle name="Note 11 2 3" xfId="36372" xr:uid="{3FD1AB40-A39D-49DB-9576-9A466B3972CA}"/>
    <cellStyle name="Note 11 2 3 10" xfId="36373" xr:uid="{476E54EA-2C2B-4DB6-9022-F0D3BBD2C073}"/>
    <cellStyle name="Note 11 2 3 11" xfId="36374" xr:uid="{AD253B2D-AEC4-41FF-8D69-AE1E462A48BE}"/>
    <cellStyle name="Note 11 2 3 12" xfId="36375" xr:uid="{DC8D913B-5910-434B-877B-236FB9B2F80B}"/>
    <cellStyle name="Note 11 2 3 2" xfId="36376" xr:uid="{A9504B00-E335-4CDA-B8DB-E044A49E8AB9}"/>
    <cellStyle name="Note 11 2 3 2 2" xfId="36377" xr:uid="{2FE7280C-C213-4540-A954-2084C80A7B09}"/>
    <cellStyle name="Note 11 2 3 2 2 2" xfId="36378" xr:uid="{A471D8AD-7279-4696-85B6-BA5C51750A85}"/>
    <cellStyle name="Note 11 2 3 2 2 2 2" xfId="36379" xr:uid="{757A6309-384C-45B4-8F7C-2EA79A095B32}"/>
    <cellStyle name="Note 11 2 3 2 2 2 3" xfId="36380" xr:uid="{84933DEC-1E98-4CDD-9082-26654D29BCB3}"/>
    <cellStyle name="Note 11 2 3 2 2 2 4" xfId="36381" xr:uid="{4340A279-A04A-4763-A3D6-C0416B3514D9}"/>
    <cellStyle name="Note 11 2 3 2 2 2 5" xfId="36382" xr:uid="{DA51EB9D-2886-44E4-9B9C-61FE2E777A07}"/>
    <cellStyle name="Note 11 2 3 2 2 2_Int on Cust Dep" xfId="36383" xr:uid="{B728D900-B8A5-430E-AAAA-4B5959EF8A9E}"/>
    <cellStyle name="Note 11 2 3 2 2 3" xfId="36384" xr:uid="{1C825632-E43E-48A5-8C13-F00CEF313CBD}"/>
    <cellStyle name="Note 11 2 3 2 2 4" xfId="36385" xr:uid="{E9231B7B-881C-405B-8900-0029B8B534D7}"/>
    <cellStyle name="Note 11 2 3 2 2 5" xfId="36386" xr:uid="{D6422593-DB48-45BD-B538-C55D13D7B1D0}"/>
    <cellStyle name="Note 11 2 3 2 2 6" xfId="36387" xr:uid="{45B0A419-5133-4FDE-AFED-689445E88505}"/>
    <cellStyle name="Note 11 2 3 2 2 7" xfId="36388" xr:uid="{60504030-426B-44B0-AE46-2615C0E4202E}"/>
    <cellStyle name="Note 11 2 3 2 2 8" xfId="36389" xr:uid="{93E8F596-B89F-4FCC-8262-18483DBE8B1B}"/>
    <cellStyle name="Note 11 2 3 2 2 9" xfId="36390" xr:uid="{F38A66E9-916D-43B9-B525-0A58D6488CEE}"/>
    <cellStyle name="Note 11 2 3 2 2_Int on Cust Dep" xfId="36391" xr:uid="{49A1E0D8-B653-4A47-8107-BD85B728AE16}"/>
    <cellStyle name="Note 11 2 3 2 3" xfId="36392" xr:uid="{F4DD7AB1-05A7-469E-BF17-C863B603E530}"/>
    <cellStyle name="Note 11 2 3 2 3 2" xfId="36393" xr:uid="{B75376F1-BF2E-4307-8554-615ADAA1129D}"/>
    <cellStyle name="Note 11 2 3 2 3 3" xfId="36394" xr:uid="{AFE7E631-93ED-4AD5-AC3A-C17F016F9D59}"/>
    <cellStyle name="Note 11 2 3 2 3 4" xfId="36395" xr:uid="{98BE83DE-2D6C-44CD-B6AE-EA4CB69DF1A6}"/>
    <cellStyle name="Note 11 2 3 2 3 5" xfId="36396" xr:uid="{5D8BF1C3-D6BA-4EE5-BB74-B9C4429BEDD0}"/>
    <cellStyle name="Note 11 2 3 2 3_Int on Cust Dep" xfId="36397" xr:uid="{C629E04C-06FC-48F2-991F-FDBF910C2F63}"/>
    <cellStyle name="Note 11 2 3 2 4" xfId="36398" xr:uid="{D2FCDB9C-697B-4AA4-9363-FA867CF84445}"/>
    <cellStyle name="Note 11 2 3 2 5" xfId="36399" xr:uid="{26E4EE2B-6BFC-4E62-AEB0-6362CB8DC8C0}"/>
    <cellStyle name="Note 11 2 3 2 6" xfId="36400" xr:uid="{EED9679C-8402-4EDB-9CEF-E33FE74C43B8}"/>
    <cellStyle name="Note 11 2 3 2_INPUT Allocators" xfId="36401" xr:uid="{69F956A6-4867-4CE5-B1C1-03B36D9CC5BE}"/>
    <cellStyle name="Note 11 2 3 3" xfId="36402" xr:uid="{0689DB68-0F50-451F-8704-3FE812A89824}"/>
    <cellStyle name="Note 11 2 3 3 2" xfId="36403" xr:uid="{BE9270CA-1A33-4098-8ECF-2DC6E8875783}"/>
    <cellStyle name="Note 11 2 3 3 2 2" xfId="36404" xr:uid="{4C585CAE-30F0-43B5-A341-84DAB0142359}"/>
    <cellStyle name="Note 11 2 3 3 2 3" xfId="36405" xr:uid="{3D504ABA-F6D9-4808-A4CE-C60DD7D3F344}"/>
    <cellStyle name="Note 11 2 3 3 2 4" xfId="36406" xr:uid="{4B948604-EB00-4C2B-B2A6-71C2EA1CDCE7}"/>
    <cellStyle name="Note 11 2 3 3 2 5" xfId="36407" xr:uid="{33B2AC4D-B0E2-4110-8429-097F24108281}"/>
    <cellStyle name="Note 11 2 3 3 2_Int on Cust Dep" xfId="36408" xr:uid="{FB262192-073C-468C-AB9F-2D2EC388610A}"/>
    <cellStyle name="Note 11 2 3 3 3" xfId="36409" xr:uid="{ED687FFC-CC5B-4BB9-BEB0-361D35CEFC2A}"/>
    <cellStyle name="Note 11 2 3 3 4" xfId="36410" xr:uid="{7205D29E-2605-487F-AB25-817EAFC03E5D}"/>
    <cellStyle name="Note 11 2 3 3 5" xfId="36411" xr:uid="{771BA6D2-ED31-45AC-8C50-D744F62F90BF}"/>
    <cellStyle name="Note 11 2 3 3 6" xfId="36412" xr:uid="{B5E08D90-299B-40D0-A156-36EFB26EE0CF}"/>
    <cellStyle name="Note 11 2 3 3 7" xfId="36413" xr:uid="{093DA990-B479-4EDB-A28A-283DE487FB16}"/>
    <cellStyle name="Note 11 2 3 3 8" xfId="36414" xr:uid="{7357EE01-5709-4A66-8B0F-4DD279C445BF}"/>
    <cellStyle name="Note 11 2 3 3 9" xfId="36415" xr:uid="{4AC5C95D-E1C9-4001-848B-13EC11B20A79}"/>
    <cellStyle name="Note 11 2 3 3_Int on Cust Dep" xfId="36416" xr:uid="{952ECD52-C07C-418D-B2D0-2E366538D514}"/>
    <cellStyle name="Note 11 2 3 4" xfId="36417" xr:uid="{29CED8A8-7618-4274-9A61-E0D5F93524FC}"/>
    <cellStyle name="Note 11 2 3 4 2" xfId="36418" xr:uid="{C11BD5DF-7111-4B9A-80C5-878FF2D7B144}"/>
    <cellStyle name="Note 11 2 3 4 3" xfId="36419" xr:uid="{DE32776B-D7AA-42BE-A8BB-AEC8EF823A2D}"/>
    <cellStyle name="Note 11 2 3 4 4" xfId="36420" xr:uid="{58852108-1036-4BA9-8479-E163E44EE773}"/>
    <cellStyle name="Note 11 2 3 4 5" xfId="36421" xr:uid="{4D84BDC2-5575-46F7-95B6-0670AD9E5DDE}"/>
    <cellStyle name="Note 11 2 3 4_Int on Cust Dep" xfId="36422" xr:uid="{2E0D124A-E628-4598-B415-2CAF3763403A}"/>
    <cellStyle name="Note 11 2 3 5" xfId="36423" xr:uid="{76C808CE-41C4-46F9-B5BD-996394C9C412}"/>
    <cellStyle name="Note 11 2 3 5 2" xfId="36424" xr:uid="{FC4C7BB6-F921-4755-B19C-164FE258D784}"/>
    <cellStyle name="Note 11 2 3 5 3" xfId="36425" xr:uid="{DC2539DB-2F58-4CEE-817D-67C517678A83}"/>
    <cellStyle name="Note 11 2 3 5 4" xfId="36426" xr:uid="{BAE7D0D2-D1D9-4DFB-ACF4-E687304C01C6}"/>
    <cellStyle name="Note 11 2 3 5 5" xfId="36427" xr:uid="{DB2435E4-7179-4138-8105-137E64C60F01}"/>
    <cellStyle name="Note 11 2 3 5_Int on Cust Dep" xfId="36428" xr:uid="{0E30881D-5B21-46B6-82E0-91058069922B}"/>
    <cellStyle name="Note 11 2 3 6" xfId="36429" xr:uid="{F11DC9E0-1D57-46E9-9876-DF53931B87D8}"/>
    <cellStyle name="Note 11 2 3 7" xfId="36430" xr:uid="{4FD3EBFE-0CE2-480D-9431-1C0653387ADA}"/>
    <cellStyle name="Note 11 2 3 8" xfId="36431" xr:uid="{C040D2EF-65BF-4E97-B505-21776C42D96F}"/>
    <cellStyle name="Note 11 2 3 9" xfId="36432" xr:uid="{C6AC46A5-B285-442C-94B6-A24DDB4D08E9}"/>
    <cellStyle name="Note 11 2 3_INPUT Allocators" xfId="36433" xr:uid="{800694F6-AA55-47A8-8701-91E65631FCDA}"/>
    <cellStyle name="Note 11 2 4" xfId="36434" xr:uid="{89806F73-4572-4C8D-A9F2-F850592C5181}"/>
    <cellStyle name="Note 11 2 4 10" xfId="36435" xr:uid="{80B1C67E-6C98-4973-A649-995F0DC0A53C}"/>
    <cellStyle name="Note 11 2 4 11" xfId="36436" xr:uid="{72E4167E-4E3F-4613-85B5-D3B4AB3D61D8}"/>
    <cellStyle name="Note 11 2 4 12" xfId="36437" xr:uid="{AD26BD64-DFDE-4C1A-9460-75133DB53DF3}"/>
    <cellStyle name="Note 11 2 4 2" xfId="36438" xr:uid="{48B40EDE-E04F-4A27-963B-78A3E4B39657}"/>
    <cellStyle name="Note 11 2 4 2 2" xfId="36439" xr:uid="{5CD99007-D102-42F0-B3BA-914F3E5763F3}"/>
    <cellStyle name="Note 11 2 4 2 2 2" xfId="36440" xr:uid="{1B697752-7EC9-40D7-B33B-F80D193EFAED}"/>
    <cellStyle name="Note 11 2 4 2 2 2 2" xfId="36441" xr:uid="{9407252E-64D6-4622-8B3B-ECF438B8C65A}"/>
    <cellStyle name="Note 11 2 4 2 2 2 3" xfId="36442" xr:uid="{069D0650-8E19-470F-B44A-F35C2B837A23}"/>
    <cellStyle name="Note 11 2 4 2 2 2 4" xfId="36443" xr:uid="{5E365AB3-96D5-450C-83C6-9B14617DB4AA}"/>
    <cellStyle name="Note 11 2 4 2 2 2 5" xfId="36444" xr:uid="{52B5EE5B-C5EF-4BCB-9CAE-679BD3DA3CB1}"/>
    <cellStyle name="Note 11 2 4 2 2 2_Int on Cust Dep" xfId="36445" xr:uid="{CFC354C9-F346-48C0-84D8-4551648BBEFC}"/>
    <cellStyle name="Note 11 2 4 2 2 3" xfId="36446" xr:uid="{DB9B5C11-3D6C-4E08-BEA2-A6E715B88FF6}"/>
    <cellStyle name="Note 11 2 4 2 2 4" xfId="36447" xr:uid="{72399808-9279-4D73-9C38-FE0E3460AE41}"/>
    <cellStyle name="Note 11 2 4 2 2 5" xfId="36448" xr:uid="{D838EBC6-C993-4D4B-8A70-E3CD95518E54}"/>
    <cellStyle name="Note 11 2 4 2 2 6" xfId="36449" xr:uid="{B4126758-14B0-4190-892E-9EC7AE661C14}"/>
    <cellStyle name="Note 11 2 4 2 2 7" xfId="36450" xr:uid="{61D76610-2FDB-4697-B6B2-7128BB6ADF1F}"/>
    <cellStyle name="Note 11 2 4 2 2 8" xfId="36451" xr:uid="{68FED281-A46A-4536-9C15-E23F2542F093}"/>
    <cellStyle name="Note 11 2 4 2 2 9" xfId="36452" xr:uid="{66549C88-2B0B-437F-A024-ACB0DC6118D1}"/>
    <cellStyle name="Note 11 2 4 2 2_Int on Cust Dep" xfId="36453" xr:uid="{6882F7E8-D3C7-4B7B-81CE-5D44FA76E47A}"/>
    <cellStyle name="Note 11 2 4 2 3" xfId="36454" xr:uid="{8E0A7052-0B3E-4BF5-A78C-FE074703BE3A}"/>
    <cellStyle name="Note 11 2 4 2 3 2" xfId="36455" xr:uid="{7E49CE4B-525C-4FC2-B67A-7B20AB1D391D}"/>
    <cellStyle name="Note 11 2 4 2 3 3" xfId="36456" xr:uid="{F440CE92-E79E-4E7A-B7ED-05F56F3104A0}"/>
    <cellStyle name="Note 11 2 4 2 3 4" xfId="36457" xr:uid="{CCA4AE90-2B19-401F-BAF8-D22A04AFCED5}"/>
    <cellStyle name="Note 11 2 4 2 3 5" xfId="36458" xr:uid="{6AE3EF02-DA0D-4681-86BB-123B845F9536}"/>
    <cellStyle name="Note 11 2 4 2 3_Int on Cust Dep" xfId="36459" xr:uid="{6160FD32-384D-45C0-B757-03FFC5E16FAD}"/>
    <cellStyle name="Note 11 2 4 2 4" xfId="36460" xr:uid="{902CECCB-1D67-4616-869A-4519FAAD2F3A}"/>
    <cellStyle name="Note 11 2 4 2 5" xfId="36461" xr:uid="{BAD2B705-C137-41A8-B220-344B3E9D04BC}"/>
    <cellStyle name="Note 11 2 4 2 6" xfId="36462" xr:uid="{2728AD94-D572-4E03-A8D0-8BDD8C5103F1}"/>
    <cellStyle name="Note 11 2 4 2_INPUT Allocators" xfId="36463" xr:uid="{F0A82137-7C8E-423E-A913-C639CB2D8D82}"/>
    <cellStyle name="Note 11 2 4 3" xfId="36464" xr:uid="{0909C4A0-88FA-4524-AEBE-6551409E5085}"/>
    <cellStyle name="Note 11 2 4 3 2" xfId="36465" xr:uid="{5120A87C-BAD7-4772-8FAC-730C0BBFD7E9}"/>
    <cellStyle name="Note 11 2 4 3 2 2" xfId="36466" xr:uid="{E3D35703-529D-4864-A03E-D3FF4D23B9D8}"/>
    <cellStyle name="Note 11 2 4 3 2 3" xfId="36467" xr:uid="{8240A113-4F3C-49A4-BF7C-25F4C4A7A65B}"/>
    <cellStyle name="Note 11 2 4 3 2 4" xfId="36468" xr:uid="{FEBF6D63-7791-4A86-A3F1-4A7B468D2956}"/>
    <cellStyle name="Note 11 2 4 3 2 5" xfId="36469" xr:uid="{32721C53-C47C-4A79-9164-1A3194419B93}"/>
    <cellStyle name="Note 11 2 4 3 2_Int on Cust Dep" xfId="36470" xr:uid="{02366548-3EC7-4F0D-B9AB-E7634E8AE575}"/>
    <cellStyle name="Note 11 2 4 3 3" xfId="36471" xr:uid="{7B948E08-2455-4126-B2E8-107B01585CE6}"/>
    <cellStyle name="Note 11 2 4 3 4" xfId="36472" xr:uid="{9950C794-9660-4F03-A75F-1421B5E5FD19}"/>
    <cellStyle name="Note 11 2 4 3 5" xfId="36473" xr:uid="{C5C94329-BFF9-46D1-89F4-4E26C347EA10}"/>
    <cellStyle name="Note 11 2 4 3 6" xfId="36474" xr:uid="{A69F3FAA-DFBF-4104-855C-72D9ADA78C53}"/>
    <cellStyle name="Note 11 2 4 3 7" xfId="36475" xr:uid="{A708E2C0-5285-4116-BE03-D59F93E687E5}"/>
    <cellStyle name="Note 11 2 4 3 8" xfId="36476" xr:uid="{E8EAFFB8-898C-4AE2-8C43-EED473DE9CCA}"/>
    <cellStyle name="Note 11 2 4 3 9" xfId="36477" xr:uid="{A79C1B99-4365-425A-BF53-A90B08E0C442}"/>
    <cellStyle name="Note 11 2 4 3_Int on Cust Dep" xfId="36478" xr:uid="{1A4F1B9A-FE38-4412-A3AE-F104238A0A03}"/>
    <cellStyle name="Note 11 2 4 4" xfId="36479" xr:uid="{8F79A694-A5DE-47CB-91EA-C296B13E6A3B}"/>
    <cellStyle name="Note 11 2 4 4 2" xfId="36480" xr:uid="{1A6B1CB3-FCAF-4F80-9F99-64B6C6CE01BA}"/>
    <cellStyle name="Note 11 2 4 4 3" xfId="36481" xr:uid="{63132D5E-0523-4B82-B69E-2F0C358649F5}"/>
    <cellStyle name="Note 11 2 4 4 4" xfId="36482" xr:uid="{7210E575-CB14-44D1-885D-BBB75B20421D}"/>
    <cellStyle name="Note 11 2 4 4 5" xfId="36483" xr:uid="{14F8E62A-608E-4C4D-AEA6-47B5B25876DC}"/>
    <cellStyle name="Note 11 2 4 4_Int on Cust Dep" xfId="36484" xr:uid="{490594A1-AFEA-45F3-82FD-5B2BDB973D69}"/>
    <cellStyle name="Note 11 2 4 5" xfId="36485" xr:uid="{617832E4-67C3-4C50-B5FD-9D6376CB6A70}"/>
    <cellStyle name="Note 11 2 4 5 2" xfId="36486" xr:uid="{EC07CCAB-3317-4A9C-91BA-C5A62B303FC1}"/>
    <cellStyle name="Note 11 2 4 5 3" xfId="36487" xr:uid="{F990BD3D-D36A-4F7B-BAA7-3E3230B330AD}"/>
    <cellStyle name="Note 11 2 4 5 4" xfId="36488" xr:uid="{E00D32BD-F458-42B7-8BA7-BCDA03677956}"/>
    <cellStyle name="Note 11 2 4 5 5" xfId="36489" xr:uid="{27922A5C-BBAE-4D1F-BBC0-3F8D13D4BB04}"/>
    <cellStyle name="Note 11 2 4 5_Int on Cust Dep" xfId="36490" xr:uid="{64D7F746-41C0-41FD-A08C-9F173A1905F0}"/>
    <cellStyle name="Note 11 2 4 6" xfId="36491" xr:uid="{89EAC518-B0F2-4076-81EC-029AECE10085}"/>
    <cellStyle name="Note 11 2 4 7" xfId="36492" xr:uid="{8E01AA64-E16F-476F-96E4-FE0CEB03D2D4}"/>
    <cellStyle name="Note 11 2 4 8" xfId="36493" xr:uid="{8D51A5F5-E10F-4619-946E-C6753613F4D2}"/>
    <cellStyle name="Note 11 2 4 9" xfId="36494" xr:uid="{DDA9A83F-69AA-480E-9E78-F7629BF9D9CC}"/>
    <cellStyle name="Note 11 2 4_INPUT Allocators" xfId="36495" xr:uid="{FC813B75-FDDC-4144-AA82-D8BFA322BDD8}"/>
    <cellStyle name="Note 11 2 5" xfId="36496" xr:uid="{53655F7D-3BC5-4948-BB89-9F111194994F}"/>
    <cellStyle name="Note 11 2 5 2" xfId="36497" xr:uid="{E1F636EF-D269-41E7-8943-6E7AD49509E1}"/>
    <cellStyle name="Note 11 2 5 2 2" xfId="36498" xr:uid="{16327717-1FDE-43F2-9020-996512C31E5B}"/>
    <cellStyle name="Note 11 2 5 2 2 2" xfId="36499" xr:uid="{CF3AA754-0973-44F0-AD67-E32CC03FF959}"/>
    <cellStyle name="Note 11 2 5 2 2 3" xfId="36500" xr:uid="{BEB94AF7-8023-4DBC-953C-B338C6159CAC}"/>
    <cellStyle name="Note 11 2 5 2 2 4" xfId="36501" xr:uid="{401BF5C8-2133-4F8D-A8B2-AC6ACF02E1EE}"/>
    <cellStyle name="Note 11 2 5 2 2 5" xfId="36502" xr:uid="{BE529EA7-38C0-4386-A400-ED50529035A2}"/>
    <cellStyle name="Note 11 2 5 2 2_Int on Cust Dep" xfId="36503" xr:uid="{3F9EAC19-E529-4B5D-9BB6-0C28E1128250}"/>
    <cellStyle name="Note 11 2 5 2 3" xfId="36504" xr:uid="{A2359D95-414A-45F6-8244-F13DD5FB82A6}"/>
    <cellStyle name="Note 11 2 5 2 4" xfId="36505" xr:uid="{51DB2FE4-6F7C-4F53-B5A8-DA7EBEB992EB}"/>
    <cellStyle name="Note 11 2 5 2 5" xfId="36506" xr:uid="{9D44EBA0-B285-4271-8EF9-C73C644AAD52}"/>
    <cellStyle name="Note 11 2 5 2 6" xfId="36507" xr:uid="{DF0E87D6-E964-41D9-89E1-48759427EDA5}"/>
    <cellStyle name="Note 11 2 5 2 7" xfId="36508" xr:uid="{B97C35AC-3833-45F1-963E-8FE6D956084A}"/>
    <cellStyle name="Note 11 2 5 2 8" xfId="36509" xr:uid="{801545F8-0A8B-4C7F-80F0-75272CFD073A}"/>
    <cellStyle name="Note 11 2 5 2 9" xfId="36510" xr:uid="{D4B113D3-2785-44EF-961F-ACDBF1D19A21}"/>
    <cellStyle name="Note 11 2 5 2_Int on Cust Dep" xfId="36511" xr:uid="{E5588B31-6BCC-44DC-84A1-DEEF91794B7F}"/>
    <cellStyle name="Note 11 2 5 3" xfId="36512" xr:uid="{D16AB717-B68D-4FE3-B178-3167F036D8F9}"/>
    <cellStyle name="Note 11 2 5 3 2" xfId="36513" xr:uid="{8BBF9B5C-AA97-4B04-8935-9F4145783E9A}"/>
    <cellStyle name="Note 11 2 5 3 3" xfId="36514" xr:uid="{5492C0C5-6A62-410E-AC56-F2AD97FC6EFE}"/>
    <cellStyle name="Note 11 2 5 3 4" xfId="36515" xr:uid="{5DEA6D9F-A0C9-4504-B871-6D6F755C0323}"/>
    <cellStyle name="Note 11 2 5 3 5" xfId="36516" xr:uid="{2FB96A6F-99DC-4EBA-A3EB-C41678D55FA0}"/>
    <cellStyle name="Note 11 2 5 3_Int on Cust Dep" xfId="36517" xr:uid="{DFF3C9CE-B359-466E-9200-6BD6CA181795}"/>
    <cellStyle name="Note 11 2 5 4" xfId="36518" xr:uid="{332B9ACE-587F-4DBA-8B3A-9057997FC1FA}"/>
    <cellStyle name="Note 11 2 5 5" xfId="36519" xr:uid="{ABAC3305-B723-4767-BE3C-E4B455C20658}"/>
    <cellStyle name="Note 11 2 5 6" xfId="36520" xr:uid="{EFD66164-7B39-4349-B575-7A427FDE391D}"/>
    <cellStyle name="Note 11 2 5_INPUT Allocators" xfId="36521" xr:uid="{158B2AFB-83BD-4986-9D97-B6769F2D6673}"/>
    <cellStyle name="Note 11 2 6" xfId="36522" xr:uid="{5B398C7F-D59F-4520-B417-3CF689901DCE}"/>
    <cellStyle name="Note 11 2 6 2" xfId="36523" xr:uid="{8A3D83A8-E8F7-4091-9723-4C1FE4BA79A3}"/>
    <cellStyle name="Note 11 2 6 2 2" xfId="36524" xr:uid="{C47E5F92-E94F-430A-A87E-8CFF3864B3B1}"/>
    <cellStyle name="Note 11 2 6 2 3" xfId="36525" xr:uid="{375067C7-B10C-4E91-A521-EC52C070CDF5}"/>
    <cellStyle name="Note 11 2 6 2 4" xfId="36526" xr:uid="{3E118DBB-AC7D-4CBF-A27C-725BE6E71826}"/>
    <cellStyle name="Note 11 2 6 2 5" xfId="36527" xr:uid="{FC172A17-8EAD-4C40-9D22-E5C408600FD8}"/>
    <cellStyle name="Note 11 2 6 2_Int on Cust Dep" xfId="36528" xr:uid="{2D066D86-0322-4287-B43E-71D12C8EADF6}"/>
    <cellStyle name="Note 11 2 6 3" xfId="36529" xr:uid="{83487344-F522-45A2-9D96-0AD1335501E9}"/>
    <cellStyle name="Note 11 2 6 4" xfId="36530" xr:uid="{534E3E2E-3FBF-458C-AF5C-03EF7FDDD986}"/>
    <cellStyle name="Note 11 2 6 5" xfId="36531" xr:uid="{F9913F9A-DCF0-4D7A-A733-7E73D82989FB}"/>
    <cellStyle name="Note 11 2 6 6" xfId="36532" xr:uid="{12083BBD-9093-4630-94A1-58367C9BB8EF}"/>
    <cellStyle name="Note 11 2 6 7" xfId="36533" xr:uid="{50E9B48B-E7C3-47B0-BFEE-89F89AC12B60}"/>
    <cellStyle name="Note 11 2 6 8" xfId="36534" xr:uid="{D34597A5-57A2-4BD3-8139-A38CFCA7F457}"/>
    <cellStyle name="Note 11 2 6 9" xfId="36535" xr:uid="{9DF17B17-6F0B-4A91-9C7E-C34283B9CEEF}"/>
    <cellStyle name="Note 11 2 6_Int on Cust Dep" xfId="36536" xr:uid="{EC7C247B-E1B2-499D-8940-DDB1256341B5}"/>
    <cellStyle name="Note 11 2 7" xfId="36537" xr:uid="{5FB8E7B4-4D41-4494-8527-B95769F14677}"/>
    <cellStyle name="Note 11 2 7 2" xfId="36538" xr:uid="{9902E604-4F4D-45EC-AC62-13A906B722AD}"/>
    <cellStyle name="Note 11 2 7 3" xfId="36539" xr:uid="{ED3A90BA-E848-48BC-A1FD-D492CBF7CC94}"/>
    <cellStyle name="Note 11 2 7 4" xfId="36540" xr:uid="{120CEC00-91F0-43BD-AFEB-6A8A71AA764D}"/>
    <cellStyle name="Note 11 2 7 5" xfId="36541" xr:uid="{519BF539-88C6-403B-A375-AA2327CDC5C0}"/>
    <cellStyle name="Note 11 2 7_Int on Cust Dep" xfId="36542" xr:uid="{FF7236AA-BE84-4A98-9500-A92726E9A852}"/>
    <cellStyle name="Note 11 2 8" xfId="36543" xr:uid="{FC7E25D1-5D56-4091-B4BE-7F17A5A81555}"/>
    <cellStyle name="Note 11 2 8 2" xfId="36544" xr:uid="{7590C3BB-D3F7-4D9D-98B2-522EB1C9EBAA}"/>
    <cellStyle name="Note 11 2 8 3" xfId="36545" xr:uid="{EA57BC63-EF59-4572-99BF-705A2CC914C8}"/>
    <cellStyle name="Note 11 2 8 4" xfId="36546" xr:uid="{96F02381-B14C-4489-B14F-FF7A32DEBBB3}"/>
    <cellStyle name="Note 11 2 8 5" xfId="36547" xr:uid="{4AB11861-2F3B-491F-AAE3-3369F0C32122}"/>
    <cellStyle name="Note 11 2 8_Int on Cust Dep" xfId="36548" xr:uid="{DE6FC067-3294-467C-B301-5335463CDD57}"/>
    <cellStyle name="Note 11 2 9" xfId="36549" xr:uid="{5868CD61-5486-4873-9918-15ED7E1F14F3}"/>
    <cellStyle name="Note 11 2_INPUT Allocators" xfId="36550" xr:uid="{2D88A187-E051-4A9E-8B9F-CFA16A557ED9}"/>
    <cellStyle name="Note 11 3" xfId="36551" xr:uid="{BC547206-DE16-4816-8419-F8E53928B8CF}"/>
    <cellStyle name="Note 11 3 10" xfId="36552" xr:uid="{8C861333-F231-4D0A-AB4E-6519530AC79A}"/>
    <cellStyle name="Note 11 3 11" xfId="36553" xr:uid="{7ED4718E-7A62-43A7-B1B1-A4C8E4419116}"/>
    <cellStyle name="Note 11 3 12" xfId="36554" xr:uid="{0FE8F009-E391-45A9-931A-F8536ED0D7A0}"/>
    <cellStyle name="Note 11 3 13" xfId="36555" xr:uid="{83CE7DF6-4057-4D45-9241-6C41B4034E7A}"/>
    <cellStyle name="Note 11 3 14" xfId="36556" xr:uid="{9A611248-B572-43FC-A90E-4A480DF661F7}"/>
    <cellStyle name="Note 11 3 15" xfId="36557" xr:uid="{B49235CF-8457-49C5-B35B-80AE19A36320}"/>
    <cellStyle name="Note 11 3 2" xfId="36558" xr:uid="{D3F8577C-5BC5-45DF-9331-8031C273D9F0}"/>
    <cellStyle name="Note 11 3 2 2" xfId="36559" xr:uid="{4670449C-5997-478C-9B41-588E575D036D}"/>
    <cellStyle name="Note 11 3 2 2 10" xfId="36560" xr:uid="{75BE6F20-60CC-4365-969A-CE17CA579E76}"/>
    <cellStyle name="Note 11 3 2 2 11" xfId="36561" xr:uid="{88BDC5DD-BDD5-4826-80F0-3383886F4DD5}"/>
    <cellStyle name="Note 11 3 2 2 12" xfId="36562" xr:uid="{036AB6B8-D4F6-4418-B645-17C0CBC55E1A}"/>
    <cellStyle name="Note 11 3 2 2 2" xfId="36563" xr:uid="{16B23BC0-F58C-4312-97BA-43160B4027D4}"/>
    <cellStyle name="Note 11 3 2 2 2 2" xfId="36564" xr:uid="{D7763C6A-7365-4AA0-92C2-A8FD3ABC48D8}"/>
    <cellStyle name="Note 11 3 2 2 2 2 2" xfId="36565" xr:uid="{7346DCDD-3983-4FDE-9E4D-ACC982E006D5}"/>
    <cellStyle name="Note 11 3 2 2 2 2 2 2" xfId="36566" xr:uid="{7AA1CEA9-BE85-40F3-A014-6549066118EA}"/>
    <cellStyle name="Note 11 3 2 2 2 2 2 3" xfId="36567" xr:uid="{C0C92539-CBBA-4D3B-A448-555B1920637B}"/>
    <cellStyle name="Note 11 3 2 2 2 2 2 4" xfId="36568" xr:uid="{DC2ED397-85B7-4F50-A64B-2C18C43B362C}"/>
    <cellStyle name="Note 11 3 2 2 2 2 2 5" xfId="36569" xr:uid="{D77D92F1-8144-4126-98A2-8DE8331DD263}"/>
    <cellStyle name="Note 11 3 2 2 2 2 2_Int on Cust Dep" xfId="36570" xr:uid="{86426F2D-EAAB-474B-8FD3-FEC533711098}"/>
    <cellStyle name="Note 11 3 2 2 2 2 3" xfId="36571" xr:uid="{1F2EE12C-BB9F-4F46-8AFC-CC53ACF2CE20}"/>
    <cellStyle name="Note 11 3 2 2 2 2 4" xfId="36572" xr:uid="{86441828-65D6-43BC-84C2-5EC52B544F71}"/>
    <cellStyle name="Note 11 3 2 2 2 2 5" xfId="36573" xr:uid="{DECA7918-82F0-4A7E-A976-753C32116A0F}"/>
    <cellStyle name="Note 11 3 2 2 2 2 6" xfId="36574" xr:uid="{F5B4C562-28F5-4C82-A2FA-5494995039FF}"/>
    <cellStyle name="Note 11 3 2 2 2 2 7" xfId="36575" xr:uid="{60206486-32A5-40AC-B335-59E4F784DB22}"/>
    <cellStyle name="Note 11 3 2 2 2 2 8" xfId="36576" xr:uid="{80133567-A000-48B6-B47C-DA02D66217B7}"/>
    <cellStyle name="Note 11 3 2 2 2 2 9" xfId="36577" xr:uid="{C9BA4E8B-D15B-4F9A-AFC1-80BC6BF8802A}"/>
    <cellStyle name="Note 11 3 2 2 2 2_Int on Cust Dep" xfId="36578" xr:uid="{1961F764-27B2-41E2-8737-4BB2E21FDA35}"/>
    <cellStyle name="Note 11 3 2 2 2 3" xfId="36579" xr:uid="{FC93363E-E963-4818-8E10-15B93BF08C6F}"/>
    <cellStyle name="Note 11 3 2 2 2 3 2" xfId="36580" xr:uid="{2D024D6C-8930-4EA7-99BE-3E87F642387D}"/>
    <cellStyle name="Note 11 3 2 2 2 3 3" xfId="36581" xr:uid="{DA6B762E-0997-4B28-BEB5-170772F16F32}"/>
    <cellStyle name="Note 11 3 2 2 2 3 4" xfId="36582" xr:uid="{C00B9C3C-C7C0-4176-AD49-D8F841E1FDC7}"/>
    <cellStyle name="Note 11 3 2 2 2 3 5" xfId="36583" xr:uid="{8206F9CE-5D84-4EEB-9438-3C29B8282B1C}"/>
    <cellStyle name="Note 11 3 2 2 2 3_Int on Cust Dep" xfId="36584" xr:uid="{CD3F41C7-EC57-4A20-8DEA-D23C4233254B}"/>
    <cellStyle name="Note 11 3 2 2 2 4" xfId="36585" xr:uid="{ED09F8A0-23CF-421D-BC20-0D89E1F236E4}"/>
    <cellStyle name="Note 11 3 2 2 2 5" xfId="36586" xr:uid="{0D15AA87-0C69-474C-A6A4-2AB9F99C893E}"/>
    <cellStyle name="Note 11 3 2 2 2 6" xfId="36587" xr:uid="{01A79621-F3DC-4D8C-AD58-CA663FE6176C}"/>
    <cellStyle name="Note 11 3 2 2 2_INPUT Allocators" xfId="36588" xr:uid="{3198E184-8CDA-4717-859F-7EB2CAE3ED1B}"/>
    <cellStyle name="Note 11 3 2 2 3" xfId="36589" xr:uid="{DE7E41A4-90C2-4792-898D-DF37665B1420}"/>
    <cellStyle name="Note 11 3 2 2 3 2" xfId="36590" xr:uid="{5562CFBD-2149-4624-80AF-435E4458D9F7}"/>
    <cellStyle name="Note 11 3 2 2 3 2 2" xfId="36591" xr:uid="{8B0F0F9D-52C1-4024-A18B-70D3A1E02E4E}"/>
    <cellStyle name="Note 11 3 2 2 3 2 3" xfId="36592" xr:uid="{CED2A5D8-7949-490E-94E4-DD8793C7D07F}"/>
    <cellStyle name="Note 11 3 2 2 3 2 4" xfId="36593" xr:uid="{C03AC4FF-0846-4083-B899-50B8A4D36E7A}"/>
    <cellStyle name="Note 11 3 2 2 3 2 5" xfId="36594" xr:uid="{0FE795BD-E133-445A-8044-A9881F9792C3}"/>
    <cellStyle name="Note 11 3 2 2 3 2_Int on Cust Dep" xfId="36595" xr:uid="{DE6BA8A8-A60D-4C31-8ADE-A47A9E4A52A2}"/>
    <cellStyle name="Note 11 3 2 2 3 3" xfId="36596" xr:uid="{9D0E0B50-5098-4795-836B-BA15FA1D5E60}"/>
    <cellStyle name="Note 11 3 2 2 3 4" xfId="36597" xr:uid="{237994ED-BB0F-43A0-A5D1-5856778B7B64}"/>
    <cellStyle name="Note 11 3 2 2 3 5" xfId="36598" xr:uid="{29576FAE-4752-4DAF-A500-81034AA0894B}"/>
    <cellStyle name="Note 11 3 2 2 3 6" xfId="36599" xr:uid="{EDBB8647-826D-4E0D-AC2A-9E83BADB2994}"/>
    <cellStyle name="Note 11 3 2 2 3 7" xfId="36600" xr:uid="{27EAB5AA-18E6-40BF-88DA-1BFB0E76D4DB}"/>
    <cellStyle name="Note 11 3 2 2 3 8" xfId="36601" xr:uid="{C2475F0A-944B-4B77-9132-7D5AB775BBCF}"/>
    <cellStyle name="Note 11 3 2 2 3 9" xfId="36602" xr:uid="{0D593802-DD5A-4D4B-8BB1-230EA10BB429}"/>
    <cellStyle name="Note 11 3 2 2 3_Int on Cust Dep" xfId="36603" xr:uid="{8ECE5950-5E34-4C30-B55D-9E6FF8416957}"/>
    <cellStyle name="Note 11 3 2 2 4" xfId="36604" xr:uid="{675B3398-9F83-4ED9-9149-D1A98FB8F2AF}"/>
    <cellStyle name="Note 11 3 2 2 4 2" xfId="36605" xr:uid="{8931E27C-C57A-4790-B96E-FC5C028E6D43}"/>
    <cellStyle name="Note 11 3 2 2 4 3" xfId="36606" xr:uid="{C6A5A909-B119-441E-9442-963F93F5A61A}"/>
    <cellStyle name="Note 11 3 2 2 4 4" xfId="36607" xr:uid="{77EBD7DD-541B-4164-85A6-7DDE3FF005C5}"/>
    <cellStyle name="Note 11 3 2 2 4 5" xfId="36608" xr:uid="{0D2672DA-35DE-4BED-93D6-15C7D1F0D168}"/>
    <cellStyle name="Note 11 3 2 2 4_Int on Cust Dep" xfId="36609" xr:uid="{D4595E37-2343-4773-8423-709C34E8F122}"/>
    <cellStyle name="Note 11 3 2 2 5" xfId="36610" xr:uid="{D269E86F-7E92-4D89-91FD-CE88A7B4BE9C}"/>
    <cellStyle name="Note 11 3 2 2 5 2" xfId="36611" xr:uid="{49408452-EDAE-41CC-9BB2-04E1E8174DE9}"/>
    <cellStyle name="Note 11 3 2 2 5 3" xfId="36612" xr:uid="{4155ED9B-96B2-4371-8DB5-2F5B9664326D}"/>
    <cellStyle name="Note 11 3 2 2 5 4" xfId="36613" xr:uid="{AB759003-4295-4AD8-AF97-4289C92E6601}"/>
    <cellStyle name="Note 11 3 2 2 5 5" xfId="36614" xr:uid="{A4243B7C-0506-4390-89DA-2C30B3D74E08}"/>
    <cellStyle name="Note 11 3 2 2 5_Int on Cust Dep" xfId="36615" xr:uid="{5896B3D2-C1E0-43FF-9C82-1ED7420A1330}"/>
    <cellStyle name="Note 11 3 2 2 6" xfId="36616" xr:uid="{99733169-E51E-4879-BC2D-52F266BC30B8}"/>
    <cellStyle name="Note 11 3 2 2 7" xfId="36617" xr:uid="{04E2D9D7-4EB3-4148-B21C-F3E8EDFDFC11}"/>
    <cellStyle name="Note 11 3 2 2 8" xfId="36618" xr:uid="{0CF85CAE-D071-487B-9781-391CB5AB7EB0}"/>
    <cellStyle name="Note 11 3 2 2 9" xfId="36619" xr:uid="{FD5E3FD2-7711-47E7-985F-1540F1A1AA75}"/>
    <cellStyle name="Note 11 3 2 2_INPUT Allocators" xfId="36620" xr:uid="{334F5AAA-A675-4C37-A5E8-DB14BC49C6B5}"/>
    <cellStyle name="Note 11 3 2_INPUT Allocators" xfId="36621" xr:uid="{22E8A970-0C00-41C2-AF40-2D4D1EC49E63}"/>
    <cellStyle name="Note 11 3 3" xfId="36622" xr:uid="{68C14C9D-6B99-4F9F-AA16-575B10C8C725}"/>
    <cellStyle name="Note 11 3 3 10" xfId="36623" xr:uid="{38571C90-3C82-46D8-9231-C6206C137A43}"/>
    <cellStyle name="Note 11 3 3 11" xfId="36624" xr:uid="{F93E2925-A126-4207-818C-EBAEFB14EDAD}"/>
    <cellStyle name="Note 11 3 3 12" xfId="36625" xr:uid="{7938D70A-0AB9-4975-B1A1-B3BAD1577044}"/>
    <cellStyle name="Note 11 3 3 2" xfId="36626" xr:uid="{92D34A10-F350-4693-A953-FCEA95821367}"/>
    <cellStyle name="Note 11 3 3 2 2" xfId="36627" xr:uid="{5A33F08E-3B5E-4943-8227-CCAEB41C2491}"/>
    <cellStyle name="Note 11 3 3 2 2 2" xfId="36628" xr:uid="{7DD128F1-3DDD-4472-91B5-AEBE66456C87}"/>
    <cellStyle name="Note 11 3 3 2 2 2 2" xfId="36629" xr:uid="{537DC778-EEA5-4E1B-A359-2737D489ED68}"/>
    <cellStyle name="Note 11 3 3 2 2 2 3" xfId="36630" xr:uid="{12FBA60E-D58C-4EE5-B6FC-9451C42F6BE1}"/>
    <cellStyle name="Note 11 3 3 2 2 2 4" xfId="36631" xr:uid="{99860AC8-F57A-4D74-BDD8-AC0FF77D3597}"/>
    <cellStyle name="Note 11 3 3 2 2 2 5" xfId="36632" xr:uid="{7C22C9E9-822C-4A2C-A22B-B66D973C77AC}"/>
    <cellStyle name="Note 11 3 3 2 2 2_Int on Cust Dep" xfId="36633" xr:uid="{D53980A9-077A-4000-B1D1-50AC9FFE6EEE}"/>
    <cellStyle name="Note 11 3 3 2 2 3" xfId="36634" xr:uid="{DC3A33DB-51B0-4F68-8EDE-70EC61B014CA}"/>
    <cellStyle name="Note 11 3 3 2 2 4" xfId="36635" xr:uid="{B9535E12-DF10-4648-8CAF-9F3D406BE68E}"/>
    <cellStyle name="Note 11 3 3 2 2 5" xfId="36636" xr:uid="{C5463BAA-1D91-44CC-A61E-E9AD32272485}"/>
    <cellStyle name="Note 11 3 3 2 2 6" xfId="36637" xr:uid="{56094291-A2BC-4FD8-82B5-7AFBCF9647C2}"/>
    <cellStyle name="Note 11 3 3 2 2 7" xfId="36638" xr:uid="{4B881E3F-1CC5-4872-97D2-E999FF556789}"/>
    <cellStyle name="Note 11 3 3 2 2 8" xfId="36639" xr:uid="{1EAFBD7F-675B-46DC-9CB3-3A6CEA6E4785}"/>
    <cellStyle name="Note 11 3 3 2 2 9" xfId="36640" xr:uid="{93FAA376-677D-4521-84E9-93382396BA23}"/>
    <cellStyle name="Note 11 3 3 2 2_Int on Cust Dep" xfId="36641" xr:uid="{6902C858-EDDC-40D4-A9BD-85AE54D41D51}"/>
    <cellStyle name="Note 11 3 3 2 3" xfId="36642" xr:uid="{D8B8F4F3-6CA2-45AA-875A-50B3A0C587AC}"/>
    <cellStyle name="Note 11 3 3 2 3 2" xfId="36643" xr:uid="{1EC75E3F-9CFA-43D9-AFFB-45F5C49FA497}"/>
    <cellStyle name="Note 11 3 3 2 3 3" xfId="36644" xr:uid="{75A49785-B275-4BC4-983D-CE9B6FB2E8CC}"/>
    <cellStyle name="Note 11 3 3 2 3 4" xfId="36645" xr:uid="{7AE190A2-D01F-4A7F-AED0-3DE28B9C1C02}"/>
    <cellStyle name="Note 11 3 3 2 3 5" xfId="36646" xr:uid="{111612CD-DACE-42CA-8668-3ECAD1F69E42}"/>
    <cellStyle name="Note 11 3 3 2 3_Int on Cust Dep" xfId="36647" xr:uid="{ABD3C5CC-DDFB-421D-BE68-44904AB4B97F}"/>
    <cellStyle name="Note 11 3 3 2 4" xfId="36648" xr:uid="{3DA26174-2408-41D5-85A2-19FCDC733953}"/>
    <cellStyle name="Note 11 3 3 2 5" xfId="36649" xr:uid="{4D0AE62C-94BA-4DD4-9988-222791AC0656}"/>
    <cellStyle name="Note 11 3 3 2 6" xfId="36650" xr:uid="{05EA2952-08A3-4E5E-AD94-00D2A9DED8DA}"/>
    <cellStyle name="Note 11 3 3 2_INPUT Allocators" xfId="36651" xr:uid="{04A0FEE3-CA6A-4C12-9077-310131A5B98B}"/>
    <cellStyle name="Note 11 3 3 3" xfId="36652" xr:uid="{60DA0D76-8095-4388-A461-81F6FFF8FFC1}"/>
    <cellStyle name="Note 11 3 3 3 2" xfId="36653" xr:uid="{302E726E-8F4D-424A-AA1C-2C14ED4C22FC}"/>
    <cellStyle name="Note 11 3 3 3 2 2" xfId="36654" xr:uid="{0A4B388D-B7EA-458B-84B8-88FB249B1A76}"/>
    <cellStyle name="Note 11 3 3 3 2 3" xfId="36655" xr:uid="{88BC054C-3D66-4E72-AE93-8A6C34777641}"/>
    <cellStyle name="Note 11 3 3 3 2 4" xfId="36656" xr:uid="{43FE30BF-7331-4ADD-AC60-4717FC183B7A}"/>
    <cellStyle name="Note 11 3 3 3 2 5" xfId="36657" xr:uid="{9E941F40-B1E0-4B8E-9C2F-8539F2A80DFC}"/>
    <cellStyle name="Note 11 3 3 3 2_Int on Cust Dep" xfId="36658" xr:uid="{F7707D00-C1A1-435C-B673-D00BE7E790CB}"/>
    <cellStyle name="Note 11 3 3 3 3" xfId="36659" xr:uid="{020B19C7-965C-4063-A90B-C48603946A78}"/>
    <cellStyle name="Note 11 3 3 3 4" xfId="36660" xr:uid="{6B3C7533-AF09-4134-AFCF-1BA62A5EF228}"/>
    <cellStyle name="Note 11 3 3 3 5" xfId="36661" xr:uid="{5053A7EE-BB03-4BA0-BD70-449FD0A06E85}"/>
    <cellStyle name="Note 11 3 3 3 6" xfId="36662" xr:uid="{F108567E-1036-467D-9B7C-2316CE5F5ECC}"/>
    <cellStyle name="Note 11 3 3 3 7" xfId="36663" xr:uid="{F8AF0AB4-10C4-4122-9998-1330BDA17721}"/>
    <cellStyle name="Note 11 3 3 3 8" xfId="36664" xr:uid="{FC554070-A089-47BD-801C-62F94AED59B3}"/>
    <cellStyle name="Note 11 3 3 3 9" xfId="36665" xr:uid="{3524054B-F95D-409A-90AA-B50BFA585353}"/>
    <cellStyle name="Note 11 3 3 3_Int on Cust Dep" xfId="36666" xr:uid="{ED130857-9C2C-4B71-8D96-9742F6D96AAE}"/>
    <cellStyle name="Note 11 3 3 4" xfId="36667" xr:uid="{2359DB28-9702-404D-93FD-498A3520AD27}"/>
    <cellStyle name="Note 11 3 3 4 2" xfId="36668" xr:uid="{BAA9B891-41A6-4EF2-A5B6-0A684DE460A1}"/>
    <cellStyle name="Note 11 3 3 4 3" xfId="36669" xr:uid="{76CCF04B-3A9C-48BD-A370-A12DAED4493F}"/>
    <cellStyle name="Note 11 3 3 4 4" xfId="36670" xr:uid="{F0DC87A0-0B0B-4540-AC71-26ADE54F776E}"/>
    <cellStyle name="Note 11 3 3 4 5" xfId="36671" xr:uid="{9A18C54D-078E-49F6-8910-202100B2F321}"/>
    <cellStyle name="Note 11 3 3 4_Int on Cust Dep" xfId="36672" xr:uid="{A00B7FC7-937B-4C2B-8089-5DC31EFDE154}"/>
    <cellStyle name="Note 11 3 3 5" xfId="36673" xr:uid="{29FF6652-CB51-4E1D-95D9-AEEC4F2EA4E8}"/>
    <cellStyle name="Note 11 3 3 5 2" xfId="36674" xr:uid="{A42A4331-F9FF-4FB0-B8CA-76E77EB9DE40}"/>
    <cellStyle name="Note 11 3 3 5 3" xfId="36675" xr:uid="{7E75728F-C204-41F1-A9DA-191E419E2F8A}"/>
    <cellStyle name="Note 11 3 3 5 4" xfId="36676" xr:uid="{E1DF91D5-EB75-42DB-A01A-7C1C2743CB77}"/>
    <cellStyle name="Note 11 3 3 5 5" xfId="36677" xr:uid="{E2109CE8-05ED-4418-98C1-CB09CA519896}"/>
    <cellStyle name="Note 11 3 3 5_Int on Cust Dep" xfId="36678" xr:uid="{D4887419-9F3D-4001-9DF7-F052A951F8A4}"/>
    <cellStyle name="Note 11 3 3 6" xfId="36679" xr:uid="{EED51F2A-00A8-4AB5-9A84-AE8B3F153DB8}"/>
    <cellStyle name="Note 11 3 3 7" xfId="36680" xr:uid="{78B3B08C-A15B-46B3-8453-6403EFA94B07}"/>
    <cellStyle name="Note 11 3 3 8" xfId="36681" xr:uid="{00551EDF-891A-48D6-BE49-33F65A597186}"/>
    <cellStyle name="Note 11 3 3 9" xfId="36682" xr:uid="{85895527-FEF0-49A9-949B-85F0E3A7C665}"/>
    <cellStyle name="Note 11 3 3_INPUT Allocators" xfId="36683" xr:uid="{6A5D377E-C113-4052-BF52-A74D1BBAF0C5}"/>
    <cellStyle name="Note 11 3 4" xfId="36684" xr:uid="{A765AAEB-AB9B-4ADB-9D44-38C4A20A9FA5}"/>
    <cellStyle name="Note 11 3 4 10" xfId="36685" xr:uid="{CDD4BB1D-B514-4407-BE5B-7766072C4247}"/>
    <cellStyle name="Note 11 3 4 11" xfId="36686" xr:uid="{84A02EA6-AA06-461A-986B-E2FA5E2E199B}"/>
    <cellStyle name="Note 11 3 4 12" xfId="36687" xr:uid="{F8A94DC8-18AA-4EC7-B75D-A30A51528A69}"/>
    <cellStyle name="Note 11 3 4 2" xfId="36688" xr:uid="{E1695ABD-D722-4DFB-A650-280E24A63AFF}"/>
    <cellStyle name="Note 11 3 4 2 2" xfId="36689" xr:uid="{549BA465-5624-4AE5-BE75-00017791CDBB}"/>
    <cellStyle name="Note 11 3 4 2 2 2" xfId="36690" xr:uid="{505CE8E3-67B1-4EAD-A11E-62FC1ECEC39C}"/>
    <cellStyle name="Note 11 3 4 2 2 2 2" xfId="36691" xr:uid="{C1D1BB27-5F30-40AA-8962-102C28329BCB}"/>
    <cellStyle name="Note 11 3 4 2 2 2 3" xfId="36692" xr:uid="{ACFCD4A6-A858-438A-8921-9EE0C69F4840}"/>
    <cellStyle name="Note 11 3 4 2 2 2 4" xfId="36693" xr:uid="{61500048-7A1E-4A62-9678-1143F96ACEFA}"/>
    <cellStyle name="Note 11 3 4 2 2 2 5" xfId="36694" xr:uid="{F26B54FE-7BEF-449F-8CF1-12D10D7ED2D7}"/>
    <cellStyle name="Note 11 3 4 2 2 2_Int on Cust Dep" xfId="36695" xr:uid="{2FDA02D1-6418-4DB7-BF8F-FDA19DEC553C}"/>
    <cellStyle name="Note 11 3 4 2 2 3" xfId="36696" xr:uid="{2D6767A5-840F-49B4-BCDC-6EBEA0E76CBB}"/>
    <cellStyle name="Note 11 3 4 2 2 4" xfId="36697" xr:uid="{18A9E47B-3539-45E8-856D-D501C61DD8AE}"/>
    <cellStyle name="Note 11 3 4 2 2 5" xfId="36698" xr:uid="{4A605563-393A-48EF-AB36-11BC5A5E8FC3}"/>
    <cellStyle name="Note 11 3 4 2 2 6" xfId="36699" xr:uid="{17FDD334-5A73-4076-820C-AD80837714B5}"/>
    <cellStyle name="Note 11 3 4 2 2 7" xfId="36700" xr:uid="{40C3616F-4757-47B5-9072-37334D6AE77D}"/>
    <cellStyle name="Note 11 3 4 2 2 8" xfId="36701" xr:uid="{88015400-8065-460D-8277-15B4B8BE072E}"/>
    <cellStyle name="Note 11 3 4 2 2 9" xfId="36702" xr:uid="{9BC5596E-FD71-4951-88C0-2059CA94B0DB}"/>
    <cellStyle name="Note 11 3 4 2 2_Int on Cust Dep" xfId="36703" xr:uid="{BD52F4E8-F38E-4AA3-8837-789B6494600C}"/>
    <cellStyle name="Note 11 3 4 2 3" xfId="36704" xr:uid="{DF9F1017-8177-4A78-947A-35DEA424C7DD}"/>
    <cellStyle name="Note 11 3 4 2 3 2" xfId="36705" xr:uid="{6B295C9A-C273-458E-9E5C-5BAB8279CBFB}"/>
    <cellStyle name="Note 11 3 4 2 3 3" xfId="36706" xr:uid="{96DD4B1B-072F-433B-A481-FF0D8D75587C}"/>
    <cellStyle name="Note 11 3 4 2 3 4" xfId="36707" xr:uid="{2BA98AB9-9A11-4C17-B683-ACCD6F984B9F}"/>
    <cellStyle name="Note 11 3 4 2 3 5" xfId="36708" xr:uid="{EF09BF72-8702-415D-BC85-436FA66FB781}"/>
    <cellStyle name="Note 11 3 4 2 3_Int on Cust Dep" xfId="36709" xr:uid="{1C1F5E65-24D9-4A2E-A3AA-B32878EE13E4}"/>
    <cellStyle name="Note 11 3 4 2 4" xfId="36710" xr:uid="{528804AF-0655-4E92-AC76-595EDE4B4B17}"/>
    <cellStyle name="Note 11 3 4 2 5" xfId="36711" xr:uid="{DDA8F875-6C2A-4C2D-9637-42A4E59D449E}"/>
    <cellStyle name="Note 11 3 4 2 6" xfId="36712" xr:uid="{912FF1A6-72A0-4D8A-9713-020ED0DBDE0B}"/>
    <cellStyle name="Note 11 3 4 2_INPUT Allocators" xfId="36713" xr:uid="{FB7851F0-BF89-4440-A12C-454515183BE2}"/>
    <cellStyle name="Note 11 3 4 3" xfId="36714" xr:uid="{A4BF234F-E9B1-44BA-BE63-CC03B74C768D}"/>
    <cellStyle name="Note 11 3 4 3 2" xfId="36715" xr:uid="{3D3D61F8-E00B-4AEC-AD49-4285C0137820}"/>
    <cellStyle name="Note 11 3 4 3 2 2" xfId="36716" xr:uid="{6C03BBA9-A298-4EAD-849B-243101898BC9}"/>
    <cellStyle name="Note 11 3 4 3 2 3" xfId="36717" xr:uid="{920B9D8F-8247-4636-9BCF-2B5094BF9C7C}"/>
    <cellStyle name="Note 11 3 4 3 2 4" xfId="36718" xr:uid="{FE075C9B-7E0E-4983-BACF-D3F0847BF7B0}"/>
    <cellStyle name="Note 11 3 4 3 2 5" xfId="36719" xr:uid="{681910B5-0954-4453-8F91-217E9C71D29E}"/>
    <cellStyle name="Note 11 3 4 3 2_Int on Cust Dep" xfId="36720" xr:uid="{B0576F68-C176-4D74-B5A5-DD272DAE0940}"/>
    <cellStyle name="Note 11 3 4 3 3" xfId="36721" xr:uid="{D85F162C-0577-4D88-8C8D-D2836B38694C}"/>
    <cellStyle name="Note 11 3 4 3 4" xfId="36722" xr:uid="{4D83006A-2A7A-4C4B-8360-5E70E008D4E6}"/>
    <cellStyle name="Note 11 3 4 3 5" xfId="36723" xr:uid="{7C8B97FA-9264-463F-95CC-C3A71CAF4868}"/>
    <cellStyle name="Note 11 3 4 3 6" xfId="36724" xr:uid="{1C5A4FEE-D8E4-4674-B7C7-71B6409F7DBF}"/>
    <cellStyle name="Note 11 3 4 3 7" xfId="36725" xr:uid="{B0BB8D01-9BC9-4AE4-9645-EDD7FDF31092}"/>
    <cellStyle name="Note 11 3 4 3 8" xfId="36726" xr:uid="{CE3FF19C-CA60-474F-B2AF-68E249B5DD62}"/>
    <cellStyle name="Note 11 3 4 3 9" xfId="36727" xr:uid="{473CCF81-7853-4534-88C1-DD8B2C02BD79}"/>
    <cellStyle name="Note 11 3 4 3_Int on Cust Dep" xfId="36728" xr:uid="{B3510EE4-47A1-4388-92AE-449C73DDF364}"/>
    <cellStyle name="Note 11 3 4 4" xfId="36729" xr:uid="{0BFDE478-13E8-4C19-B13E-6E9D0259F7F6}"/>
    <cellStyle name="Note 11 3 4 4 2" xfId="36730" xr:uid="{D13E2EC3-050C-4743-BF47-51B93B67822D}"/>
    <cellStyle name="Note 11 3 4 4 3" xfId="36731" xr:uid="{EB4CCFE3-1105-42E4-B7AC-22C63F0A00BF}"/>
    <cellStyle name="Note 11 3 4 4 4" xfId="36732" xr:uid="{1DDCD312-2829-425E-AA12-25B01BFF7D9C}"/>
    <cellStyle name="Note 11 3 4 4 5" xfId="36733" xr:uid="{33E2407D-A88F-4146-BD45-9BCE9B930273}"/>
    <cellStyle name="Note 11 3 4 4_Int on Cust Dep" xfId="36734" xr:uid="{4ABAA30E-57F6-4F9E-8541-97EE32F7F93B}"/>
    <cellStyle name="Note 11 3 4 5" xfId="36735" xr:uid="{18F33C50-460F-4334-9522-08821F8B085C}"/>
    <cellStyle name="Note 11 3 4 5 2" xfId="36736" xr:uid="{284F7174-0A51-401F-903A-B2B2CE7DCB24}"/>
    <cellStyle name="Note 11 3 4 5 3" xfId="36737" xr:uid="{5FCD96CD-467B-4B1B-B1C8-E70EEAAD97FC}"/>
    <cellStyle name="Note 11 3 4 5 4" xfId="36738" xr:uid="{3E5196BE-FCB6-492B-9AEE-5D330C03037A}"/>
    <cellStyle name="Note 11 3 4 5 5" xfId="36739" xr:uid="{49190E0B-7E55-4DEC-9BF8-AB87BA4DC79D}"/>
    <cellStyle name="Note 11 3 4 5_Int on Cust Dep" xfId="36740" xr:uid="{935281CB-8F3B-41D4-B3C0-47ECAF41D780}"/>
    <cellStyle name="Note 11 3 4 6" xfId="36741" xr:uid="{1174C86C-DBE1-4F99-BE6E-F74D6F8D5994}"/>
    <cellStyle name="Note 11 3 4 7" xfId="36742" xr:uid="{FC5BE6E8-CBD8-457E-BFFD-ABEC49ABC411}"/>
    <cellStyle name="Note 11 3 4 8" xfId="36743" xr:uid="{89C7B3D3-955F-43A9-BCF3-AE4A93ED2169}"/>
    <cellStyle name="Note 11 3 4 9" xfId="36744" xr:uid="{1E603217-E255-4DB9-A612-9AFC88ADAD94}"/>
    <cellStyle name="Note 11 3 4_INPUT Allocators" xfId="36745" xr:uid="{B7AA80A8-C13D-4793-8939-22369717A634}"/>
    <cellStyle name="Note 11 3 5" xfId="36746" xr:uid="{C8B2701B-A66A-404A-ACAE-E5437CF5274C}"/>
    <cellStyle name="Note 11 3 5 2" xfId="36747" xr:uid="{639D71BE-379F-4D49-9503-AA821A84244D}"/>
    <cellStyle name="Note 11 3 5 2 2" xfId="36748" xr:uid="{382404F5-2B49-4BE7-B803-DF20750322AC}"/>
    <cellStyle name="Note 11 3 5 2 2 2" xfId="36749" xr:uid="{9A407103-EEB4-4256-8E74-46E51ABED4D6}"/>
    <cellStyle name="Note 11 3 5 2 2 3" xfId="36750" xr:uid="{C23C64C3-C8A8-4D90-8420-F2AF116F5EB7}"/>
    <cellStyle name="Note 11 3 5 2 2 4" xfId="36751" xr:uid="{15D76520-39B6-4515-AED7-8D4B2AD04C07}"/>
    <cellStyle name="Note 11 3 5 2 2 5" xfId="36752" xr:uid="{026C4794-1F9F-4B38-B67F-EF4305959051}"/>
    <cellStyle name="Note 11 3 5 2 2_Int on Cust Dep" xfId="36753" xr:uid="{642A6479-728D-4DBE-B68E-44964A6E7432}"/>
    <cellStyle name="Note 11 3 5 2 3" xfId="36754" xr:uid="{8801227A-0A1D-4CE5-BED2-DC9A12A4785F}"/>
    <cellStyle name="Note 11 3 5 2 4" xfId="36755" xr:uid="{50470657-2F0D-49FA-92C6-566C7E3D4011}"/>
    <cellStyle name="Note 11 3 5 2 5" xfId="36756" xr:uid="{AC717B52-A5E9-468E-9234-ACA30D40872F}"/>
    <cellStyle name="Note 11 3 5 2 6" xfId="36757" xr:uid="{D1F0B529-5057-4B61-9DEF-1C87EEE3B599}"/>
    <cellStyle name="Note 11 3 5 2 7" xfId="36758" xr:uid="{E1BEBD6F-EB25-4CB1-B771-60423A54BA77}"/>
    <cellStyle name="Note 11 3 5 2 8" xfId="36759" xr:uid="{467FF94A-17EF-4920-A6E3-D24E0279AEE6}"/>
    <cellStyle name="Note 11 3 5 2 9" xfId="36760" xr:uid="{6C277E3A-029E-477E-BD45-D55F275F6805}"/>
    <cellStyle name="Note 11 3 5 2_Int on Cust Dep" xfId="36761" xr:uid="{14CE1540-36CF-45AB-937F-627AD844DC92}"/>
    <cellStyle name="Note 11 3 5 3" xfId="36762" xr:uid="{C7EDA26E-C7A1-4C29-B0D9-8D0F04CF1C8F}"/>
    <cellStyle name="Note 11 3 5 3 2" xfId="36763" xr:uid="{9B416BFF-52CE-42C2-BF8F-7F018BA55469}"/>
    <cellStyle name="Note 11 3 5 3 3" xfId="36764" xr:uid="{6B9DB29D-9CEF-43C9-89F2-23BDA37B3688}"/>
    <cellStyle name="Note 11 3 5 3 4" xfId="36765" xr:uid="{00718B26-EFBB-423F-91EA-FDC1CD028DEC}"/>
    <cellStyle name="Note 11 3 5 3 5" xfId="36766" xr:uid="{48E2B17A-3E0E-467B-A17F-C3533A153484}"/>
    <cellStyle name="Note 11 3 5 3_Int on Cust Dep" xfId="36767" xr:uid="{02358F44-FCB5-407C-82FB-A9811DA2B545}"/>
    <cellStyle name="Note 11 3 5 4" xfId="36768" xr:uid="{880B8D34-9E3E-4DD4-9B4A-D06F187CDD4E}"/>
    <cellStyle name="Note 11 3 5 5" xfId="36769" xr:uid="{5A06249A-51A4-45CA-A859-DB20DEC7F46A}"/>
    <cellStyle name="Note 11 3 5 6" xfId="36770" xr:uid="{6010AC87-2B8A-4D99-866F-06BC55F1FCC3}"/>
    <cellStyle name="Note 11 3 5_INPUT Allocators" xfId="36771" xr:uid="{5BF552FA-9563-4B98-B432-A263E1FC538C}"/>
    <cellStyle name="Note 11 3 6" xfId="36772" xr:uid="{DEB1B032-9C1B-4AAC-8554-C6ADA82988C5}"/>
    <cellStyle name="Note 11 3 6 2" xfId="36773" xr:uid="{03EE9F13-B82E-47F7-8262-61F49852EE70}"/>
    <cellStyle name="Note 11 3 6 2 2" xfId="36774" xr:uid="{D747FF08-C8C9-4E45-9DB5-87EB42876C65}"/>
    <cellStyle name="Note 11 3 6 2 3" xfId="36775" xr:uid="{A664094B-727B-4777-B7A2-00C8A02FA9FC}"/>
    <cellStyle name="Note 11 3 6 2 4" xfId="36776" xr:uid="{8F5E614D-B27B-4C18-AF6F-2A3EF4803EDD}"/>
    <cellStyle name="Note 11 3 6 2 5" xfId="36777" xr:uid="{77F9503F-B68B-49C9-886B-05FE6DC3440C}"/>
    <cellStyle name="Note 11 3 6 2_Int on Cust Dep" xfId="36778" xr:uid="{E35E17D7-D0EA-4F05-B71A-BFD63FCA000C}"/>
    <cellStyle name="Note 11 3 6 3" xfId="36779" xr:uid="{E7913D98-6583-49D7-91CC-69C2D564546D}"/>
    <cellStyle name="Note 11 3 6 4" xfId="36780" xr:uid="{AA5DAB83-2887-4C2E-B0E2-A063DFDF3347}"/>
    <cellStyle name="Note 11 3 6 5" xfId="36781" xr:uid="{5C1F9609-22E1-4033-81EE-CB04E151489F}"/>
    <cellStyle name="Note 11 3 6 6" xfId="36782" xr:uid="{7A3CD043-4768-4BA7-9DB6-EBBA222E67F6}"/>
    <cellStyle name="Note 11 3 6 7" xfId="36783" xr:uid="{B7D0F435-6B96-4D48-AE35-8C070245F807}"/>
    <cellStyle name="Note 11 3 6 8" xfId="36784" xr:uid="{EDD4570E-E9BE-4D54-B70C-7A81E1CAACDE}"/>
    <cellStyle name="Note 11 3 6 9" xfId="36785" xr:uid="{D603FA49-3FF3-4904-AE6C-3FC5B1711F5E}"/>
    <cellStyle name="Note 11 3 6_Int on Cust Dep" xfId="36786" xr:uid="{C9F4B8A2-2EE7-454A-81BA-C77C0E4D3E41}"/>
    <cellStyle name="Note 11 3 7" xfId="36787" xr:uid="{C12B89CC-5A6B-4056-867D-F3CD9B37C349}"/>
    <cellStyle name="Note 11 3 7 2" xfId="36788" xr:uid="{025294D4-CDE6-44CF-A0A5-96681C773E74}"/>
    <cellStyle name="Note 11 3 7 3" xfId="36789" xr:uid="{9BA81BAA-A53B-40CE-A961-E67A12049AB6}"/>
    <cellStyle name="Note 11 3 7 4" xfId="36790" xr:uid="{B7145998-8146-450C-9BE8-6B6CF1ECEBA8}"/>
    <cellStyle name="Note 11 3 7 5" xfId="36791" xr:uid="{1BE69B96-A25E-4452-BE20-F83ACB53628D}"/>
    <cellStyle name="Note 11 3 7_Int on Cust Dep" xfId="36792" xr:uid="{460AF4C9-3449-4359-B5FE-1D13833EE18E}"/>
    <cellStyle name="Note 11 3 8" xfId="36793" xr:uid="{3A06C64D-DBF2-4EA7-9D28-9427E4D0AF18}"/>
    <cellStyle name="Note 11 3 8 2" xfId="36794" xr:uid="{83026131-BEF4-4D5D-90F2-EFBF0DCF8489}"/>
    <cellStyle name="Note 11 3 8 3" xfId="36795" xr:uid="{34BE0B3E-30D5-4DCC-B20E-1A51EB32B863}"/>
    <cellStyle name="Note 11 3 8 4" xfId="36796" xr:uid="{F7E303AD-9875-49D8-9C56-489EA970C54B}"/>
    <cellStyle name="Note 11 3 8 5" xfId="36797" xr:uid="{7517545E-C853-4EF7-9002-035E9B83FAA7}"/>
    <cellStyle name="Note 11 3 8_Int on Cust Dep" xfId="36798" xr:uid="{D4072BE0-2910-4632-90C3-A1E54E277FB9}"/>
    <cellStyle name="Note 11 3 9" xfId="36799" xr:uid="{5B7B5228-7979-412F-BFBF-BE9E94A5BED2}"/>
    <cellStyle name="Note 11 3_INPUT Allocators" xfId="36800" xr:uid="{DCD99788-333E-4AA8-8991-B2720E678316}"/>
    <cellStyle name="Note 11 4" xfId="36801" xr:uid="{CFDF9C7C-E730-4933-A30D-AB6912C03086}"/>
    <cellStyle name="Note 11 4 2" xfId="36802" xr:uid="{E7843B1C-56B5-4BF8-8E75-19A67C10908C}"/>
    <cellStyle name="Note 11 4 2 10" xfId="36803" xr:uid="{E0763311-7615-4474-92C8-9D49813B5020}"/>
    <cellStyle name="Note 11 4 2 11" xfId="36804" xr:uid="{F62F322C-98F4-4B4E-BE36-5C8451A6ABAD}"/>
    <cellStyle name="Note 11 4 2 12" xfId="36805" xr:uid="{726336EA-2A74-4BD1-8D26-15F77DFFF0B7}"/>
    <cellStyle name="Note 11 4 2 2" xfId="36806" xr:uid="{6DBF4E43-82AC-4B29-BF87-624023AF7E0E}"/>
    <cellStyle name="Note 11 4 2 2 2" xfId="36807" xr:uid="{6A7E6AEE-599F-4680-9EA7-7786CEE64183}"/>
    <cellStyle name="Note 11 4 2 2 2 2" xfId="36808" xr:uid="{729AF2C4-81FB-4E88-B7B7-ED9B1967BF47}"/>
    <cellStyle name="Note 11 4 2 2 2 2 2" xfId="36809" xr:uid="{4E3507D9-1453-420B-BA4A-0AD71BE31CA1}"/>
    <cellStyle name="Note 11 4 2 2 2 2 3" xfId="36810" xr:uid="{C90C4055-883A-4299-89AC-433A3A07FAC8}"/>
    <cellStyle name="Note 11 4 2 2 2 2 4" xfId="36811" xr:uid="{0ABAE0D4-4931-4A71-95CA-12F3790BD8C5}"/>
    <cellStyle name="Note 11 4 2 2 2 2 5" xfId="36812" xr:uid="{E95AD0C3-533C-414A-888D-93E30B21CBAE}"/>
    <cellStyle name="Note 11 4 2 2 2 2_Int on Cust Dep" xfId="36813" xr:uid="{219715E2-6DAB-4F1F-8D38-5BEE4069C788}"/>
    <cellStyle name="Note 11 4 2 2 2 3" xfId="36814" xr:uid="{418019FE-3053-4270-BCFC-8DF4E69503CF}"/>
    <cellStyle name="Note 11 4 2 2 2 4" xfId="36815" xr:uid="{AD2C60A3-9000-4D2F-BB03-71718503D4F7}"/>
    <cellStyle name="Note 11 4 2 2 2 5" xfId="36816" xr:uid="{C3F170BD-A7C1-4F6D-8EDE-2D4AD6006080}"/>
    <cellStyle name="Note 11 4 2 2 2 6" xfId="36817" xr:uid="{6B4D61C9-72D1-4A27-B690-83A17AB513CA}"/>
    <cellStyle name="Note 11 4 2 2 2 7" xfId="36818" xr:uid="{BBADA61E-2A7E-49AE-BDF4-188ED082A476}"/>
    <cellStyle name="Note 11 4 2 2 2 8" xfId="36819" xr:uid="{D8ACB2DD-B5F2-446C-8563-1131C2275BF6}"/>
    <cellStyle name="Note 11 4 2 2 2 9" xfId="36820" xr:uid="{6624A1FD-11BE-4F68-8CAB-942E50AB4FEF}"/>
    <cellStyle name="Note 11 4 2 2 2_Int on Cust Dep" xfId="36821" xr:uid="{3240FE9C-7ADF-4CAB-9E56-E298DFDACB77}"/>
    <cellStyle name="Note 11 4 2 2 3" xfId="36822" xr:uid="{3D174042-BBBA-4AEE-BFD9-735006AE40CB}"/>
    <cellStyle name="Note 11 4 2 2 3 2" xfId="36823" xr:uid="{B290C9E9-7D74-42E8-A761-244BD56071C6}"/>
    <cellStyle name="Note 11 4 2 2 3 3" xfId="36824" xr:uid="{493D052B-86CC-45E1-BE83-7BBC9C678397}"/>
    <cellStyle name="Note 11 4 2 2 3 4" xfId="36825" xr:uid="{5AE029CD-6FA7-4219-AEB4-957761F9A032}"/>
    <cellStyle name="Note 11 4 2 2 3 5" xfId="36826" xr:uid="{6D25628A-F414-4920-BB97-4926783D6A83}"/>
    <cellStyle name="Note 11 4 2 2 3_Int on Cust Dep" xfId="36827" xr:uid="{7A9E1678-837D-4BF8-B1BC-542A131826E7}"/>
    <cellStyle name="Note 11 4 2 2 4" xfId="36828" xr:uid="{C0C4920B-BF01-4BD4-8C65-E78047593EC8}"/>
    <cellStyle name="Note 11 4 2 2 5" xfId="36829" xr:uid="{C62C203C-3A10-4B0E-85E4-C4A20E7DDBBA}"/>
    <cellStyle name="Note 11 4 2 2 6" xfId="36830" xr:uid="{0C283B68-8EE0-470F-8013-441ACE93CDB3}"/>
    <cellStyle name="Note 11 4 2 2_INPUT Allocators" xfId="36831" xr:uid="{71D7B4F7-C5E2-4D20-9A5F-4A952C05C90E}"/>
    <cellStyle name="Note 11 4 2 3" xfId="36832" xr:uid="{50BF6FE0-9635-41A5-9E78-20B3DF56039E}"/>
    <cellStyle name="Note 11 4 2 3 2" xfId="36833" xr:uid="{354DF4B2-643C-4CEA-824F-89B4DA225249}"/>
    <cellStyle name="Note 11 4 2 3 2 2" xfId="36834" xr:uid="{2E58F56A-B7C7-4C29-AAED-96E027208B05}"/>
    <cellStyle name="Note 11 4 2 3 2 3" xfId="36835" xr:uid="{F0036D47-C79C-4BFD-B613-936816AEA0CC}"/>
    <cellStyle name="Note 11 4 2 3 2 4" xfId="36836" xr:uid="{3AE7276E-2DD1-49F8-94ED-229940F41D80}"/>
    <cellStyle name="Note 11 4 2 3 2 5" xfId="36837" xr:uid="{BC197983-95DA-40E6-A172-E3C9CC5F928A}"/>
    <cellStyle name="Note 11 4 2 3 2_Int on Cust Dep" xfId="36838" xr:uid="{8E155E26-F1ED-45D4-906D-DC1A465999BB}"/>
    <cellStyle name="Note 11 4 2 3 3" xfId="36839" xr:uid="{59EB3FE3-5E3B-4FD9-A405-3B93C24E69D9}"/>
    <cellStyle name="Note 11 4 2 3 4" xfId="36840" xr:uid="{1FAD0DA3-ECE9-400D-953C-D4988F3BE836}"/>
    <cellStyle name="Note 11 4 2 3 5" xfId="36841" xr:uid="{50BB15A8-5295-452F-8812-C8B92F3E250A}"/>
    <cellStyle name="Note 11 4 2 3 6" xfId="36842" xr:uid="{80C8AFFF-6CFE-4771-BA90-9176C0D520C9}"/>
    <cellStyle name="Note 11 4 2 3 7" xfId="36843" xr:uid="{9C36FBEF-685C-4123-814A-48FEDB853F22}"/>
    <cellStyle name="Note 11 4 2 3 8" xfId="36844" xr:uid="{13864835-3C9D-47C5-9D04-D997B406AD12}"/>
    <cellStyle name="Note 11 4 2 3 9" xfId="36845" xr:uid="{E338D5A0-BAB2-4B36-8CCE-ED1E39551F35}"/>
    <cellStyle name="Note 11 4 2 3_Int on Cust Dep" xfId="36846" xr:uid="{BA22E34E-7EBB-47FC-9167-8C7CCBEE41A9}"/>
    <cellStyle name="Note 11 4 2 4" xfId="36847" xr:uid="{BD895603-3E01-44B7-B1A8-82C29F52CE21}"/>
    <cellStyle name="Note 11 4 2 4 2" xfId="36848" xr:uid="{9A2990C7-E531-4803-AC3C-DA18D114B755}"/>
    <cellStyle name="Note 11 4 2 4 3" xfId="36849" xr:uid="{B689C21D-6BC2-4EEA-9CBA-E162F19F8E6B}"/>
    <cellStyle name="Note 11 4 2 4 4" xfId="36850" xr:uid="{665220AF-F2F3-4AF7-A0AB-7BB8FD7197CE}"/>
    <cellStyle name="Note 11 4 2 4 5" xfId="36851" xr:uid="{E72141AA-F31D-48DF-9502-0A12E398C298}"/>
    <cellStyle name="Note 11 4 2 4_Int on Cust Dep" xfId="36852" xr:uid="{39AF46AC-A319-42C7-8E55-4B4588481B83}"/>
    <cellStyle name="Note 11 4 2 5" xfId="36853" xr:uid="{BFD1552B-CF70-4042-A4A9-169D9FB7B147}"/>
    <cellStyle name="Note 11 4 2 5 2" xfId="36854" xr:uid="{3FBFBE82-D806-43EB-843B-E2B726BBFE84}"/>
    <cellStyle name="Note 11 4 2 5 3" xfId="36855" xr:uid="{8FC510E3-49F2-420C-94A6-459EFAEB2447}"/>
    <cellStyle name="Note 11 4 2 5 4" xfId="36856" xr:uid="{28938865-66AB-4C03-9FF5-6470637D1213}"/>
    <cellStyle name="Note 11 4 2 5 5" xfId="36857" xr:uid="{E9C2DD2E-2872-4AC6-AAF0-58424386569C}"/>
    <cellStyle name="Note 11 4 2 5_Int on Cust Dep" xfId="36858" xr:uid="{FDF3A6E9-0E13-4D57-8163-858B9DB82BAD}"/>
    <cellStyle name="Note 11 4 2 6" xfId="36859" xr:uid="{E1852A43-6A4E-44A5-BDE8-015B5E1EED0D}"/>
    <cellStyle name="Note 11 4 2 7" xfId="36860" xr:uid="{978C726B-E2DA-411F-8011-D11C8858DBE7}"/>
    <cellStyle name="Note 11 4 2 8" xfId="36861" xr:uid="{9B3A55F6-0007-4458-8A07-2B85E42CDB5F}"/>
    <cellStyle name="Note 11 4 2 9" xfId="36862" xr:uid="{FECF146D-887A-41A6-BD00-45879920E5D8}"/>
    <cellStyle name="Note 11 4 2_INPUT Allocators" xfId="36863" xr:uid="{68A8340D-1CA7-4E57-B545-774C14ADE608}"/>
    <cellStyle name="Note 11 4_INPUT Allocators" xfId="36864" xr:uid="{B5A530FC-A6DE-4AAA-B6A9-63D9822C41E0}"/>
    <cellStyle name="Note 11 5" xfId="36865" xr:uid="{A2CD6C8D-B205-46FA-A091-6A5BB28C0528}"/>
    <cellStyle name="Note 11 5 10" xfId="36866" xr:uid="{23F6C4FB-14CF-485F-9C7E-231FF5C6A6FB}"/>
    <cellStyle name="Note 11 5 11" xfId="36867" xr:uid="{120C601A-4CF1-4749-92DD-C008D19F567F}"/>
    <cellStyle name="Note 11 5 12" xfId="36868" xr:uid="{8C1A4644-E448-43DC-9CA8-EEFD6C77E645}"/>
    <cellStyle name="Note 11 5 2" xfId="36869" xr:uid="{A0988E47-47D0-45CE-AD79-00016DF2EA61}"/>
    <cellStyle name="Note 11 5 2 2" xfId="36870" xr:uid="{0707850D-0E23-4BF6-B3A8-4555CD4E74F3}"/>
    <cellStyle name="Note 11 5 2 2 2" xfId="36871" xr:uid="{858DD243-D8D6-4ED0-AF7A-02A6AA68017D}"/>
    <cellStyle name="Note 11 5 2 2 2 2" xfId="36872" xr:uid="{05368DAF-0AB4-4C02-BE49-B73BAC73F458}"/>
    <cellStyle name="Note 11 5 2 2 2 3" xfId="36873" xr:uid="{D7BBFEEA-AA48-46D0-AFCC-18A60A68AE6B}"/>
    <cellStyle name="Note 11 5 2 2 2 4" xfId="36874" xr:uid="{86E4D136-116B-4237-A982-1072F2E00A6F}"/>
    <cellStyle name="Note 11 5 2 2 2 5" xfId="36875" xr:uid="{D287054A-FF47-4FEC-A115-E6654239FE14}"/>
    <cellStyle name="Note 11 5 2 2 2_Int on Cust Dep" xfId="36876" xr:uid="{3D48E9DC-6DA5-4A08-AB24-04E648D52E12}"/>
    <cellStyle name="Note 11 5 2 2 3" xfId="36877" xr:uid="{C5C02638-C078-4DD7-B1C8-A748CD7CBBFE}"/>
    <cellStyle name="Note 11 5 2 2 4" xfId="36878" xr:uid="{387A89AB-6EA4-4EC3-B220-A355754D194B}"/>
    <cellStyle name="Note 11 5 2 2 5" xfId="36879" xr:uid="{C2CC6D98-3B2E-4B4B-8F78-E0FC3D402092}"/>
    <cellStyle name="Note 11 5 2 2 6" xfId="36880" xr:uid="{3A029FC5-9073-427A-B168-4D7B74C90900}"/>
    <cellStyle name="Note 11 5 2 2 7" xfId="36881" xr:uid="{748018ED-1CBA-476D-B815-AD17D5A828CD}"/>
    <cellStyle name="Note 11 5 2 2 8" xfId="36882" xr:uid="{3955D43B-3740-4431-9775-C1D94542A83A}"/>
    <cellStyle name="Note 11 5 2 2 9" xfId="36883" xr:uid="{8540D1A6-75AF-4271-A09A-545F16E4E27D}"/>
    <cellStyle name="Note 11 5 2 2_Int on Cust Dep" xfId="36884" xr:uid="{AA7EB7F7-01A0-4FDD-BB20-747471B95B5F}"/>
    <cellStyle name="Note 11 5 2 3" xfId="36885" xr:uid="{2A72305B-5716-48B0-B269-411AF4E451A3}"/>
    <cellStyle name="Note 11 5 2 3 2" xfId="36886" xr:uid="{03B31DB8-C859-48E7-A5ED-CE99DC014E6A}"/>
    <cellStyle name="Note 11 5 2 3 3" xfId="36887" xr:uid="{D41796ED-377E-412F-97E6-3DF1AF49D004}"/>
    <cellStyle name="Note 11 5 2 3 4" xfId="36888" xr:uid="{7EC629CD-1154-414E-8A8B-352FA37583FB}"/>
    <cellStyle name="Note 11 5 2 3 5" xfId="36889" xr:uid="{386304DE-06AD-4FD8-B6B7-3F4614A9288D}"/>
    <cellStyle name="Note 11 5 2 3_Int on Cust Dep" xfId="36890" xr:uid="{6E23FE0D-7BE9-41D4-B7D1-964AE64E882B}"/>
    <cellStyle name="Note 11 5 2 4" xfId="36891" xr:uid="{7A488BA3-B291-4133-9D62-31FC7C80A3C8}"/>
    <cellStyle name="Note 11 5 2 5" xfId="36892" xr:uid="{2E0F2DE1-850B-41B7-84C6-91C4253D06EC}"/>
    <cellStyle name="Note 11 5 2 6" xfId="36893" xr:uid="{A9FAD4B1-B0A1-4961-944E-CB84D090C9A8}"/>
    <cellStyle name="Note 11 5 2_INPUT Allocators" xfId="36894" xr:uid="{DAC3559E-D7AE-45C5-94F1-E766010EE4DE}"/>
    <cellStyle name="Note 11 5 3" xfId="36895" xr:uid="{B30FCCC5-E5B7-47FE-BA2A-76B2F9AD945F}"/>
    <cellStyle name="Note 11 5 3 2" xfId="36896" xr:uid="{46139D99-172A-4BEF-B1C3-54D589B19DF9}"/>
    <cellStyle name="Note 11 5 3 2 2" xfId="36897" xr:uid="{B7B75CD8-444E-4163-B77C-647448DE0860}"/>
    <cellStyle name="Note 11 5 3 2 3" xfId="36898" xr:uid="{D431941D-43F1-45BC-8F59-6F58045A6E20}"/>
    <cellStyle name="Note 11 5 3 2 4" xfId="36899" xr:uid="{65013072-E1DF-4F33-9DDB-E2050F69FDC8}"/>
    <cellStyle name="Note 11 5 3 2 5" xfId="36900" xr:uid="{A04E9D46-94EC-4F7E-BF26-D2C63675B489}"/>
    <cellStyle name="Note 11 5 3 2_Int on Cust Dep" xfId="36901" xr:uid="{27E7DF82-F0E4-4B01-9035-4A72DC8A7A53}"/>
    <cellStyle name="Note 11 5 3 3" xfId="36902" xr:uid="{DA29EDE6-7FCF-4833-A979-B8E95E3CC97A}"/>
    <cellStyle name="Note 11 5 3 4" xfId="36903" xr:uid="{A7E3C093-2150-46AB-87E9-9F7AA78B6428}"/>
    <cellStyle name="Note 11 5 3 5" xfId="36904" xr:uid="{FB88C1B4-5ACA-4550-A58D-02559B456C04}"/>
    <cellStyle name="Note 11 5 3 6" xfId="36905" xr:uid="{CF6D84B0-7F50-40DF-8A79-F46EC65E9AC6}"/>
    <cellStyle name="Note 11 5 3 7" xfId="36906" xr:uid="{04CAD883-2014-47E5-A9EB-BD05BDF2466E}"/>
    <cellStyle name="Note 11 5 3 8" xfId="36907" xr:uid="{CB3AFEEE-C77A-41FD-A1E9-E907ED0AC3BE}"/>
    <cellStyle name="Note 11 5 3 9" xfId="36908" xr:uid="{3414C129-159C-4CD2-A5BB-7733D1D93DDC}"/>
    <cellStyle name="Note 11 5 3_Int on Cust Dep" xfId="36909" xr:uid="{898CB329-394A-46B2-B87E-B9A180ED146C}"/>
    <cellStyle name="Note 11 5 4" xfId="36910" xr:uid="{AAC8DE7D-E5D4-4D2E-B809-025E186A34BE}"/>
    <cellStyle name="Note 11 5 4 2" xfId="36911" xr:uid="{79B9D086-9BD5-47C3-8B78-A92A335FED99}"/>
    <cellStyle name="Note 11 5 4 3" xfId="36912" xr:uid="{76589166-40B0-4567-A32D-B44761B68476}"/>
    <cellStyle name="Note 11 5 4 4" xfId="36913" xr:uid="{BD66FA4A-7B6B-4EB3-8395-DFA9C3C2D832}"/>
    <cellStyle name="Note 11 5 4 5" xfId="36914" xr:uid="{2A7BBB04-49B1-4278-AB21-096EEE4684DD}"/>
    <cellStyle name="Note 11 5 4_Int on Cust Dep" xfId="36915" xr:uid="{F079B19A-70B7-4B2F-83C9-7BD4AB60560B}"/>
    <cellStyle name="Note 11 5 5" xfId="36916" xr:uid="{AF451EDF-0153-4952-9D6D-C9B4C1737A08}"/>
    <cellStyle name="Note 11 5 5 2" xfId="36917" xr:uid="{71D95E23-F606-49E9-A937-01647BE54F86}"/>
    <cellStyle name="Note 11 5 5 3" xfId="36918" xr:uid="{B6B2C3D8-6669-4BA7-BC0A-6005DFE2B828}"/>
    <cellStyle name="Note 11 5 5 4" xfId="36919" xr:uid="{B4007E19-9ADF-481A-A11F-CBE22CBFD8E7}"/>
    <cellStyle name="Note 11 5 5 5" xfId="36920" xr:uid="{C152A1FD-140D-45EF-9569-36DD47CACCDA}"/>
    <cellStyle name="Note 11 5 5_Int on Cust Dep" xfId="36921" xr:uid="{4DE88F63-5095-4875-B5CE-D6D089EBCA98}"/>
    <cellStyle name="Note 11 5 6" xfId="36922" xr:uid="{79139D1F-AC8E-4A59-83EB-C55A194F556A}"/>
    <cellStyle name="Note 11 5 7" xfId="36923" xr:uid="{4E9D3A5C-0F4A-408F-90DD-EFE7918C6A56}"/>
    <cellStyle name="Note 11 5 8" xfId="36924" xr:uid="{7D4BED8E-8127-421B-BD17-3B56DBF31B75}"/>
    <cellStyle name="Note 11 5 9" xfId="36925" xr:uid="{AA0CCF67-8E27-4127-B229-FB5E0900E65C}"/>
    <cellStyle name="Note 11 5_INPUT Allocators" xfId="36926" xr:uid="{DF8D21CA-9BBB-482B-8FF3-346C84332ABD}"/>
    <cellStyle name="Note 11 6" xfId="36927" xr:uid="{A12CFAAA-6B08-4D3F-AC79-B970F43C683D}"/>
    <cellStyle name="Note 11 6 10" xfId="36928" xr:uid="{518D6258-1977-4B25-AE26-3BF18E3B9157}"/>
    <cellStyle name="Note 11 6 11" xfId="36929" xr:uid="{7088F4F3-5443-41C3-BDE7-BF7FB422A590}"/>
    <cellStyle name="Note 11 6 12" xfId="36930" xr:uid="{C81152C6-E85D-4ED1-A110-E4EE6C2935DF}"/>
    <cellStyle name="Note 11 6 2" xfId="36931" xr:uid="{5D5CC74E-1C01-4F09-AC12-B156F1135E1A}"/>
    <cellStyle name="Note 11 6 2 2" xfId="36932" xr:uid="{B74CEDB8-88F1-4756-BCD4-F669B5B0CD5A}"/>
    <cellStyle name="Note 11 6 2 2 2" xfId="36933" xr:uid="{0EB5876D-118B-4F9F-ACD6-5B4E6B6F903A}"/>
    <cellStyle name="Note 11 6 2 2 2 2" xfId="36934" xr:uid="{59CED32C-B6C9-48B1-93AA-8EAD770A3BCD}"/>
    <cellStyle name="Note 11 6 2 2 2 3" xfId="36935" xr:uid="{359C85B5-EC2F-4DB1-994F-43624E2174CF}"/>
    <cellStyle name="Note 11 6 2 2 2 4" xfId="36936" xr:uid="{D55BF1CC-406E-46C0-B3F8-B9B04E6F2E99}"/>
    <cellStyle name="Note 11 6 2 2 2 5" xfId="36937" xr:uid="{2AD37DB6-C144-4F1A-9C98-FC9C313A5A5C}"/>
    <cellStyle name="Note 11 6 2 2 2_Int on Cust Dep" xfId="36938" xr:uid="{241FBF20-E248-473B-9C2C-9F8FABBE265D}"/>
    <cellStyle name="Note 11 6 2 2 3" xfId="36939" xr:uid="{BA6132B3-67C2-4297-8021-88B1ACA214DB}"/>
    <cellStyle name="Note 11 6 2 2 4" xfId="36940" xr:uid="{CF8605AE-6768-43DD-9B5B-C3D77E1ACDE3}"/>
    <cellStyle name="Note 11 6 2 2 5" xfId="36941" xr:uid="{A6951ECA-BE40-4AE9-8B9D-29C5EDA671DA}"/>
    <cellStyle name="Note 11 6 2 2 6" xfId="36942" xr:uid="{6C0D7B13-C1A5-4E8F-81FD-713B375C6A39}"/>
    <cellStyle name="Note 11 6 2 2 7" xfId="36943" xr:uid="{DA3A7480-DA33-4BE1-8696-E9B6FC9C2A9E}"/>
    <cellStyle name="Note 11 6 2 2 8" xfId="36944" xr:uid="{A302E30F-AA51-4A8A-853E-8FEB46BB3990}"/>
    <cellStyle name="Note 11 6 2 2 9" xfId="36945" xr:uid="{CCE06811-2EE6-4806-AADD-A7935CDAEF78}"/>
    <cellStyle name="Note 11 6 2 2_Int on Cust Dep" xfId="36946" xr:uid="{7077A92F-D8D2-4503-A48E-7B56CB10848B}"/>
    <cellStyle name="Note 11 6 2 3" xfId="36947" xr:uid="{A12F2EDA-25BE-4E4F-9A62-77872CBEB915}"/>
    <cellStyle name="Note 11 6 2 3 2" xfId="36948" xr:uid="{5CF535F4-34DC-4246-9EBE-075F9C5D6BB2}"/>
    <cellStyle name="Note 11 6 2 3 3" xfId="36949" xr:uid="{36439840-892F-45A7-A504-13A2670EDDA4}"/>
    <cellStyle name="Note 11 6 2 3 4" xfId="36950" xr:uid="{ECD160E1-F77B-415A-AC66-5602E16A006A}"/>
    <cellStyle name="Note 11 6 2 3 5" xfId="36951" xr:uid="{9B9BE2D0-1947-4287-80E0-2721141E92AD}"/>
    <cellStyle name="Note 11 6 2 3_Int on Cust Dep" xfId="36952" xr:uid="{48AD9F9B-F0A2-491E-8D89-AD200E7F4DF6}"/>
    <cellStyle name="Note 11 6 2 4" xfId="36953" xr:uid="{3A6D6476-2FE9-4189-880A-872869A59888}"/>
    <cellStyle name="Note 11 6 2 5" xfId="36954" xr:uid="{B2C7C720-ABC8-4334-91C1-C27BA16D3B37}"/>
    <cellStyle name="Note 11 6 2 6" xfId="36955" xr:uid="{E3AE7DF2-DE1D-4425-837B-104912EDC89E}"/>
    <cellStyle name="Note 11 6 2_INPUT Allocators" xfId="36956" xr:uid="{8FD37BDB-D092-4246-AC61-C4723873BA30}"/>
    <cellStyle name="Note 11 6 3" xfId="36957" xr:uid="{D779065C-76F6-46C7-9049-1F5A9697946D}"/>
    <cellStyle name="Note 11 6 3 2" xfId="36958" xr:uid="{9D8A2077-AB9C-4AE1-B62C-8028D0D0852F}"/>
    <cellStyle name="Note 11 6 3 2 2" xfId="36959" xr:uid="{4AF5F295-94A6-4C67-B26D-B784BFEBFF12}"/>
    <cellStyle name="Note 11 6 3 2 3" xfId="36960" xr:uid="{26978866-2228-41FE-8C24-747D218B431B}"/>
    <cellStyle name="Note 11 6 3 2 4" xfId="36961" xr:uid="{F4465797-833C-4F12-93B7-D5189C2061F8}"/>
    <cellStyle name="Note 11 6 3 2 5" xfId="36962" xr:uid="{B7C49568-96D0-499A-948F-CDBF7F384084}"/>
    <cellStyle name="Note 11 6 3 2_Int on Cust Dep" xfId="36963" xr:uid="{A7A2043A-D5AE-4D5E-96B5-FB3D9FC59F66}"/>
    <cellStyle name="Note 11 6 3 3" xfId="36964" xr:uid="{84A900E5-0661-4E71-8E61-07533F81DE93}"/>
    <cellStyle name="Note 11 6 3 4" xfId="36965" xr:uid="{6951DDBF-2A57-413A-93EE-AB440E31FFCE}"/>
    <cellStyle name="Note 11 6 3 5" xfId="36966" xr:uid="{96723CB7-F0C6-483E-A09D-618F9CD83ABE}"/>
    <cellStyle name="Note 11 6 3 6" xfId="36967" xr:uid="{ADF91EF9-8DFD-4632-BFC7-D1315A0BF3C0}"/>
    <cellStyle name="Note 11 6 3 7" xfId="36968" xr:uid="{712BDF54-142E-4E90-BF54-84F05A9A8796}"/>
    <cellStyle name="Note 11 6 3 8" xfId="36969" xr:uid="{BE104CB9-75AA-4277-916F-19364FCBDE2F}"/>
    <cellStyle name="Note 11 6 3 9" xfId="36970" xr:uid="{02F8CD26-121E-44D5-878B-A276EB216797}"/>
    <cellStyle name="Note 11 6 3_Int on Cust Dep" xfId="36971" xr:uid="{B01973D2-D84A-4E57-B2E0-9FE618E47051}"/>
    <cellStyle name="Note 11 6 4" xfId="36972" xr:uid="{D4CF19BE-A814-4C11-8A3A-2548E88FC9CC}"/>
    <cellStyle name="Note 11 6 4 2" xfId="36973" xr:uid="{21B3AF52-B413-4EA5-9E72-622D642F7D42}"/>
    <cellStyle name="Note 11 6 4 3" xfId="36974" xr:uid="{74D960F3-D219-4EFB-8779-305AD48954BE}"/>
    <cellStyle name="Note 11 6 4 4" xfId="36975" xr:uid="{177F0B81-E9A3-4D29-8EA7-7C7D7F1CD3A8}"/>
    <cellStyle name="Note 11 6 4 5" xfId="36976" xr:uid="{E37256E9-4513-42F5-B103-5CCCA9999E15}"/>
    <cellStyle name="Note 11 6 4_Int on Cust Dep" xfId="36977" xr:uid="{52F4079A-D775-4F3A-9CB8-3B6650237CC9}"/>
    <cellStyle name="Note 11 6 5" xfId="36978" xr:uid="{5986BAC6-C9D7-41F2-BA03-95C4DD785108}"/>
    <cellStyle name="Note 11 6 5 2" xfId="36979" xr:uid="{C9758726-43F2-4BCB-A2BB-185C4C622699}"/>
    <cellStyle name="Note 11 6 5 3" xfId="36980" xr:uid="{70349A35-F7C9-4E42-830E-31ACDCD985F0}"/>
    <cellStyle name="Note 11 6 5 4" xfId="36981" xr:uid="{6EBCB704-573D-4865-ADD9-AA0616735C1F}"/>
    <cellStyle name="Note 11 6 5 5" xfId="36982" xr:uid="{73181D9F-E02E-41E4-86C6-58DA2FC5DFD0}"/>
    <cellStyle name="Note 11 6 5_Int on Cust Dep" xfId="36983" xr:uid="{B4C147EC-9067-4A03-B8A4-D15C7C5666B7}"/>
    <cellStyle name="Note 11 6 6" xfId="36984" xr:uid="{DE45BE84-8189-4EDC-B265-8F34D854D02A}"/>
    <cellStyle name="Note 11 6 7" xfId="36985" xr:uid="{3BB0F7F0-0DD2-49A4-9D60-8677DDFC4713}"/>
    <cellStyle name="Note 11 6 8" xfId="36986" xr:uid="{64DF6CFC-0249-4EAC-8BC7-00216AAC2050}"/>
    <cellStyle name="Note 11 6 9" xfId="36987" xr:uid="{F4ABBF99-508C-463B-A0F0-636D3626DE2E}"/>
    <cellStyle name="Note 11 6_INPUT Allocators" xfId="36988" xr:uid="{6A0AF1D0-1FB6-4E07-89FE-F0DC5BEA12AA}"/>
    <cellStyle name="Note 11 7" xfId="36989" xr:uid="{D12C8344-66F4-41A6-B78C-B595B3DF3461}"/>
    <cellStyle name="Note 11 7 2" xfId="36990" xr:uid="{007AA734-34CD-4BF9-B7C5-86BC8A8F5799}"/>
    <cellStyle name="Note 11 7 2 2" xfId="36991" xr:uid="{5C3E99A0-E0F1-4839-8E88-45145AAB3511}"/>
    <cellStyle name="Note 11 7 2 2 2" xfId="36992" xr:uid="{B123DFDA-12FA-42CA-B32F-8F3675CAF237}"/>
    <cellStyle name="Note 11 7 2 2 3" xfId="36993" xr:uid="{DF1D5814-04A6-4824-8F73-45C5C16C925B}"/>
    <cellStyle name="Note 11 7 2 2 4" xfId="36994" xr:uid="{CB46FDE7-E53F-4B41-9549-B578EE8A351B}"/>
    <cellStyle name="Note 11 7 2 2 5" xfId="36995" xr:uid="{51F7BD91-0CF2-4DCC-9414-E56C015DECB3}"/>
    <cellStyle name="Note 11 7 2 2_Int on Cust Dep" xfId="36996" xr:uid="{FCE6C03F-87A9-49D5-A585-56A1D4BCDC70}"/>
    <cellStyle name="Note 11 7 2 3" xfId="36997" xr:uid="{D8C9FDB1-A376-48DF-BAAA-04F0C15E781B}"/>
    <cellStyle name="Note 11 7 2 4" xfId="36998" xr:uid="{C4911905-EB97-4A07-A7B7-0AAA76A74665}"/>
    <cellStyle name="Note 11 7 2 5" xfId="36999" xr:uid="{85F90252-670D-40F2-938D-D6D1EA8BDA11}"/>
    <cellStyle name="Note 11 7 2 6" xfId="37000" xr:uid="{DECE0236-8A40-4438-9211-1719F642FDA0}"/>
    <cellStyle name="Note 11 7 2 7" xfId="37001" xr:uid="{0D9BCF1C-A276-4559-AD18-2D891C262AD5}"/>
    <cellStyle name="Note 11 7 2 8" xfId="37002" xr:uid="{5C1E6796-019A-4F3A-B27B-55796FE559AB}"/>
    <cellStyle name="Note 11 7 2 9" xfId="37003" xr:uid="{06C701EF-424C-4650-AC08-E52B0F913F1A}"/>
    <cellStyle name="Note 11 7 2_Int on Cust Dep" xfId="37004" xr:uid="{762452D8-21D6-4B0C-A68F-F57F54C96F7F}"/>
    <cellStyle name="Note 11 7 3" xfId="37005" xr:uid="{754D1C1F-0D33-4250-B6B0-62BFF8E8EAB5}"/>
    <cellStyle name="Note 11 7 3 2" xfId="37006" xr:uid="{95564064-E84F-43E9-8D65-615C06893957}"/>
    <cellStyle name="Note 11 7 3 3" xfId="37007" xr:uid="{D747EFC3-3CFE-4FEB-8506-9D0746FFC34F}"/>
    <cellStyle name="Note 11 7 3 4" xfId="37008" xr:uid="{D685C0AE-14DA-4F6F-B69D-5F40BF9CD199}"/>
    <cellStyle name="Note 11 7 3 5" xfId="37009" xr:uid="{7FF2621D-6356-4B57-935E-944429435030}"/>
    <cellStyle name="Note 11 7 3_Int on Cust Dep" xfId="37010" xr:uid="{9B25C9C3-822E-44D0-887E-7339591892C6}"/>
    <cellStyle name="Note 11 7 4" xfId="37011" xr:uid="{883537E2-1710-4471-BC3C-ECA6581008ED}"/>
    <cellStyle name="Note 11 7 5" xfId="37012" xr:uid="{932FF29A-F0B7-4C92-8C10-082D010B1463}"/>
    <cellStyle name="Note 11 7 6" xfId="37013" xr:uid="{B103BCEC-0861-40F4-99C2-683C779D88CD}"/>
    <cellStyle name="Note 11 7_INPUT Allocators" xfId="37014" xr:uid="{9F4485DC-87A7-4C99-859C-CF561C9F1CB1}"/>
    <cellStyle name="Note 11 8" xfId="37015" xr:uid="{B88DF3CB-EA00-474D-843E-91CF610F6314}"/>
    <cellStyle name="Note 11 8 2" xfId="37016" xr:uid="{65F8A1AB-8513-4C9B-BB6F-90A05CAC7F23}"/>
    <cellStyle name="Note 11 8 3" xfId="37017" xr:uid="{DA70A240-8912-434A-A122-7DD925BB8BC9}"/>
    <cellStyle name="Note 11 8 4" xfId="37018" xr:uid="{AE2B73DA-D0EF-44CB-8AB9-594A38DECEC7}"/>
    <cellStyle name="Note 11 8 5" xfId="37019" xr:uid="{08413690-7A4A-452B-8DB0-4859AB4E288D}"/>
    <cellStyle name="Note 11 8_Int on Cust Dep" xfId="37020" xr:uid="{50F21DDF-8622-4705-9C7D-735091C6DF9B}"/>
    <cellStyle name="Note 11 9" xfId="37021" xr:uid="{58099A52-A9BF-48BB-A8B1-275549FB49B2}"/>
    <cellStyle name="Note 11 9 2" xfId="37022" xr:uid="{DE3D6BCD-38E4-4C0C-BDCC-9351BC4AEDBD}"/>
    <cellStyle name="Note 11 9 3" xfId="37023" xr:uid="{3FF8D2D6-0DC3-4787-A5C3-2F4F04A28E58}"/>
    <cellStyle name="Note 11 9 4" xfId="37024" xr:uid="{FE7C2DE5-D7FF-4A86-8267-0D96AF29DBEC}"/>
    <cellStyle name="Note 11 9 5" xfId="37025" xr:uid="{85D9F055-8077-4864-B143-306903E80C50}"/>
    <cellStyle name="Note 11 9_Int on Cust Dep" xfId="37026" xr:uid="{66179850-19F6-4952-9653-FC56C561A6F1}"/>
    <cellStyle name="Note 11_INPUT Allocators" xfId="37027" xr:uid="{B5BB3B80-0481-4BB1-9EA9-FEE2784F4975}"/>
    <cellStyle name="Note 12" xfId="37028" xr:uid="{ECC3E14E-2850-44C8-858D-A52DA675060F}"/>
    <cellStyle name="Note 12 10" xfId="37029" xr:uid="{F20F8671-9FC6-4097-8D78-6BA6FDD59FA6}"/>
    <cellStyle name="Note 12 11" xfId="37030" xr:uid="{2F0AA4CD-8AC6-412E-94D1-D120158F0509}"/>
    <cellStyle name="Note 12 12" xfId="37031" xr:uid="{6905E63D-C584-4564-88B2-B274F15AB8C9}"/>
    <cellStyle name="Note 12 13" xfId="37032" xr:uid="{01833142-2351-45B3-A274-1F5018B9CAD5}"/>
    <cellStyle name="Note 12 14" xfId="37033" xr:uid="{2DA6D855-11C3-4929-88A4-D78528773497}"/>
    <cellStyle name="Note 12 15" xfId="37034" xr:uid="{5DEE7C97-D155-4C06-A7DA-B38B18005B43}"/>
    <cellStyle name="Note 12 2" xfId="37035" xr:uid="{0C0FE8CC-74B4-4D5B-92C8-6C8EB52B7CA2}"/>
    <cellStyle name="Note 12 2 10" xfId="37036" xr:uid="{5F55F95E-F326-4BE9-B312-6342D5F7049D}"/>
    <cellStyle name="Note 12 2 11" xfId="37037" xr:uid="{0229CB8F-B943-4777-9E5E-989A712868D5}"/>
    <cellStyle name="Note 12 2 12" xfId="37038" xr:uid="{34C90566-46D9-4BF6-8479-BCECA7829075}"/>
    <cellStyle name="Note 12 2 13" xfId="37039" xr:uid="{5502A590-5C77-4830-9862-0092B27B29A9}"/>
    <cellStyle name="Note 12 2 14" xfId="37040" xr:uid="{A3F0FCDD-3367-4DA9-86BD-17A8DEBFCE5B}"/>
    <cellStyle name="Note 12 2 15" xfId="37041" xr:uid="{487E0520-F304-4A29-9AEA-75DF5F0C720C}"/>
    <cellStyle name="Note 12 2 2" xfId="37042" xr:uid="{E8604EBC-DBDD-48F0-B8D8-A405A27F41DB}"/>
    <cellStyle name="Note 12 2 2 2" xfId="37043" xr:uid="{CF2031A8-F624-46EC-9D50-E72015FF05AE}"/>
    <cellStyle name="Note 12 2 2 2 10" xfId="37044" xr:uid="{E3F50D0E-DF0F-4F12-9BB8-8803288CA9D7}"/>
    <cellStyle name="Note 12 2 2 2 11" xfId="37045" xr:uid="{D3368D0E-D268-4AEC-B26B-D944D324C246}"/>
    <cellStyle name="Note 12 2 2 2 12" xfId="37046" xr:uid="{83618DE8-09CA-43A8-9C87-8E241F64B3EC}"/>
    <cellStyle name="Note 12 2 2 2 2" xfId="37047" xr:uid="{1A6F202F-E9D9-4561-A029-3A8A6DA4D523}"/>
    <cellStyle name="Note 12 2 2 2 2 2" xfId="37048" xr:uid="{00178CDF-865B-4524-8AB3-0C836E1663F2}"/>
    <cellStyle name="Note 12 2 2 2 2 2 2" xfId="37049" xr:uid="{D1A085FD-238D-48AC-8666-D26814AE84C4}"/>
    <cellStyle name="Note 12 2 2 2 2 2 2 2" xfId="37050" xr:uid="{F1AB4207-AD1F-425B-AA05-844B277C8558}"/>
    <cellStyle name="Note 12 2 2 2 2 2 2 3" xfId="37051" xr:uid="{9CE16C53-AF42-46B7-8DD2-4F038944252F}"/>
    <cellStyle name="Note 12 2 2 2 2 2 2 4" xfId="37052" xr:uid="{1DD008FE-DDA0-4B80-A0FD-B2DF6B1D54DF}"/>
    <cellStyle name="Note 12 2 2 2 2 2 2 5" xfId="37053" xr:uid="{70AE4AF3-2AE6-4A2A-96FF-D3D7B951941E}"/>
    <cellStyle name="Note 12 2 2 2 2 2 2_Int on Cust Dep" xfId="37054" xr:uid="{EA7FD68C-52F1-481C-B01B-2C60A0AF6B00}"/>
    <cellStyle name="Note 12 2 2 2 2 2 3" xfId="37055" xr:uid="{2D93DA23-9017-45FB-8E4F-63AE965CE044}"/>
    <cellStyle name="Note 12 2 2 2 2 2 4" xfId="37056" xr:uid="{BE9A73FE-3416-4733-BDC0-911F7E34170B}"/>
    <cellStyle name="Note 12 2 2 2 2 2 5" xfId="37057" xr:uid="{D019699B-E76C-4294-AD3F-E1B10D09E912}"/>
    <cellStyle name="Note 12 2 2 2 2 2 6" xfId="37058" xr:uid="{FAC8C49C-DCD3-41B3-ABA6-C5B46482AA7C}"/>
    <cellStyle name="Note 12 2 2 2 2 2 7" xfId="37059" xr:uid="{BD12C0CD-86C2-4D4A-B544-9C8BC19B0192}"/>
    <cellStyle name="Note 12 2 2 2 2 2 8" xfId="37060" xr:uid="{6C38D033-2B43-46BF-9F2E-627C0A687E8D}"/>
    <cellStyle name="Note 12 2 2 2 2 2 9" xfId="37061" xr:uid="{469D67E5-6E68-4110-B015-954062C9C6D8}"/>
    <cellStyle name="Note 12 2 2 2 2 2_Int on Cust Dep" xfId="37062" xr:uid="{702270DF-D440-49D9-A71C-7BE9A59C4745}"/>
    <cellStyle name="Note 12 2 2 2 2 3" xfId="37063" xr:uid="{7A10B5E4-231B-4936-89B9-A997F3D18C95}"/>
    <cellStyle name="Note 12 2 2 2 2 3 2" xfId="37064" xr:uid="{EF581661-4770-4004-861C-82BFC6715D63}"/>
    <cellStyle name="Note 12 2 2 2 2 3 3" xfId="37065" xr:uid="{83ADD5F0-6371-4D68-899E-DF7886403140}"/>
    <cellStyle name="Note 12 2 2 2 2 3 4" xfId="37066" xr:uid="{6E0501F0-9FFA-4F90-A40C-87E2F0C28A4C}"/>
    <cellStyle name="Note 12 2 2 2 2 3 5" xfId="37067" xr:uid="{4246C7B0-72DF-41A1-90E8-D0A5F543F11B}"/>
    <cellStyle name="Note 12 2 2 2 2 3_Int on Cust Dep" xfId="37068" xr:uid="{24EFA8C4-5B65-44A5-BF1C-8F6FA2A2B9A1}"/>
    <cellStyle name="Note 12 2 2 2 2 4" xfId="37069" xr:uid="{6FAA02DE-13E2-4C5C-97C2-3D41476EC59D}"/>
    <cellStyle name="Note 12 2 2 2 2 5" xfId="37070" xr:uid="{5FFA92F5-2FAE-4695-B4D2-AD45EA35DDFE}"/>
    <cellStyle name="Note 12 2 2 2 2 6" xfId="37071" xr:uid="{187B1D8B-B376-4B0F-B0D8-3775A334A771}"/>
    <cellStyle name="Note 12 2 2 2 2_INPUT Allocators" xfId="37072" xr:uid="{520D27FD-4C08-433D-9BB5-D7D063A8E178}"/>
    <cellStyle name="Note 12 2 2 2 3" xfId="37073" xr:uid="{CEF0E84B-AEE4-4D80-ABCB-15717254647D}"/>
    <cellStyle name="Note 12 2 2 2 3 2" xfId="37074" xr:uid="{E8CB98AE-CC8F-4F22-9B9E-BA72116DF153}"/>
    <cellStyle name="Note 12 2 2 2 3 2 2" xfId="37075" xr:uid="{698BA843-E095-4C0D-BC14-81BB0259DA0E}"/>
    <cellStyle name="Note 12 2 2 2 3 2 3" xfId="37076" xr:uid="{84F88590-C9B9-44E7-97D4-78BE7C892AF7}"/>
    <cellStyle name="Note 12 2 2 2 3 2 4" xfId="37077" xr:uid="{8EF2101C-7975-4D66-A459-F5254034A74A}"/>
    <cellStyle name="Note 12 2 2 2 3 2 5" xfId="37078" xr:uid="{BC42C037-BF24-40F1-B7CA-A11B04DFD1A7}"/>
    <cellStyle name="Note 12 2 2 2 3 2_Int on Cust Dep" xfId="37079" xr:uid="{38F2F17A-2720-47D7-96DB-82E7086F688D}"/>
    <cellStyle name="Note 12 2 2 2 3 3" xfId="37080" xr:uid="{F10AE5DC-52D1-4394-A9A7-FF7162726EEF}"/>
    <cellStyle name="Note 12 2 2 2 3 4" xfId="37081" xr:uid="{1F53B7D2-9E19-4C20-A6F2-CBBF86867399}"/>
    <cellStyle name="Note 12 2 2 2 3 5" xfId="37082" xr:uid="{71AA4188-505F-4A4E-80AF-37F8BB77320A}"/>
    <cellStyle name="Note 12 2 2 2 3 6" xfId="37083" xr:uid="{AA07666A-E5CB-473F-9498-FAC60166493E}"/>
    <cellStyle name="Note 12 2 2 2 3 7" xfId="37084" xr:uid="{4FB139B5-A0DD-4311-822A-D031DF8939E3}"/>
    <cellStyle name="Note 12 2 2 2 3 8" xfId="37085" xr:uid="{5B13A92B-F552-4120-8778-41AE8F9C6D65}"/>
    <cellStyle name="Note 12 2 2 2 3 9" xfId="37086" xr:uid="{A89E312B-7B5E-40A9-A0D6-5AEF2C42809E}"/>
    <cellStyle name="Note 12 2 2 2 3_Int on Cust Dep" xfId="37087" xr:uid="{D0705AB3-581E-4742-8827-545D7A885CD9}"/>
    <cellStyle name="Note 12 2 2 2 4" xfId="37088" xr:uid="{F1CB9BFD-A8E5-4C49-A262-28BBA8E9032C}"/>
    <cellStyle name="Note 12 2 2 2 4 2" xfId="37089" xr:uid="{BCE617EE-C6C4-45B7-B8D5-002AF734043A}"/>
    <cellStyle name="Note 12 2 2 2 4 3" xfId="37090" xr:uid="{2A8861D9-A6A1-4730-B886-B006142A0E93}"/>
    <cellStyle name="Note 12 2 2 2 4 4" xfId="37091" xr:uid="{2D1E692C-A3A8-4FA3-BAA4-0F04A948951B}"/>
    <cellStyle name="Note 12 2 2 2 4 5" xfId="37092" xr:uid="{C2EF5624-E079-4D00-9463-5BA0800EDE48}"/>
    <cellStyle name="Note 12 2 2 2 4_Int on Cust Dep" xfId="37093" xr:uid="{C32C35A4-604C-4960-9F28-AAC56D031EDA}"/>
    <cellStyle name="Note 12 2 2 2 5" xfId="37094" xr:uid="{C98884EC-A43B-443D-8DF3-FE87AD7AD430}"/>
    <cellStyle name="Note 12 2 2 2 5 2" xfId="37095" xr:uid="{0789DD9D-526F-4F3A-95F9-6E665B283316}"/>
    <cellStyle name="Note 12 2 2 2 5 3" xfId="37096" xr:uid="{2D115D8F-5BDA-4DC4-BF25-0B27761C9E35}"/>
    <cellStyle name="Note 12 2 2 2 5 4" xfId="37097" xr:uid="{50A83B11-7A35-46AD-B3D2-D60A00075862}"/>
    <cellStyle name="Note 12 2 2 2 5 5" xfId="37098" xr:uid="{A469063E-9392-452B-989F-396B15DB6DE6}"/>
    <cellStyle name="Note 12 2 2 2 5_Int on Cust Dep" xfId="37099" xr:uid="{F710F3EA-DBFB-47AF-B5C0-C935396CD4FB}"/>
    <cellStyle name="Note 12 2 2 2 6" xfId="37100" xr:uid="{1618E8DA-2780-440D-9E95-3BB129E67DFB}"/>
    <cellStyle name="Note 12 2 2 2 7" xfId="37101" xr:uid="{39B1B052-33F1-4E29-B1EF-984BB0BFD19C}"/>
    <cellStyle name="Note 12 2 2 2 8" xfId="37102" xr:uid="{7F5C820E-B5BD-4626-B206-D0B5B7409156}"/>
    <cellStyle name="Note 12 2 2 2 9" xfId="37103" xr:uid="{70FF8873-9AFD-4031-B587-19ECF3D15E37}"/>
    <cellStyle name="Note 12 2 2 2_INPUT Allocators" xfId="37104" xr:uid="{0DEBC422-2D90-463F-B463-151A0052F3FB}"/>
    <cellStyle name="Note 12 2 2_INPUT Allocators" xfId="37105" xr:uid="{3FBD4991-054F-40EF-8401-281C25E23BE4}"/>
    <cellStyle name="Note 12 2 3" xfId="37106" xr:uid="{5ADF319A-61C0-40B6-8242-515A0B3A8DD4}"/>
    <cellStyle name="Note 12 2 3 10" xfId="37107" xr:uid="{30831974-24B5-4617-917C-B9DE23F39672}"/>
    <cellStyle name="Note 12 2 3 11" xfId="37108" xr:uid="{25B39711-EF56-45D7-A982-55575A3A3F68}"/>
    <cellStyle name="Note 12 2 3 12" xfId="37109" xr:uid="{D0895A1A-7330-4B70-8A82-629FD135FC82}"/>
    <cellStyle name="Note 12 2 3 2" xfId="37110" xr:uid="{8F417A53-D687-417F-8952-F40E4010B768}"/>
    <cellStyle name="Note 12 2 3 2 2" xfId="37111" xr:uid="{A2108371-45F8-40FD-A8C4-013139C10847}"/>
    <cellStyle name="Note 12 2 3 2 2 2" xfId="37112" xr:uid="{1B84177C-7940-485D-94F4-0AC46B87D313}"/>
    <cellStyle name="Note 12 2 3 2 2 2 2" xfId="37113" xr:uid="{B8A2F846-3EEA-4C29-B9DA-111C3ED435DA}"/>
    <cellStyle name="Note 12 2 3 2 2 2 3" xfId="37114" xr:uid="{C86505DE-2131-491C-856D-FC188312E7C8}"/>
    <cellStyle name="Note 12 2 3 2 2 2 4" xfId="37115" xr:uid="{C73B6E92-802E-42DC-8C83-A5FC626E503D}"/>
    <cellStyle name="Note 12 2 3 2 2 2 5" xfId="37116" xr:uid="{1DE2FFF8-BD8F-4340-B546-AC1C31FFE564}"/>
    <cellStyle name="Note 12 2 3 2 2 2_Int on Cust Dep" xfId="37117" xr:uid="{091D74A5-33F7-40F0-B746-98E86D35BDEA}"/>
    <cellStyle name="Note 12 2 3 2 2 3" xfId="37118" xr:uid="{DF152495-FEA0-455B-B19E-630349D33CC4}"/>
    <cellStyle name="Note 12 2 3 2 2 4" xfId="37119" xr:uid="{85A16BD0-87FB-47AE-A653-B89920363CCC}"/>
    <cellStyle name="Note 12 2 3 2 2 5" xfId="37120" xr:uid="{56FA8596-9B93-427C-AA39-7E3618E151BF}"/>
    <cellStyle name="Note 12 2 3 2 2 6" xfId="37121" xr:uid="{167CF90C-1F40-4A83-BE36-00D806D4521E}"/>
    <cellStyle name="Note 12 2 3 2 2 7" xfId="37122" xr:uid="{B5267041-A712-4A0B-A4CA-222B779E1CAB}"/>
    <cellStyle name="Note 12 2 3 2 2 8" xfId="37123" xr:uid="{927EBFBC-1FBF-4E07-8DC5-50BDB6F34A04}"/>
    <cellStyle name="Note 12 2 3 2 2 9" xfId="37124" xr:uid="{C18C79BA-95C3-4203-9BF0-4C756F971123}"/>
    <cellStyle name="Note 12 2 3 2 2_Int on Cust Dep" xfId="37125" xr:uid="{7BC0AC16-8A2B-4D9C-BF56-532D814AE904}"/>
    <cellStyle name="Note 12 2 3 2 3" xfId="37126" xr:uid="{186E968C-ED97-48B8-BC16-278E14E84C36}"/>
    <cellStyle name="Note 12 2 3 2 3 2" xfId="37127" xr:uid="{B1204BF2-A6E8-4CDD-96EF-50A470FE080A}"/>
    <cellStyle name="Note 12 2 3 2 3 3" xfId="37128" xr:uid="{87B1827C-466C-4367-BB8E-9589664C8B2B}"/>
    <cellStyle name="Note 12 2 3 2 3 4" xfId="37129" xr:uid="{0BE6FBBA-F946-4A6C-8C89-2AFEEB3215D3}"/>
    <cellStyle name="Note 12 2 3 2 3 5" xfId="37130" xr:uid="{539B7035-AC06-4745-8C78-1EE152FD9D47}"/>
    <cellStyle name="Note 12 2 3 2 3_Int on Cust Dep" xfId="37131" xr:uid="{5773967C-46F7-4A24-B12D-9B21785CD932}"/>
    <cellStyle name="Note 12 2 3 2 4" xfId="37132" xr:uid="{9761889E-62C9-48A3-A4C4-EBE2DAF99403}"/>
    <cellStyle name="Note 12 2 3 2 5" xfId="37133" xr:uid="{73876B04-C46A-4D01-8B56-5C04DB2D1386}"/>
    <cellStyle name="Note 12 2 3 2 6" xfId="37134" xr:uid="{765C06CC-4C75-4CA9-8190-4FE6AF714F80}"/>
    <cellStyle name="Note 12 2 3 2_INPUT Allocators" xfId="37135" xr:uid="{2557D63F-2ED6-4625-8F11-5BACC726F0AE}"/>
    <cellStyle name="Note 12 2 3 3" xfId="37136" xr:uid="{22C33D69-3FCF-4ED7-9F8A-D1EF9D13C9BD}"/>
    <cellStyle name="Note 12 2 3 3 2" xfId="37137" xr:uid="{CD1FA70A-8579-4EAD-AE44-238BD3F1BAC1}"/>
    <cellStyle name="Note 12 2 3 3 2 2" xfId="37138" xr:uid="{51864BC1-0006-4C23-874B-F156B6D5B317}"/>
    <cellStyle name="Note 12 2 3 3 2 3" xfId="37139" xr:uid="{FFCD8386-3C6A-4194-98F9-A3ADC49CA626}"/>
    <cellStyle name="Note 12 2 3 3 2 4" xfId="37140" xr:uid="{5B92094D-6033-4FB0-93CD-44C94D565CB5}"/>
    <cellStyle name="Note 12 2 3 3 2 5" xfId="37141" xr:uid="{0667CA63-2B9F-4ED7-B2BC-8BCC87AA9C6D}"/>
    <cellStyle name="Note 12 2 3 3 2_Int on Cust Dep" xfId="37142" xr:uid="{3F623084-4106-4D13-88D0-21C9EE654888}"/>
    <cellStyle name="Note 12 2 3 3 3" xfId="37143" xr:uid="{91FC599C-B721-48FF-849E-125C27544E56}"/>
    <cellStyle name="Note 12 2 3 3 4" xfId="37144" xr:uid="{462D2E66-1492-41E9-88F5-18E75311FD7C}"/>
    <cellStyle name="Note 12 2 3 3 5" xfId="37145" xr:uid="{6BAD8761-2D8C-4AD4-834D-387423EC34E4}"/>
    <cellStyle name="Note 12 2 3 3 6" xfId="37146" xr:uid="{77489D56-84BF-40BD-A2D9-919482F632DB}"/>
    <cellStyle name="Note 12 2 3 3 7" xfId="37147" xr:uid="{A3D5C1C8-8771-49EF-A2C3-1040D1331CA1}"/>
    <cellStyle name="Note 12 2 3 3 8" xfId="37148" xr:uid="{F28BD328-CF6B-4CCB-A22B-33B6FE4A77C9}"/>
    <cellStyle name="Note 12 2 3 3 9" xfId="37149" xr:uid="{1D9EE171-A965-42DF-B604-D9E5AC64D054}"/>
    <cellStyle name="Note 12 2 3 3_Int on Cust Dep" xfId="37150" xr:uid="{F1557B63-9C2C-498F-8829-3677206ED52E}"/>
    <cellStyle name="Note 12 2 3 4" xfId="37151" xr:uid="{FBB46D6F-1A00-4EAE-9C06-7854BAB3A806}"/>
    <cellStyle name="Note 12 2 3 4 2" xfId="37152" xr:uid="{F5F90D90-FE42-4469-8247-58019513F712}"/>
    <cellStyle name="Note 12 2 3 4 3" xfId="37153" xr:uid="{17A3A672-565A-434B-B1FF-15552A04B515}"/>
    <cellStyle name="Note 12 2 3 4 4" xfId="37154" xr:uid="{B79B7954-5F0B-4DBD-B878-02D5559F59D3}"/>
    <cellStyle name="Note 12 2 3 4 5" xfId="37155" xr:uid="{4BEE10F6-B299-401C-B901-BFA845F5474E}"/>
    <cellStyle name="Note 12 2 3 4_Int on Cust Dep" xfId="37156" xr:uid="{835A9AFF-A940-4589-81FD-2B2318053D09}"/>
    <cellStyle name="Note 12 2 3 5" xfId="37157" xr:uid="{9DAA72B6-14CF-4CAA-90DD-88693693E565}"/>
    <cellStyle name="Note 12 2 3 5 2" xfId="37158" xr:uid="{21681069-E914-4AAD-A996-FD03096027F0}"/>
    <cellStyle name="Note 12 2 3 5 3" xfId="37159" xr:uid="{64C387C4-8FC5-4C37-ABC5-8D17A77864C1}"/>
    <cellStyle name="Note 12 2 3 5 4" xfId="37160" xr:uid="{AEE1588A-36DE-453E-B4AF-192A8094BFC4}"/>
    <cellStyle name="Note 12 2 3 5 5" xfId="37161" xr:uid="{3459D5C3-7DD1-4FC8-AD54-D6AD5B3A2ED7}"/>
    <cellStyle name="Note 12 2 3 5_Int on Cust Dep" xfId="37162" xr:uid="{85351C1E-F13E-4D82-B0CE-D164D4C013AA}"/>
    <cellStyle name="Note 12 2 3 6" xfId="37163" xr:uid="{F538B15B-AAFC-4310-B09E-D35D15A514B0}"/>
    <cellStyle name="Note 12 2 3 7" xfId="37164" xr:uid="{F9A973FB-93AF-4407-80EA-885512FD051B}"/>
    <cellStyle name="Note 12 2 3 8" xfId="37165" xr:uid="{07BBE7FD-6269-4646-97B5-1D608DD45CE1}"/>
    <cellStyle name="Note 12 2 3 9" xfId="37166" xr:uid="{5B340527-7325-495F-8AEB-1D29E3C52604}"/>
    <cellStyle name="Note 12 2 3_INPUT Allocators" xfId="37167" xr:uid="{A0887E8D-0D1C-417F-9879-198AEC66AA03}"/>
    <cellStyle name="Note 12 2 4" xfId="37168" xr:uid="{EB633402-CCEB-4DAA-BD16-171EE3ECA6A1}"/>
    <cellStyle name="Note 12 2 4 10" xfId="37169" xr:uid="{75E994F3-6A8D-479B-8A70-7076ED3AD422}"/>
    <cellStyle name="Note 12 2 4 11" xfId="37170" xr:uid="{B31D9576-4691-4A4B-AAC2-44BA753C80F4}"/>
    <cellStyle name="Note 12 2 4 12" xfId="37171" xr:uid="{B19FC3C3-10ED-468B-BDC8-EEAD1C2C1CCB}"/>
    <cellStyle name="Note 12 2 4 2" xfId="37172" xr:uid="{1808CB2B-FD23-44EB-BBE5-7244A71C8DD6}"/>
    <cellStyle name="Note 12 2 4 2 2" xfId="37173" xr:uid="{457DB89C-B81C-4B73-BFD0-CAEB4AC029DD}"/>
    <cellStyle name="Note 12 2 4 2 2 2" xfId="37174" xr:uid="{3EED3CE2-9313-44D3-AE04-CAE75A0CB9D8}"/>
    <cellStyle name="Note 12 2 4 2 2 2 2" xfId="37175" xr:uid="{58CF6E13-BFA7-42E9-B5A9-9BE9DB115B3D}"/>
    <cellStyle name="Note 12 2 4 2 2 2 3" xfId="37176" xr:uid="{F64DDB1E-FB05-48E6-81F0-32F63B8F80DA}"/>
    <cellStyle name="Note 12 2 4 2 2 2 4" xfId="37177" xr:uid="{A9106446-D446-4E64-8936-2FB68BCCCA34}"/>
    <cellStyle name="Note 12 2 4 2 2 2 5" xfId="37178" xr:uid="{04FB0C28-EDB4-465C-BF0E-EA2A8B646995}"/>
    <cellStyle name="Note 12 2 4 2 2 2_Int on Cust Dep" xfId="37179" xr:uid="{C8379F36-2181-41F6-806D-FC2F226C88FD}"/>
    <cellStyle name="Note 12 2 4 2 2 3" xfId="37180" xr:uid="{4768600E-6B38-4834-916E-97A3FC085A8E}"/>
    <cellStyle name="Note 12 2 4 2 2 4" xfId="37181" xr:uid="{F74DA92F-1FB5-4378-8E34-171C04EB6E15}"/>
    <cellStyle name="Note 12 2 4 2 2 5" xfId="37182" xr:uid="{72D64AA0-A523-47B3-9EE8-445D9E2FF3BD}"/>
    <cellStyle name="Note 12 2 4 2 2 6" xfId="37183" xr:uid="{11A9FE6F-E2F0-4B4E-A386-EA7458F317B1}"/>
    <cellStyle name="Note 12 2 4 2 2 7" xfId="37184" xr:uid="{C642674B-163B-4722-9E6B-058999BCC592}"/>
    <cellStyle name="Note 12 2 4 2 2 8" xfId="37185" xr:uid="{83552ADC-FB68-48D9-85B6-046FFD39D40A}"/>
    <cellStyle name="Note 12 2 4 2 2 9" xfId="37186" xr:uid="{DE677570-8648-46A7-A65E-379C8EAE05FC}"/>
    <cellStyle name="Note 12 2 4 2 2_Int on Cust Dep" xfId="37187" xr:uid="{9BD85375-B291-4A89-8E7E-90832B6CC9B7}"/>
    <cellStyle name="Note 12 2 4 2 3" xfId="37188" xr:uid="{A1BA484A-AD55-4E8D-A28F-1D47B082EFBF}"/>
    <cellStyle name="Note 12 2 4 2 3 2" xfId="37189" xr:uid="{DF918452-AD03-4F59-AC9D-4521C89A269F}"/>
    <cellStyle name="Note 12 2 4 2 3 3" xfId="37190" xr:uid="{E9FA0FAF-447B-4518-84CA-47F97A6A4A22}"/>
    <cellStyle name="Note 12 2 4 2 3 4" xfId="37191" xr:uid="{F4D11F31-A230-4567-B425-18AFB1CFE4ED}"/>
    <cellStyle name="Note 12 2 4 2 3 5" xfId="37192" xr:uid="{1801C5DC-90C6-4D01-9F49-633A22C83F1D}"/>
    <cellStyle name="Note 12 2 4 2 3_Int on Cust Dep" xfId="37193" xr:uid="{B5409DC2-80F1-467F-9498-171E9511E26C}"/>
    <cellStyle name="Note 12 2 4 2 4" xfId="37194" xr:uid="{3E4ABFFE-B586-4DE1-AE16-EF3E07A5FDF7}"/>
    <cellStyle name="Note 12 2 4 2 5" xfId="37195" xr:uid="{6C97FDDE-EDDD-4170-9287-53AA046A03CA}"/>
    <cellStyle name="Note 12 2 4 2 6" xfId="37196" xr:uid="{F6961E8D-190A-4AA9-97A6-5C3E2A64DB10}"/>
    <cellStyle name="Note 12 2 4 2_INPUT Allocators" xfId="37197" xr:uid="{7DCFADE2-65C8-4E43-9DBD-CB4D380E4FFD}"/>
    <cellStyle name="Note 12 2 4 3" xfId="37198" xr:uid="{7BA37F12-149E-4934-BBCC-BC717C4B973B}"/>
    <cellStyle name="Note 12 2 4 3 2" xfId="37199" xr:uid="{46F56AC4-59F9-4C7D-85FF-57EE0DC84F75}"/>
    <cellStyle name="Note 12 2 4 3 2 2" xfId="37200" xr:uid="{2D5D9B5F-2897-474D-9C21-2BCC1C935C8B}"/>
    <cellStyle name="Note 12 2 4 3 2 3" xfId="37201" xr:uid="{30C7EAFA-3EF3-463B-A151-0AF05AF8119D}"/>
    <cellStyle name="Note 12 2 4 3 2 4" xfId="37202" xr:uid="{CC035F15-9871-4182-9244-80B9A557DD02}"/>
    <cellStyle name="Note 12 2 4 3 2 5" xfId="37203" xr:uid="{D92832D3-2EEE-42B6-8C2E-88F3E8AE614C}"/>
    <cellStyle name="Note 12 2 4 3 2_Int on Cust Dep" xfId="37204" xr:uid="{9E8DA4BB-69D8-4589-87A5-F393F7C23919}"/>
    <cellStyle name="Note 12 2 4 3 3" xfId="37205" xr:uid="{7C472763-E983-4BC5-955D-3FF289FAB223}"/>
    <cellStyle name="Note 12 2 4 3 4" xfId="37206" xr:uid="{94F60F6B-C8E3-4995-A74B-46752F0E8799}"/>
    <cellStyle name="Note 12 2 4 3 5" xfId="37207" xr:uid="{1118BA09-B32F-46F8-A024-2CE6165E7D89}"/>
    <cellStyle name="Note 12 2 4 3 6" xfId="37208" xr:uid="{B7964896-AD2B-458D-8AB9-66897773C2AE}"/>
    <cellStyle name="Note 12 2 4 3 7" xfId="37209" xr:uid="{C787AB3A-9D63-4E69-BA11-75DCAB9EA35A}"/>
    <cellStyle name="Note 12 2 4 3 8" xfId="37210" xr:uid="{C93C49F3-CC11-4E39-9EC3-BD01A479F5A2}"/>
    <cellStyle name="Note 12 2 4 3 9" xfId="37211" xr:uid="{73461E6D-3890-44FC-8126-6C1939DE6225}"/>
    <cellStyle name="Note 12 2 4 3_Int on Cust Dep" xfId="37212" xr:uid="{8CF59ADD-8423-44E9-9C43-CAB2D09874D9}"/>
    <cellStyle name="Note 12 2 4 4" xfId="37213" xr:uid="{CA6D0429-D061-4E92-9DF0-25E0783FFDE2}"/>
    <cellStyle name="Note 12 2 4 4 2" xfId="37214" xr:uid="{07EF59A5-95A3-44DA-912E-AAED103699BF}"/>
    <cellStyle name="Note 12 2 4 4 3" xfId="37215" xr:uid="{9CEDD150-21BD-48A0-9394-A7C089CA0C0B}"/>
    <cellStyle name="Note 12 2 4 4 4" xfId="37216" xr:uid="{0ED0B3FF-420A-408F-87FC-60D95ADC802C}"/>
    <cellStyle name="Note 12 2 4 4 5" xfId="37217" xr:uid="{89920543-FB6C-45A3-966C-D4BC85A1D42F}"/>
    <cellStyle name="Note 12 2 4 4_Int on Cust Dep" xfId="37218" xr:uid="{A3178372-34EA-433D-AFD0-CE1CA44BB68C}"/>
    <cellStyle name="Note 12 2 4 5" xfId="37219" xr:uid="{DE5BBC1A-1FC1-4A8B-8102-96693E8F9D56}"/>
    <cellStyle name="Note 12 2 4 5 2" xfId="37220" xr:uid="{37100D20-8EA2-40BE-AB8F-9FB01195BBCE}"/>
    <cellStyle name="Note 12 2 4 5 3" xfId="37221" xr:uid="{3086E501-B463-4091-BBA0-54BFDBDE01E1}"/>
    <cellStyle name="Note 12 2 4 5 4" xfId="37222" xr:uid="{66E9970F-5C26-4DDD-A6FF-B053AC3571AD}"/>
    <cellStyle name="Note 12 2 4 5 5" xfId="37223" xr:uid="{26C43EEC-4099-4647-8576-9458EB8D372A}"/>
    <cellStyle name="Note 12 2 4 5_Int on Cust Dep" xfId="37224" xr:uid="{B1C8C8DE-8813-4FC4-A542-8B7EB55A65C9}"/>
    <cellStyle name="Note 12 2 4 6" xfId="37225" xr:uid="{6176C88F-B905-48E8-B3DB-D623007233DD}"/>
    <cellStyle name="Note 12 2 4 7" xfId="37226" xr:uid="{C565743D-AE72-4BAF-9584-92933E99A0AA}"/>
    <cellStyle name="Note 12 2 4 8" xfId="37227" xr:uid="{C1CD2141-BD0D-4B64-B431-4BB7936E2D5D}"/>
    <cellStyle name="Note 12 2 4 9" xfId="37228" xr:uid="{6F6ADBF0-6CB4-4F6C-B815-FD1B448966AC}"/>
    <cellStyle name="Note 12 2 4_INPUT Allocators" xfId="37229" xr:uid="{163D0CE3-891E-48A9-9ABC-569A05C7803A}"/>
    <cellStyle name="Note 12 2 5" xfId="37230" xr:uid="{DCA1B86E-98BA-42E7-AB30-12989DD58E13}"/>
    <cellStyle name="Note 12 2 5 2" xfId="37231" xr:uid="{B9E59D90-6390-4A22-8AB2-3B00E250C1CA}"/>
    <cellStyle name="Note 12 2 5 2 2" xfId="37232" xr:uid="{4822433A-853B-4142-A674-D22BFB8F7C50}"/>
    <cellStyle name="Note 12 2 5 2 2 2" xfId="37233" xr:uid="{9EE0B4B9-D71F-4894-8BC3-A95A33ADE013}"/>
    <cellStyle name="Note 12 2 5 2 2 3" xfId="37234" xr:uid="{BD1F298D-6DEC-4645-84DE-8FEC5E75A10A}"/>
    <cellStyle name="Note 12 2 5 2 2 4" xfId="37235" xr:uid="{200386F4-A802-43EC-BD8A-D2D42676C7ED}"/>
    <cellStyle name="Note 12 2 5 2 2 5" xfId="37236" xr:uid="{7EA68423-DF47-4223-8007-4BC0E4C32C68}"/>
    <cellStyle name="Note 12 2 5 2 2_Int on Cust Dep" xfId="37237" xr:uid="{639CC9AC-2349-4096-A888-AF5CCBC80C06}"/>
    <cellStyle name="Note 12 2 5 2 3" xfId="37238" xr:uid="{8F394C09-A433-4874-927D-8E666AA7B4CD}"/>
    <cellStyle name="Note 12 2 5 2 4" xfId="37239" xr:uid="{FF86E5BB-244D-43D7-AE60-3D34CA1E0593}"/>
    <cellStyle name="Note 12 2 5 2 5" xfId="37240" xr:uid="{CCC73347-C98F-4467-B3AC-802DA6015289}"/>
    <cellStyle name="Note 12 2 5 2 6" xfId="37241" xr:uid="{9742FF6A-8F0E-45B9-9803-88ABBDFD991D}"/>
    <cellStyle name="Note 12 2 5 2 7" xfId="37242" xr:uid="{802B8AEE-CCDE-4F5D-88EB-2B7BA74D8C37}"/>
    <cellStyle name="Note 12 2 5 2 8" xfId="37243" xr:uid="{D0A4D9A3-45FA-4252-9F3E-2A407A3088C7}"/>
    <cellStyle name="Note 12 2 5 2 9" xfId="37244" xr:uid="{DCBC4004-9730-4AEC-BE89-19A78A464288}"/>
    <cellStyle name="Note 12 2 5 2_Int on Cust Dep" xfId="37245" xr:uid="{6D705A6F-B022-4480-8BDD-7A9E8B5C8692}"/>
    <cellStyle name="Note 12 2 5 3" xfId="37246" xr:uid="{C58ADE9E-C114-44E2-BDD2-F1666698EF35}"/>
    <cellStyle name="Note 12 2 5 3 2" xfId="37247" xr:uid="{F860435A-2F0D-4A51-A87D-EB0986B30548}"/>
    <cellStyle name="Note 12 2 5 3 3" xfId="37248" xr:uid="{24CAAA38-DB01-41A4-8BAB-BB7438078C45}"/>
    <cellStyle name="Note 12 2 5 3 4" xfId="37249" xr:uid="{D6B1DDA2-2E98-4B4D-B05D-389526A7E413}"/>
    <cellStyle name="Note 12 2 5 3 5" xfId="37250" xr:uid="{1CA0305D-1563-4C50-93BD-3FCE66660441}"/>
    <cellStyle name="Note 12 2 5 3_Int on Cust Dep" xfId="37251" xr:uid="{8C24CFF3-C9CA-4AC5-9699-E6CF8E28642B}"/>
    <cellStyle name="Note 12 2 5 4" xfId="37252" xr:uid="{20CFE525-0660-4540-A71D-1AC4B191F4D1}"/>
    <cellStyle name="Note 12 2 5 5" xfId="37253" xr:uid="{7F81BE43-4D21-461A-A4BE-1B01D72E54BA}"/>
    <cellStyle name="Note 12 2 5 6" xfId="37254" xr:uid="{24DE40FC-FC8C-4F2C-96E8-26B7E973FCED}"/>
    <cellStyle name="Note 12 2 5_INPUT Allocators" xfId="37255" xr:uid="{D928B2D0-266F-4D70-A699-D21F1AE0EB29}"/>
    <cellStyle name="Note 12 2 6" xfId="37256" xr:uid="{AE3BEA8A-654D-44E0-A0B7-DF79DF41F45F}"/>
    <cellStyle name="Note 12 2 6 2" xfId="37257" xr:uid="{EEDD1AD4-64AC-4E45-B44A-5946C59125FF}"/>
    <cellStyle name="Note 12 2 6 2 2" xfId="37258" xr:uid="{C6E0D459-45A0-4F28-B365-47CAD31A5A57}"/>
    <cellStyle name="Note 12 2 6 2 3" xfId="37259" xr:uid="{73416E54-FAE0-44E8-B0F0-3EC7D6DC474D}"/>
    <cellStyle name="Note 12 2 6 2 4" xfId="37260" xr:uid="{3C2B046B-075E-4753-B476-9301AFC2865C}"/>
    <cellStyle name="Note 12 2 6 2 5" xfId="37261" xr:uid="{236AB5D3-BE26-4EEA-B485-E6F348009271}"/>
    <cellStyle name="Note 12 2 6 2_Int on Cust Dep" xfId="37262" xr:uid="{D4D760F0-67B8-4DA1-A986-0142B0102CA7}"/>
    <cellStyle name="Note 12 2 6 3" xfId="37263" xr:uid="{E1AFDA5F-A027-4E62-9437-04DAABA9BB77}"/>
    <cellStyle name="Note 12 2 6 4" xfId="37264" xr:uid="{0B02C49A-4D88-499D-A8F9-185FC8F09957}"/>
    <cellStyle name="Note 12 2 6 5" xfId="37265" xr:uid="{7E7A40A0-F0D4-47B0-81F8-1D2D7A1BB67D}"/>
    <cellStyle name="Note 12 2 6 6" xfId="37266" xr:uid="{8949C343-0B3D-4E5F-B9A4-FC688A1173CB}"/>
    <cellStyle name="Note 12 2 6 7" xfId="37267" xr:uid="{28435849-F284-41B1-BFFB-12F58C5FE9A0}"/>
    <cellStyle name="Note 12 2 6 8" xfId="37268" xr:uid="{24547859-C7A7-4C09-B5E7-38EFFFD792EB}"/>
    <cellStyle name="Note 12 2 6 9" xfId="37269" xr:uid="{02924EF2-B156-4132-8AC5-5FAAA121997D}"/>
    <cellStyle name="Note 12 2 6_Int on Cust Dep" xfId="37270" xr:uid="{305A6C58-CD24-459D-8C16-C25D202225A3}"/>
    <cellStyle name="Note 12 2 7" xfId="37271" xr:uid="{B7BF0A85-1263-41DA-9E65-7CEF2C3A218C}"/>
    <cellStyle name="Note 12 2 7 2" xfId="37272" xr:uid="{1FAD8168-07FD-45A7-B787-B64B3AA6E1BC}"/>
    <cellStyle name="Note 12 2 7 3" xfId="37273" xr:uid="{FB5A21A2-7277-4161-9579-E29CABAB6ADE}"/>
    <cellStyle name="Note 12 2 7 4" xfId="37274" xr:uid="{9D0A4EC7-1ED2-4FF8-97E2-09CF048A48A5}"/>
    <cellStyle name="Note 12 2 7 5" xfId="37275" xr:uid="{8DB5FB9D-3D91-4999-9A40-E2E394824F3B}"/>
    <cellStyle name="Note 12 2 7_Int on Cust Dep" xfId="37276" xr:uid="{D4BFECDA-0693-47B9-8FD6-3D768E71F3DC}"/>
    <cellStyle name="Note 12 2 8" xfId="37277" xr:uid="{FEAA534F-7D04-4BF2-B142-E63A21B558D8}"/>
    <cellStyle name="Note 12 2 8 2" xfId="37278" xr:uid="{38A509D5-E77C-4E3D-9908-85055FF62E26}"/>
    <cellStyle name="Note 12 2 8 3" xfId="37279" xr:uid="{A428C5EB-2223-4E6C-A354-2751C0C9DCC1}"/>
    <cellStyle name="Note 12 2 8 4" xfId="37280" xr:uid="{BBB4A6C7-8CE8-4274-8BFF-C22D9432FA5A}"/>
    <cellStyle name="Note 12 2 8 5" xfId="37281" xr:uid="{E38EFC30-9AEC-42EF-AC10-595DF3146C38}"/>
    <cellStyle name="Note 12 2 8_Int on Cust Dep" xfId="37282" xr:uid="{C9637B61-67EC-4D8A-BB0D-AB3201E98792}"/>
    <cellStyle name="Note 12 2 9" xfId="37283" xr:uid="{7DCAE0E8-EEEE-42BD-8459-421774E3D94E}"/>
    <cellStyle name="Note 12 2_INPUT Allocators" xfId="37284" xr:uid="{299A478F-5C2D-45D1-9927-7F3A5FB55A06}"/>
    <cellStyle name="Note 12 3" xfId="37285" xr:uid="{397C7851-4E53-4698-B44A-3D6264810D7B}"/>
    <cellStyle name="Note 12 3 10" xfId="37286" xr:uid="{98B76F0A-5A67-4034-9093-060E8DB5E1F5}"/>
    <cellStyle name="Note 12 3 11" xfId="37287" xr:uid="{E301D425-EAAB-4AEA-BF1D-006A56CE5C1B}"/>
    <cellStyle name="Note 12 3 12" xfId="37288" xr:uid="{B343FCB9-DDB7-444E-8DD4-54D8C468E9B1}"/>
    <cellStyle name="Note 12 3 13" xfId="37289" xr:uid="{3A594144-BEAB-4021-96C0-6F4EDBA508A0}"/>
    <cellStyle name="Note 12 3 14" xfId="37290" xr:uid="{B9F1A766-D2B8-4766-B77C-72C3335BF6EE}"/>
    <cellStyle name="Note 12 3 15" xfId="37291" xr:uid="{0FC67751-078B-41C2-BA27-40297F73E9D7}"/>
    <cellStyle name="Note 12 3 2" xfId="37292" xr:uid="{52F50971-37B8-432F-B401-D94ECAB3DF2A}"/>
    <cellStyle name="Note 12 3 2 2" xfId="37293" xr:uid="{C4CF61E5-9416-4EC2-B819-8DC92E92170A}"/>
    <cellStyle name="Note 12 3 2 2 10" xfId="37294" xr:uid="{35CE42FC-AF21-4584-9774-1FD1CDAF463D}"/>
    <cellStyle name="Note 12 3 2 2 11" xfId="37295" xr:uid="{3026C737-C81E-4BFB-BC7F-C044851D4AB7}"/>
    <cellStyle name="Note 12 3 2 2 12" xfId="37296" xr:uid="{D0D880C5-3316-48F3-9190-CC009DCE60C6}"/>
    <cellStyle name="Note 12 3 2 2 2" xfId="37297" xr:uid="{2186DC82-B9AF-46C8-A13F-433655AB7CF1}"/>
    <cellStyle name="Note 12 3 2 2 2 2" xfId="37298" xr:uid="{8F561C48-0F65-4754-AA4A-119C6811F6D3}"/>
    <cellStyle name="Note 12 3 2 2 2 2 2" xfId="37299" xr:uid="{DDDDF544-ED6A-4B73-B3A3-8F7BF08A529E}"/>
    <cellStyle name="Note 12 3 2 2 2 2 2 2" xfId="37300" xr:uid="{69796FCD-E530-43BD-9C5F-E22EBE6C966A}"/>
    <cellStyle name="Note 12 3 2 2 2 2 2 3" xfId="37301" xr:uid="{8E373113-BC23-4CBD-8886-F18B7783C670}"/>
    <cellStyle name="Note 12 3 2 2 2 2 2 4" xfId="37302" xr:uid="{49E9F8CE-AB81-4574-84C0-B8E75A674189}"/>
    <cellStyle name="Note 12 3 2 2 2 2 2 5" xfId="37303" xr:uid="{C515638A-079D-4526-B3AF-9220DD788F3F}"/>
    <cellStyle name="Note 12 3 2 2 2 2 2_Int on Cust Dep" xfId="37304" xr:uid="{F68F4FF0-55AA-46ED-8AB7-2CFC29DFB27B}"/>
    <cellStyle name="Note 12 3 2 2 2 2 3" xfId="37305" xr:uid="{F6CB03CE-2C34-4B63-BA5C-C928E572C971}"/>
    <cellStyle name="Note 12 3 2 2 2 2 4" xfId="37306" xr:uid="{E06BDB02-FB3C-4CAB-87C1-987EBFF49B65}"/>
    <cellStyle name="Note 12 3 2 2 2 2 5" xfId="37307" xr:uid="{9FE88196-517B-49A1-872E-74EFEB5D62F9}"/>
    <cellStyle name="Note 12 3 2 2 2 2 6" xfId="37308" xr:uid="{4FCCF1B3-B4F4-4B2D-A6A6-9DBCFFB4C304}"/>
    <cellStyle name="Note 12 3 2 2 2 2 7" xfId="37309" xr:uid="{6F5C0CD4-35D2-42AF-8EDC-3CD7F364A5B7}"/>
    <cellStyle name="Note 12 3 2 2 2 2 8" xfId="37310" xr:uid="{5F7CCAE6-3578-486A-BC34-E966EC11FF58}"/>
    <cellStyle name="Note 12 3 2 2 2 2 9" xfId="37311" xr:uid="{A386E026-9F31-4464-9EE6-13A08AA94BDF}"/>
    <cellStyle name="Note 12 3 2 2 2 2_Int on Cust Dep" xfId="37312" xr:uid="{DC11C486-A5E8-4969-8A81-F91B72DCFF20}"/>
    <cellStyle name="Note 12 3 2 2 2 3" xfId="37313" xr:uid="{EBECED7B-1B79-4CEE-8A08-FADA01DE13CD}"/>
    <cellStyle name="Note 12 3 2 2 2 3 2" xfId="37314" xr:uid="{E29855A1-CA10-4184-A596-2BB8E9A6E951}"/>
    <cellStyle name="Note 12 3 2 2 2 3 3" xfId="37315" xr:uid="{D9147C76-C23F-42D1-ACF1-FE886DABD5F4}"/>
    <cellStyle name="Note 12 3 2 2 2 3 4" xfId="37316" xr:uid="{F0DFCAD3-EF0E-422C-B3DF-9FA1C14A616A}"/>
    <cellStyle name="Note 12 3 2 2 2 3 5" xfId="37317" xr:uid="{336E0E47-8A94-41B6-A8B6-7A2CEEF7FA5F}"/>
    <cellStyle name="Note 12 3 2 2 2 3_Int on Cust Dep" xfId="37318" xr:uid="{648CA763-F343-4F66-80F4-EC353787783E}"/>
    <cellStyle name="Note 12 3 2 2 2 4" xfId="37319" xr:uid="{11003613-C811-49D4-8796-4E4CB3522FA0}"/>
    <cellStyle name="Note 12 3 2 2 2 5" xfId="37320" xr:uid="{F8A55FEE-EB66-4C2E-99F7-7C27CC041AB7}"/>
    <cellStyle name="Note 12 3 2 2 2 6" xfId="37321" xr:uid="{87E700D2-0C33-442C-A111-00E3EC78BE66}"/>
    <cellStyle name="Note 12 3 2 2 2_INPUT Allocators" xfId="37322" xr:uid="{8FB585E1-2B14-44A1-985D-3A6ED095A267}"/>
    <cellStyle name="Note 12 3 2 2 3" xfId="37323" xr:uid="{1AC59F6C-A919-4488-8E4C-BE5668BC013D}"/>
    <cellStyle name="Note 12 3 2 2 3 2" xfId="37324" xr:uid="{24BD9DD0-D1A9-410F-A991-DA0A3170A74C}"/>
    <cellStyle name="Note 12 3 2 2 3 2 2" xfId="37325" xr:uid="{DC9BBAAC-E42C-4E5B-ACB1-99ACBE68C01B}"/>
    <cellStyle name="Note 12 3 2 2 3 2 3" xfId="37326" xr:uid="{9DD3062C-777F-4773-A724-CF7BF19F5673}"/>
    <cellStyle name="Note 12 3 2 2 3 2 4" xfId="37327" xr:uid="{069F8DA1-6376-4702-8F70-1B01D1C7E9EA}"/>
    <cellStyle name="Note 12 3 2 2 3 2 5" xfId="37328" xr:uid="{F5B4779A-1CD0-40F7-91AA-1D4D6096DAF8}"/>
    <cellStyle name="Note 12 3 2 2 3 2_Int on Cust Dep" xfId="37329" xr:uid="{934EFE24-655C-4C5C-A88E-AF2E6585AE2A}"/>
    <cellStyle name="Note 12 3 2 2 3 3" xfId="37330" xr:uid="{70A8C506-EFA2-4FD0-BBF6-768264EDAE70}"/>
    <cellStyle name="Note 12 3 2 2 3 4" xfId="37331" xr:uid="{0C3A0FA5-CFB7-43E6-809D-2EABFE583167}"/>
    <cellStyle name="Note 12 3 2 2 3 5" xfId="37332" xr:uid="{16138837-B22F-423D-B409-07516E1E2525}"/>
    <cellStyle name="Note 12 3 2 2 3 6" xfId="37333" xr:uid="{E58E2672-90EA-4A9C-86ED-A6560D502BA2}"/>
    <cellStyle name="Note 12 3 2 2 3 7" xfId="37334" xr:uid="{F0DEC67A-E274-45BB-818B-0EEAAE245145}"/>
    <cellStyle name="Note 12 3 2 2 3 8" xfId="37335" xr:uid="{1791C7AD-AA86-4709-BBF1-1E49E1EB18D8}"/>
    <cellStyle name="Note 12 3 2 2 3 9" xfId="37336" xr:uid="{B171C353-4290-4153-8A36-348426E4CC55}"/>
    <cellStyle name="Note 12 3 2 2 3_Int on Cust Dep" xfId="37337" xr:uid="{8F257FB6-11F9-4334-B7AD-73E46C40BE87}"/>
    <cellStyle name="Note 12 3 2 2 4" xfId="37338" xr:uid="{99452B47-931D-45AA-B71E-52B57ECCF3DC}"/>
    <cellStyle name="Note 12 3 2 2 4 2" xfId="37339" xr:uid="{8BEA875A-7F08-42A6-852A-75D8503A487E}"/>
    <cellStyle name="Note 12 3 2 2 4 3" xfId="37340" xr:uid="{36CB497C-B2A9-4518-BD26-1B7CB7122FA0}"/>
    <cellStyle name="Note 12 3 2 2 4 4" xfId="37341" xr:uid="{09286C7D-C580-42DC-9B15-9ACE8971427E}"/>
    <cellStyle name="Note 12 3 2 2 4 5" xfId="37342" xr:uid="{8E681F38-4F24-43C7-AE41-09F48B1179CE}"/>
    <cellStyle name="Note 12 3 2 2 4_Int on Cust Dep" xfId="37343" xr:uid="{56DDA732-0598-49C8-9F49-9BE1FA2EFEC5}"/>
    <cellStyle name="Note 12 3 2 2 5" xfId="37344" xr:uid="{BC2D0EAC-6F84-41D8-91DD-816EED1D6597}"/>
    <cellStyle name="Note 12 3 2 2 5 2" xfId="37345" xr:uid="{AB464664-97EE-4138-B026-D6D8CB472F4E}"/>
    <cellStyle name="Note 12 3 2 2 5 3" xfId="37346" xr:uid="{D7BE01E2-A11F-472B-B52C-5C39E05F61DE}"/>
    <cellStyle name="Note 12 3 2 2 5 4" xfId="37347" xr:uid="{E707E059-F4D8-4353-8619-65E96F37DE4A}"/>
    <cellStyle name="Note 12 3 2 2 5 5" xfId="37348" xr:uid="{3F78447C-C926-4F55-8619-1ACDF6D03869}"/>
    <cellStyle name="Note 12 3 2 2 5_Int on Cust Dep" xfId="37349" xr:uid="{7E9C3B06-CFE4-47F8-B1A8-9F4635EF174C}"/>
    <cellStyle name="Note 12 3 2 2 6" xfId="37350" xr:uid="{8F7D28D8-B1F8-4868-B624-15F576659CF9}"/>
    <cellStyle name="Note 12 3 2 2 7" xfId="37351" xr:uid="{C3CF0946-06FF-4D8B-BD87-F8446634660D}"/>
    <cellStyle name="Note 12 3 2 2 8" xfId="37352" xr:uid="{C555467F-0B90-4819-B2EF-0DF3041F3D5A}"/>
    <cellStyle name="Note 12 3 2 2 9" xfId="37353" xr:uid="{A97B9B4B-1264-49B3-A85A-9244AE3B7E7C}"/>
    <cellStyle name="Note 12 3 2 2_INPUT Allocators" xfId="37354" xr:uid="{245C11FA-359D-430B-BF7A-7662AA98C3BB}"/>
    <cellStyle name="Note 12 3 2_INPUT Allocators" xfId="37355" xr:uid="{D3E9DB10-3B4E-40A7-A45A-2DEEB8A6CAD9}"/>
    <cellStyle name="Note 12 3 3" xfId="37356" xr:uid="{EE032F82-43BC-4EA1-9759-C7CFDC75A652}"/>
    <cellStyle name="Note 12 3 3 10" xfId="37357" xr:uid="{E628C215-7756-41E8-8069-D87A862EB4E5}"/>
    <cellStyle name="Note 12 3 3 11" xfId="37358" xr:uid="{5936B101-4C5B-46EF-AC12-C3C2E6BD3FB8}"/>
    <cellStyle name="Note 12 3 3 12" xfId="37359" xr:uid="{03C23EE0-2AB4-4D6F-A43D-C6C8067C14D3}"/>
    <cellStyle name="Note 12 3 3 2" xfId="37360" xr:uid="{63BAE75C-2556-4FA3-9C45-10BA7FD68214}"/>
    <cellStyle name="Note 12 3 3 2 2" xfId="37361" xr:uid="{7CB7CFE1-FC9D-47C7-8650-D5B55E16013B}"/>
    <cellStyle name="Note 12 3 3 2 2 2" xfId="37362" xr:uid="{BEA72602-CF1A-4F8F-8544-3910919B6E5C}"/>
    <cellStyle name="Note 12 3 3 2 2 2 2" xfId="37363" xr:uid="{C41DBD0D-78E3-466F-A3D1-00936F27B3FB}"/>
    <cellStyle name="Note 12 3 3 2 2 2 3" xfId="37364" xr:uid="{2F791D29-692E-412C-84F5-C53346C5C1C9}"/>
    <cellStyle name="Note 12 3 3 2 2 2 4" xfId="37365" xr:uid="{11CC7DC5-5FA4-41C2-B916-42613EA0AF24}"/>
    <cellStyle name="Note 12 3 3 2 2 2 5" xfId="37366" xr:uid="{FF1486A6-B2C8-402C-9317-7A452F46AADE}"/>
    <cellStyle name="Note 12 3 3 2 2 2_Int on Cust Dep" xfId="37367" xr:uid="{0F943BEF-849E-442F-B9AA-DABC54E303C5}"/>
    <cellStyle name="Note 12 3 3 2 2 3" xfId="37368" xr:uid="{334AD121-1B67-4A45-9BAF-BDD49B9E9B6F}"/>
    <cellStyle name="Note 12 3 3 2 2 4" xfId="37369" xr:uid="{E5434B91-0CEF-4BD1-9344-3CE77FB6E444}"/>
    <cellStyle name="Note 12 3 3 2 2 5" xfId="37370" xr:uid="{B63E9C20-E3FA-403B-9B04-B7D637E25DA1}"/>
    <cellStyle name="Note 12 3 3 2 2 6" xfId="37371" xr:uid="{C022BCAC-8A3F-4578-9E20-4343060A06F0}"/>
    <cellStyle name="Note 12 3 3 2 2 7" xfId="37372" xr:uid="{9D366B20-41DB-412A-BF37-49FC0B1003F0}"/>
    <cellStyle name="Note 12 3 3 2 2 8" xfId="37373" xr:uid="{8CD3B062-BBCF-41EB-AF5A-BA453DA4D461}"/>
    <cellStyle name="Note 12 3 3 2 2 9" xfId="37374" xr:uid="{11B235A4-7707-4239-8169-1537235A59F3}"/>
    <cellStyle name="Note 12 3 3 2 2_Int on Cust Dep" xfId="37375" xr:uid="{ECACFFAC-D85F-4214-8B0B-E13D326B29A8}"/>
    <cellStyle name="Note 12 3 3 2 3" xfId="37376" xr:uid="{43D5FD1C-AE20-487C-98F6-9C99B9765A6B}"/>
    <cellStyle name="Note 12 3 3 2 3 2" xfId="37377" xr:uid="{B90243D6-5B9C-4EFC-B6CC-0B78500C68FE}"/>
    <cellStyle name="Note 12 3 3 2 3 3" xfId="37378" xr:uid="{EC931383-76E2-4854-98B2-89BC278CE4B8}"/>
    <cellStyle name="Note 12 3 3 2 3 4" xfId="37379" xr:uid="{2EBA947A-07B1-4AC5-B60D-1F4B7ED75818}"/>
    <cellStyle name="Note 12 3 3 2 3 5" xfId="37380" xr:uid="{7AB1B0BE-5498-4947-9CE6-277BD1939F53}"/>
    <cellStyle name="Note 12 3 3 2 3_Int on Cust Dep" xfId="37381" xr:uid="{1E08E9D4-195C-4F4B-9CCD-362DCA85FE10}"/>
    <cellStyle name="Note 12 3 3 2 4" xfId="37382" xr:uid="{588913C4-F7D1-4845-B9F0-EFAA1024B2BA}"/>
    <cellStyle name="Note 12 3 3 2 5" xfId="37383" xr:uid="{CD870203-42FA-43EF-B7DC-59F30E05F068}"/>
    <cellStyle name="Note 12 3 3 2 6" xfId="37384" xr:uid="{C4817D83-D08A-45A0-BE9D-EF42FD032BC7}"/>
    <cellStyle name="Note 12 3 3 2_INPUT Allocators" xfId="37385" xr:uid="{C8C38F38-36B4-44BE-8F6D-6D879EE9B5DF}"/>
    <cellStyle name="Note 12 3 3 3" xfId="37386" xr:uid="{81228736-F29A-4621-9B13-5B52D02BF8E2}"/>
    <cellStyle name="Note 12 3 3 3 2" xfId="37387" xr:uid="{3D5032C1-7D57-4E10-A399-BE94232BFB3E}"/>
    <cellStyle name="Note 12 3 3 3 2 2" xfId="37388" xr:uid="{9627CA7E-D4ED-4D6F-975C-5A9C38F23BCB}"/>
    <cellStyle name="Note 12 3 3 3 2 3" xfId="37389" xr:uid="{455954E7-FAF0-406F-ACCF-D1989D236122}"/>
    <cellStyle name="Note 12 3 3 3 2 4" xfId="37390" xr:uid="{93F1F45C-DB92-462C-A3E1-A7F162FA3173}"/>
    <cellStyle name="Note 12 3 3 3 2 5" xfId="37391" xr:uid="{D6089F36-D913-4BF0-B68F-AC242C41BA15}"/>
    <cellStyle name="Note 12 3 3 3 2_Int on Cust Dep" xfId="37392" xr:uid="{808B463D-0C21-415F-92C3-DB836662B204}"/>
    <cellStyle name="Note 12 3 3 3 3" xfId="37393" xr:uid="{5FB3F90C-3F6B-473B-86B8-76BCACCFE5F5}"/>
    <cellStyle name="Note 12 3 3 3 4" xfId="37394" xr:uid="{F371A070-BF84-4A5F-9EEC-C745FD5078F1}"/>
    <cellStyle name="Note 12 3 3 3 5" xfId="37395" xr:uid="{33A787F9-E535-4941-994A-DED822626D82}"/>
    <cellStyle name="Note 12 3 3 3 6" xfId="37396" xr:uid="{15A3B614-2C56-4978-8BCC-E340B3D4C68A}"/>
    <cellStyle name="Note 12 3 3 3 7" xfId="37397" xr:uid="{E954E7CA-4A69-4DE3-8C53-75B7D1F271C9}"/>
    <cellStyle name="Note 12 3 3 3 8" xfId="37398" xr:uid="{34BE4844-7817-49BF-B95D-6C4006F95E41}"/>
    <cellStyle name="Note 12 3 3 3 9" xfId="37399" xr:uid="{45B1347B-733C-4576-AE1B-0DD6471BD1BF}"/>
    <cellStyle name="Note 12 3 3 3_Int on Cust Dep" xfId="37400" xr:uid="{67DCB033-36BE-4CBB-96E4-7490991FD635}"/>
    <cellStyle name="Note 12 3 3 4" xfId="37401" xr:uid="{240A27BD-E10E-456A-86FE-EB510A271F73}"/>
    <cellStyle name="Note 12 3 3 4 2" xfId="37402" xr:uid="{D6D42D3C-7195-4A9B-A6C4-07C3BBCA3546}"/>
    <cellStyle name="Note 12 3 3 4 3" xfId="37403" xr:uid="{8244D5FF-9668-4609-87C1-0778DA791A49}"/>
    <cellStyle name="Note 12 3 3 4 4" xfId="37404" xr:uid="{B02E8F68-B927-4507-AA73-09CBF613F870}"/>
    <cellStyle name="Note 12 3 3 4 5" xfId="37405" xr:uid="{4F30973D-B4F9-4C2B-9E29-7E9A6D780E1A}"/>
    <cellStyle name="Note 12 3 3 4_Int on Cust Dep" xfId="37406" xr:uid="{4E573F75-18BF-405D-8FA8-4F32B9044001}"/>
    <cellStyle name="Note 12 3 3 5" xfId="37407" xr:uid="{BC825668-1352-4B83-94AA-82C3164055A3}"/>
    <cellStyle name="Note 12 3 3 5 2" xfId="37408" xr:uid="{7BD3D2EB-1402-4892-A1C2-E900614237E9}"/>
    <cellStyle name="Note 12 3 3 5 3" xfId="37409" xr:uid="{70E6D453-FCF1-4E4E-935D-345114434242}"/>
    <cellStyle name="Note 12 3 3 5 4" xfId="37410" xr:uid="{8F933259-E82F-4915-9E38-BD4B627B36D5}"/>
    <cellStyle name="Note 12 3 3 5 5" xfId="37411" xr:uid="{7DF25485-9813-4870-A639-CCEFDD15CBC6}"/>
    <cellStyle name="Note 12 3 3 5_Int on Cust Dep" xfId="37412" xr:uid="{A4E24CA2-BBE9-4651-9541-31E766708EC8}"/>
    <cellStyle name="Note 12 3 3 6" xfId="37413" xr:uid="{FBCC9215-6A08-4646-9187-9659E7B18F24}"/>
    <cellStyle name="Note 12 3 3 7" xfId="37414" xr:uid="{351F6A42-1324-4DBB-A59A-B2BDBB17FDBD}"/>
    <cellStyle name="Note 12 3 3 8" xfId="37415" xr:uid="{998E4004-752E-4FF2-BF72-7DB682529702}"/>
    <cellStyle name="Note 12 3 3 9" xfId="37416" xr:uid="{C62E71B9-685C-41D9-84AA-F697E55BE509}"/>
    <cellStyle name="Note 12 3 3_INPUT Allocators" xfId="37417" xr:uid="{66313293-8D93-4E2A-AB56-8DC777CF4DFF}"/>
    <cellStyle name="Note 12 3 4" xfId="37418" xr:uid="{7EAB0555-C4D6-4F10-903F-A2975195E9FC}"/>
    <cellStyle name="Note 12 3 4 10" xfId="37419" xr:uid="{1696178D-621A-4188-B1AB-BA1F37E7DD47}"/>
    <cellStyle name="Note 12 3 4 11" xfId="37420" xr:uid="{E5478713-4DDB-4436-BF85-B4EBF8D4C260}"/>
    <cellStyle name="Note 12 3 4 12" xfId="37421" xr:uid="{FDC626BA-0E19-4D37-9547-6D915035DB12}"/>
    <cellStyle name="Note 12 3 4 2" xfId="37422" xr:uid="{96843FD6-6FCD-4672-9491-E241EAA1DA1A}"/>
    <cellStyle name="Note 12 3 4 2 2" xfId="37423" xr:uid="{1761417D-E6BE-4AF2-A9B8-C8AC4197CDA9}"/>
    <cellStyle name="Note 12 3 4 2 2 2" xfId="37424" xr:uid="{70551C8C-7003-405A-83CF-9BE5FA6BC0B3}"/>
    <cellStyle name="Note 12 3 4 2 2 2 2" xfId="37425" xr:uid="{BF7BF5BC-DEE8-46CA-8773-419F97E66A76}"/>
    <cellStyle name="Note 12 3 4 2 2 2 3" xfId="37426" xr:uid="{88038958-4004-4395-8557-AAF7993A7FA2}"/>
    <cellStyle name="Note 12 3 4 2 2 2 4" xfId="37427" xr:uid="{ED81E841-3EE7-4685-A900-CDD31A172FCA}"/>
    <cellStyle name="Note 12 3 4 2 2 2 5" xfId="37428" xr:uid="{B84EAE44-A073-4150-ABB5-15405572F0D8}"/>
    <cellStyle name="Note 12 3 4 2 2 2_Int on Cust Dep" xfId="37429" xr:uid="{60366A26-1316-4F74-A2AA-C7614318FE9F}"/>
    <cellStyle name="Note 12 3 4 2 2 3" xfId="37430" xr:uid="{4C9CFEF4-2419-4F0B-B57B-3A5C9758F17E}"/>
    <cellStyle name="Note 12 3 4 2 2 4" xfId="37431" xr:uid="{FCDEBC12-4D24-40B6-B1AC-B36209E20C1E}"/>
    <cellStyle name="Note 12 3 4 2 2 5" xfId="37432" xr:uid="{38BDAB50-AF8F-45B9-9131-3355F71F4A5C}"/>
    <cellStyle name="Note 12 3 4 2 2 6" xfId="37433" xr:uid="{FECDEB71-1D4C-4E92-B208-E93DE49FEF5B}"/>
    <cellStyle name="Note 12 3 4 2 2 7" xfId="37434" xr:uid="{EE9DC247-8212-4B08-9671-4D48BA5620CD}"/>
    <cellStyle name="Note 12 3 4 2 2 8" xfId="37435" xr:uid="{C04F1357-AA5D-446C-8697-A217A24C6EA5}"/>
    <cellStyle name="Note 12 3 4 2 2 9" xfId="37436" xr:uid="{EC66B6AF-D492-41FD-914F-2CD5AEA961D3}"/>
    <cellStyle name="Note 12 3 4 2 2_Int on Cust Dep" xfId="37437" xr:uid="{8401B4C3-C83F-4403-B0C5-BFA1D664690B}"/>
    <cellStyle name="Note 12 3 4 2 3" xfId="37438" xr:uid="{4E3D64DC-022F-465F-8415-8BBE10CE50CD}"/>
    <cellStyle name="Note 12 3 4 2 3 2" xfId="37439" xr:uid="{0FAA4B2E-8380-4CF1-A1AA-8F97A56B2A9A}"/>
    <cellStyle name="Note 12 3 4 2 3 3" xfId="37440" xr:uid="{31591C2B-2E42-4A8B-A8F6-B84B0871FE9F}"/>
    <cellStyle name="Note 12 3 4 2 3 4" xfId="37441" xr:uid="{DB5A510C-6530-4A23-AC18-5C5146D194F5}"/>
    <cellStyle name="Note 12 3 4 2 3 5" xfId="37442" xr:uid="{4D2FCF34-1700-48AA-AB3C-12CC48BBB180}"/>
    <cellStyle name="Note 12 3 4 2 3_Int on Cust Dep" xfId="37443" xr:uid="{B6183035-8BBF-4A86-9A8E-6DEFAB033B6B}"/>
    <cellStyle name="Note 12 3 4 2 4" xfId="37444" xr:uid="{A555B777-AAE9-47A9-950D-C6055B194EE4}"/>
    <cellStyle name="Note 12 3 4 2 5" xfId="37445" xr:uid="{F73FCC1C-8ED3-47C8-A97C-C8B69440150C}"/>
    <cellStyle name="Note 12 3 4 2 6" xfId="37446" xr:uid="{64A20846-51A8-463B-B4DA-1F52228DF9A1}"/>
    <cellStyle name="Note 12 3 4 2_INPUT Allocators" xfId="37447" xr:uid="{C079FDBF-50C0-4F54-9547-DCAAC8CB763C}"/>
    <cellStyle name="Note 12 3 4 3" xfId="37448" xr:uid="{6164DEB6-E0A4-4DA4-B555-5EC3B4097426}"/>
    <cellStyle name="Note 12 3 4 3 2" xfId="37449" xr:uid="{FE1B5F05-BF2D-4664-90F7-E4065EDC7304}"/>
    <cellStyle name="Note 12 3 4 3 2 2" xfId="37450" xr:uid="{6AE4019B-2451-46F5-95D0-6FC652C5C06A}"/>
    <cellStyle name="Note 12 3 4 3 2 3" xfId="37451" xr:uid="{BED3E8CA-4F4E-4FA1-B0CD-946D891616BE}"/>
    <cellStyle name="Note 12 3 4 3 2 4" xfId="37452" xr:uid="{46AB766A-4947-4287-AF9A-5E01CF0560D2}"/>
    <cellStyle name="Note 12 3 4 3 2 5" xfId="37453" xr:uid="{1787472E-16FB-4C31-ABE5-65B78F4A5D61}"/>
    <cellStyle name="Note 12 3 4 3 2_Int on Cust Dep" xfId="37454" xr:uid="{A02B6BCA-BE9D-4215-A0A7-91056783C601}"/>
    <cellStyle name="Note 12 3 4 3 3" xfId="37455" xr:uid="{571E5078-99EC-40F2-9A21-70CBB78AE9F2}"/>
    <cellStyle name="Note 12 3 4 3 4" xfId="37456" xr:uid="{ADC396CC-783C-425F-B6C9-8225C5294D9B}"/>
    <cellStyle name="Note 12 3 4 3 5" xfId="37457" xr:uid="{5802DDF4-AF30-4779-86EB-DEEC48674524}"/>
    <cellStyle name="Note 12 3 4 3 6" xfId="37458" xr:uid="{CC2F1BEE-802A-46E0-985E-F9447C223C85}"/>
    <cellStyle name="Note 12 3 4 3 7" xfId="37459" xr:uid="{EB156782-8502-4C09-B0FE-7FD2977B98DF}"/>
    <cellStyle name="Note 12 3 4 3 8" xfId="37460" xr:uid="{9B93349B-DAD9-4B74-8D32-0263F67E7EA5}"/>
    <cellStyle name="Note 12 3 4 3 9" xfId="37461" xr:uid="{580459E1-BC9E-4F87-8C2F-D317EEDC93DA}"/>
    <cellStyle name="Note 12 3 4 3_Int on Cust Dep" xfId="37462" xr:uid="{3C899702-BF26-476D-8BD7-18F692B5570A}"/>
    <cellStyle name="Note 12 3 4 4" xfId="37463" xr:uid="{F345E058-ED47-4640-9266-FCD02BD8577D}"/>
    <cellStyle name="Note 12 3 4 4 2" xfId="37464" xr:uid="{1234C966-DC4A-4DCD-B25F-94607DE6FBF6}"/>
    <cellStyle name="Note 12 3 4 4 3" xfId="37465" xr:uid="{E046BC19-CFF5-4C36-A710-0142F5E38E66}"/>
    <cellStyle name="Note 12 3 4 4 4" xfId="37466" xr:uid="{F066BEA8-98DF-4FBC-B92A-83D06D651A8A}"/>
    <cellStyle name="Note 12 3 4 4 5" xfId="37467" xr:uid="{9261F9FA-4D2D-495F-A6A4-3D20E06E76A7}"/>
    <cellStyle name="Note 12 3 4 4_Int on Cust Dep" xfId="37468" xr:uid="{56841394-B170-4314-B95E-0EA050AC103B}"/>
    <cellStyle name="Note 12 3 4 5" xfId="37469" xr:uid="{34F9EDE4-A866-4842-A05A-DFB0C3403F9D}"/>
    <cellStyle name="Note 12 3 4 5 2" xfId="37470" xr:uid="{33BD9C13-3491-4540-A212-83BD5B84A622}"/>
    <cellStyle name="Note 12 3 4 5 3" xfId="37471" xr:uid="{BC296552-62E1-445E-BBB7-D58B1D610F7C}"/>
    <cellStyle name="Note 12 3 4 5 4" xfId="37472" xr:uid="{08487DF4-3F56-4F1B-9E1A-6448AE7AE636}"/>
    <cellStyle name="Note 12 3 4 5 5" xfId="37473" xr:uid="{1F11F99D-49C1-45A9-A2E5-B82D47536F22}"/>
    <cellStyle name="Note 12 3 4 5_Int on Cust Dep" xfId="37474" xr:uid="{FBDA4663-B2C9-4035-A036-27EA0BFFB374}"/>
    <cellStyle name="Note 12 3 4 6" xfId="37475" xr:uid="{87409242-4989-4828-BCF6-D2002E58643C}"/>
    <cellStyle name="Note 12 3 4 7" xfId="37476" xr:uid="{B2240F3F-6E11-4377-B922-F7E8F60A048E}"/>
    <cellStyle name="Note 12 3 4 8" xfId="37477" xr:uid="{1F9FCCE7-03F2-413D-9F31-E1F3D77C7D91}"/>
    <cellStyle name="Note 12 3 4 9" xfId="37478" xr:uid="{1C517E7C-2AAC-415E-B713-A7D4DA2801CA}"/>
    <cellStyle name="Note 12 3 4_INPUT Allocators" xfId="37479" xr:uid="{6C803248-13EB-4ABF-90CF-F86682BF8903}"/>
    <cellStyle name="Note 12 3 5" xfId="37480" xr:uid="{51B4779C-E8A0-484F-AD2E-D1E03865D9A1}"/>
    <cellStyle name="Note 12 3 5 2" xfId="37481" xr:uid="{B8DD75EC-B20E-4AAC-B6E4-FB0494555B4F}"/>
    <cellStyle name="Note 12 3 5 2 2" xfId="37482" xr:uid="{29E08015-7E67-486D-823A-7580EED271CC}"/>
    <cellStyle name="Note 12 3 5 2 2 2" xfId="37483" xr:uid="{C04752E6-A979-4757-93F8-4197B2DAECA6}"/>
    <cellStyle name="Note 12 3 5 2 2 3" xfId="37484" xr:uid="{DEEDDF8C-09F9-4AC4-AC2F-797AAC4C0BEE}"/>
    <cellStyle name="Note 12 3 5 2 2 4" xfId="37485" xr:uid="{C445D07F-49DD-4763-8FEA-8A5004975C02}"/>
    <cellStyle name="Note 12 3 5 2 2 5" xfId="37486" xr:uid="{98F1D15D-2E3F-481A-AE8B-A872DE81B99D}"/>
    <cellStyle name="Note 12 3 5 2 2_Int on Cust Dep" xfId="37487" xr:uid="{C4DBC8AD-E770-4935-817F-BFDB7C59E385}"/>
    <cellStyle name="Note 12 3 5 2 3" xfId="37488" xr:uid="{CBF8FEB7-81B5-4780-817E-614720A4E3B5}"/>
    <cellStyle name="Note 12 3 5 2 4" xfId="37489" xr:uid="{5F4636F7-29E3-44BE-B6BD-88BFAB99EEAE}"/>
    <cellStyle name="Note 12 3 5 2 5" xfId="37490" xr:uid="{9BF90E11-8270-4209-BFF1-5A591234F4DA}"/>
    <cellStyle name="Note 12 3 5 2 6" xfId="37491" xr:uid="{901B217C-C930-42AD-8E6C-F5FCAF8A5A7B}"/>
    <cellStyle name="Note 12 3 5 2 7" xfId="37492" xr:uid="{966E5165-AC6E-44F1-94AA-48166CFCB89D}"/>
    <cellStyle name="Note 12 3 5 2 8" xfId="37493" xr:uid="{C1AABF82-1D6B-4416-BD65-DCE14D0C268E}"/>
    <cellStyle name="Note 12 3 5 2 9" xfId="37494" xr:uid="{E13DE2DF-2942-40ED-91A4-90FCCBEF1C7E}"/>
    <cellStyle name="Note 12 3 5 2_Int on Cust Dep" xfId="37495" xr:uid="{9730AE49-638E-4251-9EA5-4BBBBF98DE1C}"/>
    <cellStyle name="Note 12 3 5 3" xfId="37496" xr:uid="{9AE96118-B329-4950-A242-7BEDF5A63914}"/>
    <cellStyle name="Note 12 3 5 3 2" xfId="37497" xr:uid="{3FA2868F-5734-42C4-94FE-EF3A1A4D6574}"/>
    <cellStyle name="Note 12 3 5 3 3" xfId="37498" xr:uid="{F2A6C06E-4BD2-461D-A21C-0BE901ACA225}"/>
    <cellStyle name="Note 12 3 5 3 4" xfId="37499" xr:uid="{68B83BAD-D95F-4090-BC23-DE3EA367D7C6}"/>
    <cellStyle name="Note 12 3 5 3 5" xfId="37500" xr:uid="{8F57F416-1238-4C92-ACC3-3AC4CFFA0498}"/>
    <cellStyle name="Note 12 3 5 3_Int on Cust Dep" xfId="37501" xr:uid="{CD43A07C-6500-40DC-B948-0845A72F35A1}"/>
    <cellStyle name="Note 12 3 5 4" xfId="37502" xr:uid="{3EA528C1-E514-4199-A016-F7F33AC58599}"/>
    <cellStyle name="Note 12 3 5 5" xfId="37503" xr:uid="{53D52BFA-9FEF-45DD-B825-37FB7A247CD9}"/>
    <cellStyle name="Note 12 3 5 6" xfId="37504" xr:uid="{5C80B8D8-34CA-4B34-BCCD-78B303EF0B9A}"/>
    <cellStyle name="Note 12 3 5_INPUT Allocators" xfId="37505" xr:uid="{DFB18E1F-BF1C-443E-AA99-D38527D2B43B}"/>
    <cellStyle name="Note 12 3 6" xfId="37506" xr:uid="{28A11287-D4AD-4B11-90EB-D9C6C103E254}"/>
    <cellStyle name="Note 12 3 6 2" xfId="37507" xr:uid="{92DA6490-245A-402B-A294-F062577B64CE}"/>
    <cellStyle name="Note 12 3 6 2 2" xfId="37508" xr:uid="{54BF1E26-9ECB-4E11-8994-4958CBF3DB0C}"/>
    <cellStyle name="Note 12 3 6 2 3" xfId="37509" xr:uid="{A8581D14-3FCD-4C2E-AD74-D8E67E35E63F}"/>
    <cellStyle name="Note 12 3 6 2 4" xfId="37510" xr:uid="{4B0E647A-D7DA-4F88-A047-EAEE5870B629}"/>
    <cellStyle name="Note 12 3 6 2 5" xfId="37511" xr:uid="{4CEFFA7F-F0E2-4DC8-83E9-41C128860979}"/>
    <cellStyle name="Note 12 3 6 2_Int on Cust Dep" xfId="37512" xr:uid="{DF666B2D-BB6A-4922-B58A-FECA9F738628}"/>
    <cellStyle name="Note 12 3 6 3" xfId="37513" xr:uid="{7E8D57BD-3EE3-4B46-90DE-ED4A3B46B088}"/>
    <cellStyle name="Note 12 3 6 4" xfId="37514" xr:uid="{6B36F9D4-46EA-41BE-9E6F-7A040758B305}"/>
    <cellStyle name="Note 12 3 6 5" xfId="37515" xr:uid="{B089D1CC-5958-4AFC-B2EC-CE26DEE0C7F4}"/>
    <cellStyle name="Note 12 3 6 6" xfId="37516" xr:uid="{16683988-38E8-4E7D-875C-9D6B4604CA01}"/>
    <cellStyle name="Note 12 3 6 7" xfId="37517" xr:uid="{BE378CD7-026D-49D6-90B9-30E9D4BEF630}"/>
    <cellStyle name="Note 12 3 6 8" xfId="37518" xr:uid="{06877666-45DB-43D8-9D3F-01D9DA7F285E}"/>
    <cellStyle name="Note 12 3 6 9" xfId="37519" xr:uid="{CF93704F-9F92-40A4-8782-CA3376EF04D1}"/>
    <cellStyle name="Note 12 3 6_Int on Cust Dep" xfId="37520" xr:uid="{A777AFDD-3E63-4C46-B7A8-0D667F70EF51}"/>
    <cellStyle name="Note 12 3 7" xfId="37521" xr:uid="{9999499A-3D70-4E48-A224-A620B1725B4C}"/>
    <cellStyle name="Note 12 3 7 2" xfId="37522" xr:uid="{1C7F8B5B-F7FD-43C2-B3C7-F3B9338F0B25}"/>
    <cellStyle name="Note 12 3 7 3" xfId="37523" xr:uid="{76D98A7D-5DAD-4C61-8A97-6DEB733CFD59}"/>
    <cellStyle name="Note 12 3 7 4" xfId="37524" xr:uid="{8838AC4B-2226-46F7-8075-8A6746CFAF24}"/>
    <cellStyle name="Note 12 3 7 5" xfId="37525" xr:uid="{94AD7412-B545-49E0-BBCA-4D408BE6697E}"/>
    <cellStyle name="Note 12 3 7_Int on Cust Dep" xfId="37526" xr:uid="{B6ACC31B-EB22-4D17-A943-2D0586AE9E6C}"/>
    <cellStyle name="Note 12 3 8" xfId="37527" xr:uid="{198EC80D-A93A-4294-ABAF-F1EBB639B9D6}"/>
    <cellStyle name="Note 12 3 8 2" xfId="37528" xr:uid="{E40CF3E4-CE69-4F27-A7AF-A7459A47CF15}"/>
    <cellStyle name="Note 12 3 8 3" xfId="37529" xr:uid="{1D204D62-5633-4704-A4B9-0504629E79E0}"/>
    <cellStyle name="Note 12 3 8 4" xfId="37530" xr:uid="{5D602A9C-79CD-4DD6-BB14-3046083F9CDD}"/>
    <cellStyle name="Note 12 3 8 5" xfId="37531" xr:uid="{DA8A77C7-EF83-4864-BCF1-43EABCDFEFAD}"/>
    <cellStyle name="Note 12 3 8_Int on Cust Dep" xfId="37532" xr:uid="{10DC74AB-9027-467D-B5D0-2A95C2965FAE}"/>
    <cellStyle name="Note 12 3 9" xfId="37533" xr:uid="{09CC9949-3FE6-4014-A8AD-9B577B4F6622}"/>
    <cellStyle name="Note 12 3_INPUT Allocators" xfId="37534" xr:uid="{D0556AB8-1772-48DA-92DE-F2574367E2A4}"/>
    <cellStyle name="Note 12 4" xfId="37535" xr:uid="{8B0D1CAC-C290-40DA-9257-1D2002AEF095}"/>
    <cellStyle name="Note 12 4 2" xfId="37536" xr:uid="{190BF9BD-E6AA-458F-AC8D-BC1E560A08B0}"/>
    <cellStyle name="Note 12 4 2 10" xfId="37537" xr:uid="{62C5ADE8-6297-4C6E-888B-070BE0946867}"/>
    <cellStyle name="Note 12 4 2 11" xfId="37538" xr:uid="{9EAC8BD5-8965-4ECE-A574-B6450E4537E7}"/>
    <cellStyle name="Note 12 4 2 12" xfId="37539" xr:uid="{CFF7FA03-5440-4D3F-BD00-036B07219A09}"/>
    <cellStyle name="Note 12 4 2 2" xfId="37540" xr:uid="{F96B951B-0A7D-40AD-90DA-FDBB50714123}"/>
    <cellStyle name="Note 12 4 2 2 2" xfId="37541" xr:uid="{34068B0C-53A4-4456-A5F8-3241104E6C8B}"/>
    <cellStyle name="Note 12 4 2 2 2 2" xfId="37542" xr:uid="{5CCDC5C0-4180-4BCD-B75A-59BF3EC89BC9}"/>
    <cellStyle name="Note 12 4 2 2 2 2 2" xfId="37543" xr:uid="{3C9E21A9-DA97-43DC-9586-251F166ABA18}"/>
    <cellStyle name="Note 12 4 2 2 2 2 3" xfId="37544" xr:uid="{A95E18AE-39B5-4B1E-A8C0-08DCF3CD4EAC}"/>
    <cellStyle name="Note 12 4 2 2 2 2 4" xfId="37545" xr:uid="{851A52AE-029A-4855-A404-1AB5A919280F}"/>
    <cellStyle name="Note 12 4 2 2 2 2 5" xfId="37546" xr:uid="{3E90434D-7D9D-45DA-AC87-B72BECA0DB87}"/>
    <cellStyle name="Note 12 4 2 2 2 2_Int on Cust Dep" xfId="37547" xr:uid="{ED12E387-7519-4A33-91A6-BC2A6100E3E3}"/>
    <cellStyle name="Note 12 4 2 2 2 3" xfId="37548" xr:uid="{47CBD2AF-D543-4779-9C64-D10E784299D0}"/>
    <cellStyle name="Note 12 4 2 2 2 4" xfId="37549" xr:uid="{0F0CBDFD-7DDF-437D-8786-E1722E434065}"/>
    <cellStyle name="Note 12 4 2 2 2 5" xfId="37550" xr:uid="{87ABDF7D-88E1-47C5-9978-758B60AB0492}"/>
    <cellStyle name="Note 12 4 2 2 2 6" xfId="37551" xr:uid="{D5E3BEC4-E211-4524-AC18-7DA75C48A01A}"/>
    <cellStyle name="Note 12 4 2 2 2 7" xfId="37552" xr:uid="{C3D64351-086C-4215-B7CF-2619F97262F8}"/>
    <cellStyle name="Note 12 4 2 2 2 8" xfId="37553" xr:uid="{C8DB2407-3885-4F48-99C1-CBED9970BDBC}"/>
    <cellStyle name="Note 12 4 2 2 2 9" xfId="37554" xr:uid="{1DA49315-0C35-477F-BA88-EAF3C985F5E0}"/>
    <cellStyle name="Note 12 4 2 2 2_Int on Cust Dep" xfId="37555" xr:uid="{5ED65DE1-72FC-45F7-8909-E645ECD0ABAC}"/>
    <cellStyle name="Note 12 4 2 2 3" xfId="37556" xr:uid="{57421787-3510-445C-8499-BCEAC9507DB8}"/>
    <cellStyle name="Note 12 4 2 2 3 2" xfId="37557" xr:uid="{A869A220-AA9F-4D72-8173-3E7DA8553BD8}"/>
    <cellStyle name="Note 12 4 2 2 3 3" xfId="37558" xr:uid="{9A019421-8EFE-4E82-9AFD-E63F8D6BC420}"/>
    <cellStyle name="Note 12 4 2 2 3 4" xfId="37559" xr:uid="{6CE07EB3-2DE0-407B-9C28-CCFB47A3B852}"/>
    <cellStyle name="Note 12 4 2 2 3 5" xfId="37560" xr:uid="{B99FF16E-D3A7-4B9D-9BD4-DBC230ED63CA}"/>
    <cellStyle name="Note 12 4 2 2 3_Int on Cust Dep" xfId="37561" xr:uid="{BF5E5EFF-9FC6-468C-A61D-3EBDFA339A2A}"/>
    <cellStyle name="Note 12 4 2 2 4" xfId="37562" xr:uid="{20E46A51-8B42-4C36-994B-E45E76103F61}"/>
    <cellStyle name="Note 12 4 2 2 5" xfId="37563" xr:uid="{A2829DC9-A2F0-4BA9-BBC0-D9A6A4ADBFB3}"/>
    <cellStyle name="Note 12 4 2 2 6" xfId="37564" xr:uid="{398F9E81-F1C3-4010-8942-74CA6A004217}"/>
    <cellStyle name="Note 12 4 2 2_INPUT Allocators" xfId="37565" xr:uid="{6ED83482-4CFD-45A0-9AC0-C16A88E8E71E}"/>
    <cellStyle name="Note 12 4 2 3" xfId="37566" xr:uid="{C42D5F0F-128B-4880-9AE7-EE0B54A2A903}"/>
    <cellStyle name="Note 12 4 2 3 2" xfId="37567" xr:uid="{31AC75DD-7424-4860-8461-AF0DD3ED8163}"/>
    <cellStyle name="Note 12 4 2 3 2 2" xfId="37568" xr:uid="{2928A32D-D931-4E8B-BB6F-6AA61793AAEE}"/>
    <cellStyle name="Note 12 4 2 3 2 3" xfId="37569" xr:uid="{1FF3DF8C-CF1E-49DE-878C-7E154CDE4712}"/>
    <cellStyle name="Note 12 4 2 3 2 4" xfId="37570" xr:uid="{BB736103-239E-476D-B257-230297907455}"/>
    <cellStyle name="Note 12 4 2 3 2 5" xfId="37571" xr:uid="{1DF2F02E-24F6-47F8-8B38-F86B319BBD45}"/>
    <cellStyle name="Note 12 4 2 3 2_Int on Cust Dep" xfId="37572" xr:uid="{6F980B87-C09F-49DE-A591-72EBF3ED87FE}"/>
    <cellStyle name="Note 12 4 2 3 3" xfId="37573" xr:uid="{288F5342-3BA6-43B9-B0FF-49D0F4F32C0B}"/>
    <cellStyle name="Note 12 4 2 3 4" xfId="37574" xr:uid="{725AEE79-9C90-454D-9780-1CB81966D0FC}"/>
    <cellStyle name="Note 12 4 2 3 5" xfId="37575" xr:uid="{62A73966-A3D8-4E49-B5EB-DFCE87A37187}"/>
    <cellStyle name="Note 12 4 2 3 6" xfId="37576" xr:uid="{56B323CE-92DD-4628-92E8-966C0080A287}"/>
    <cellStyle name="Note 12 4 2 3 7" xfId="37577" xr:uid="{B52BE90C-7380-42E3-87C2-38DB3CA948B2}"/>
    <cellStyle name="Note 12 4 2 3 8" xfId="37578" xr:uid="{42AB164C-5642-4244-809C-ACFD0DE3FD3E}"/>
    <cellStyle name="Note 12 4 2 3 9" xfId="37579" xr:uid="{51F5DBCB-F2F5-4BB0-8CD4-A05F9C5A0189}"/>
    <cellStyle name="Note 12 4 2 3_Int on Cust Dep" xfId="37580" xr:uid="{F422987B-1C4E-40B4-B4B9-E4B82D3D80F8}"/>
    <cellStyle name="Note 12 4 2 4" xfId="37581" xr:uid="{4031CFDE-DE90-448C-9321-20CE8420F67B}"/>
    <cellStyle name="Note 12 4 2 4 2" xfId="37582" xr:uid="{4A8536BE-2224-45BF-91E7-78EDECB0182D}"/>
    <cellStyle name="Note 12 4 2 4 3" xfId="37583" xr:uid="{AB90CFC7-077B-469B-AF93-9E77244C99A5}"/>
    <cellStyle name="Note 12 4 2 4 4" xfId="37584" xr:uid="{E56D5BD4-E35C-4B83-A436-C246A76B9D72}"/>
    <cellStyle name="Note 12 4 2 4 5" xfId="37585" xr:uid="{1EB1A065-ECCB-4666-8FEE-2FBE797182A5}"/>
    <cellStyle name="Note 12 4 2 4_Int on Cust Dep" xfId="37586" xr:uid="{9F867970-EFCB-4F04-B00B-40DB87C7AC9C}"/>
    <cellStyle name="Note 12 4 2 5" xfId="37587" xr:uid="{E88DECCC-CFAF-49BE-9AA7-3F3700E7D99B}"/>
    <cellStyle name="Note 12 4 2 5 2" xfId="37588" xr:uid="{17BA32DE-27F2-407C-BD3A-ADCB03B98D17}"/>
    <cellStyle name="Note 12 4 2 5 3" xfId="37589" xr:uid="{657127EC-ABBA-48E7-80F3-CC3C4C6132AC}"/>
    <cellStyle name="Note 12 4 2 5 4" xfId="37590" xr:uid="{87B7F65E-AB1F-4FFC-8900-64905E87A42D}"/>
    <cellStyle name="Note 12 4 2 5 5" xfId="37591" xr:uid="{259F9F3E-0FCB-4A83-8F03-BE89F60F86AD}"/>
    <cellStyle name="Note 12 4 2 5_Int on Cust Dep" xfId="37592" xr:uid="{C8E78AFF-BC32-4C7E-87EE-1C882ABDFE24}"/>
    <cellStyle name="Note 12 4 2 6" xfId="37593" xr:uid="{53C48C52-62BD-4176-8DC2-04494783594C}"/>
    <cellStyle name="Note 12 4 2 7" xfId="37594" xr:uid="{B9D31051-9DB7-42DF-BC9C-A479C02506F7}"/>
    <cellStyle name="Note 12 4 2 8" xfId="37595" xr:uid="{B95EAE43-B4A2-4621-825D-578497114064}"/>
    <cellStyle name="Note 12 4 2 9" xfId="37596" xr:uid="{FD68C4D9-0581-4804-B05C-3A00639AF1C1}"/>
    <cellStyle name="Note 12 4 2_INPUT Allocators" xfId="37597" xr:uid="{3051BA3F-1A81-43A9-80AA-A253D9BBB6F3}"/>
    <cellStyle name="Note 12 4_INPUT Allocators" xfId="37598" xr:uid="{D12C477C-FAF7-47F8-BC8E-4764D764DD62}"/>
    <cellStyle name="Note 12 5" xfId="37599" xr:uid="{BD5BBDEB-617C-4899-9E46-3FFC0C832CAA}"/>
    <cellStyle name="Note 12 5 10" xfId="37600" xr:uid="{82652906-E0F6-4E3A-B2A0-2A9AE7DB1DE0}"/>
    <cellStyle name="Note 12 5 11" xfId="37601" xr:uid="{82EECD76-EAC8-42C8-8AC3-5782654D564E}"/>
    <cellStyle name="Note 12 5 12" xfId="37602" xr:uid="{0FDB140B-BE27-42B8-BB00-98279D4A6B86}"/>
    <cellStyle name="Note 12 5 2" xfId="37603" xr:uid="{0BC3803B-9E7C-4AF7-BFC6-DD92C60D9186}"/>
    <cellStyle name="Note 12 5 2 2" xfId="37604" xr:uid="{B2621BA6-ADDE-4F90-8FC4-55A36C8A0312}"/>
    <cellStyle name="Note 12 5 2 2 2" xfId="37605" xr:uid="{F6F1CC78-C7B0-4B49-AC11-5D5D66967253}"/>
    <cellStyle name="Note 12 5 2 2 2 2" xfId="37606" xr:uid="{775A024A-2E2C-446E-97E6-1F4556A0C93D}"/>
    <cellStyle name="Note 12 5 2 2 2 3" xfId="37607" xr:uid="{27F18AF8-37DE-49F4-816E-26FD619B5162}"/>
    <cellStyle name="Note 12 5 2 2 2 4" xfId="37608" xr:uid="{8ABF9241-066A-4495-B2E2-28DFFB73E38F}"/>
    <cellStyle name="Note 12 5 2 2 2 5" xfId="37609" xr:uid="{2F8C94C4-1356-4F74-9C8F-96FFE91A8EBA}"/>
    <cellStyle name="Note 12 5 2 2 2_Int on Cust Dep" xfId="37610" xr:uid="{54B9D23D-8E36-4126-808E-771E329C5ABA}"/>
    <cellStyle name="Note 12 5 2 2 3" xfId="37611" xr:uid="{64571E4C-967E-4BE1-B38E-A4D91FBDE3C3}"/>
    <cellStyle name="Note 12 5 2 2 4" xfId="37612" xr:uid="{09892D51-5412-42D5-8EBA-7F525C61D256}"/>
    <cellStyle name="Note 12 5 2 2 5" xfId="37613" xr:uid="{B207CF0C-B201-47B7-A492-B42E3B9AC561}"/>
    <cellStyle name="Note 12 5 2 2 6" xfId="37614" xr:uid="{C9A0F913-78C9-4111-AC0B-51B651C3697A}"/>
    <cellStyle name="Note 12 5 2 2 7" xfId="37615" xr:uid="{20391967-F881-4120-97B4-1D32D9F69CBB}"/>
    <cellStyle name="Note 12 5 2 2 8" xfId="37616" xr:uid="{5BF309BC-EFC2-4144-B250-CBD312A4D192}"/>
    <cellStyle name="Note 12 5 2 2 9" xfId="37617" xr:uid="{4EA8FDEF-1CE2-43EE-8E86-F9F3EB19266C}"/>
    <cellStyle name="Note 12 5 2 2_Int on Cust Dep" xfId="37618" xr:uid="{6FAE4AD8-9E4E-41FC-B071-630AE65253AC}"/>
    <cellStyle name="Note 12 5 2 3" xfId="37619" xr:uid="{556FCA42-720E-4E7C-A082-8CD3C1A9F13E}"/>
    <cellStyle name="Note 12 5 2 3 2" xfId="37620" xr:uid="{B7C5C82B-45FA-4060-807F-70A9C7D53D8E}"/>
    <cellStyle name="Note 12 5 2 3 3" xfId="37621" xr:uid="{557AC9FB-BEF4-4732-97EF-EC9F5889D48A}"/>
    <cellStyle name="Note 12 5 2 3 4" xfId="37622" xr:uid="{41372A95-B65B-431A-BD00-A3CC52D9CEFF}"/>
    <cellStyle name="Note 12 5 2 3 5" xfId="37623" xr:uid="{5CE50A7D-20CA-441D-9697-0D42EAF82552}"/>
    <cellStyle name="Note 12 5 2 3_Int on Cust Dep" xfId="37624" xr:uid="{A9AC6F0A-194D-43C8-8BEC-60164EDDD94D}"/>
    <cellStyle name="Note 12 5 2 4" xfId="37625" xr:uid="{5014B6F8-1377-4172-B219-783A1A521C56}"/>
    <cellStyle name="Note 12 5 2 5" xfId="37626" xr:uid="{92C5CE41-78BD-435D-B6D9-31AE15A5C593}"/>
    <cellStyle name="Note 12 5 2 6" xfId="37627" xr:uid="{B859D693-0C53-494A-87FC-D28D02EAEDC9}"/>
    <cellStyle name="Note 12 5 2_INPUT Allocators" xfId="37628" xr:uid="{6E11731B-BA4A-4BAB-9A43-C0A3B829D776}"/>
    <cellStyle name="Note 12 5 3" xfId="37629" xr:uid="{57003EF0-C08E-4814-831A-26AFAA357236}"/>
    <cellStyle name="Note 12 5 3 2" xfId="37630" xr:uid="{312D7A50-17ED-4E4C-A8B6-F52F825A8E3A}"/>
    <cellStyle name="Note 12 5 3 2 2" xfId="37631" xr:uid="{37F4FAA2-40E3-4184-B3AB-486FB7E33990}"/>
    <cellStyle name="Note 12 5 3 2 3" xfId="37632" xr:uid="{C053E8CE-6F3E-4E01-896F-A8D100CE8D7E}"/>
    <cellStyle name="Note 12 5 3 2 4" xfId="37633" xr:uid="{DF511262-E3BC-41F5-B5DA-832A17CA95B4}"/>
    <cellStyle name="Note 12 5 3 2 5" xfId="37634" xr:uid="{B0F2A24A-8688-4EF3-A957-03EBCCE0D1B2}"/>
    <cellStyle name="Note 12 5 3 2_Int on Cust Dep" xfId="37635" xr:uid="{062DBCDE-7851-4D63-837B-1E85DDE82DB3}"/>
    <cellStyle name="Note 12 5 3 3" xfId="37636" xr:uid="{541BC438-224C-4C67-9CB9-BA546F3725A7}"/>
    <cellStyle name="Note 12 5 3 4" xfId="37637" xr:uid="{BB5B960D-F151-454D-84D3-DDC51C0CE9E9}"/>
    <cellStyle name="Note 12 5 3 5" xfId="37638" xr:uid="{F0EAC8C2-CB59-4720-B8EA-D893E72FFEBA}"/>
    <cellStyle name="Note 12 5 3 6" xfId="37639" xr:uid="{6944AF88-D41D-42F5-83E6-72BFD10BF1CE}"/>
    <cellStyle name="Note 12 5 3 7" xfId="37640" xr:uid="{C6BD6397-3F12-45CD-9BF0-57FB16D8E6D5}"/>
    <cellStyle name="Note 12 5 3 8" xfId="37641" xr:uid="{C2E24A61-72DE-4C81-A060-550467C8E2F6}"/>
    <cellStyle name="Note 12 5 3 9" xfId="37642" xr:uid="{C5180A16-A706-45D4-94B2-5D8CDF8B0114}"/>
    <cellStyle name="Note 12 5 3_Int on Cust Dep" xfId="37643" xr:uid="{9B3E00D0-D0D1-4A8C-9AF1-B02335C592BF}"/>
    <cellStyle name="Note 12 5 4" xfId="37644" xr:uid="{8CC5A803-708D-4DD9-912A-DFC9746E48E2}"/>
    <cellStyle name="Note 12 5 4 2" xfId="37645" xr:uid="{8115ACC9-A897-4590-A6C8-F28F6FBA6FF9}"/>
    <cellStyle name="Note 12 5 4 3" xfId="37646" xr:uid="{672481D5-FB52-490D-8FE1-8482C371EF15}"/>
    <cellStyle name="Note 12 5 4 4" xfId="37647" xr:uid="{1A5EA2F9-D140-4DFD-BB17-AFCCED59165C}"/>
    <cellStyle name="Note 12 5 4 5" xfId="37648" xr:uid="{95C0AC53-3532-4DD8-89B7-56AEFF60023F}"/>
    <cellStyle name="Note 12 5 4_Int on Cust Dep" xfId="37649" xr:uid="{73CA7A72-93AF-4C51-B48C-088052734972}"/>
    <cellStyle name="Note 12 5 5" xfId="37650" xr:uid="{498B72EA-A233-4462-8691-D08AB983CA9E}"/>
    <cellStyle name="Note 12 5 5 2" xfId="37651" xr:uid="{E0C5FFCE-D795-42B5-8FF9-BADA3E45C532}"/>
    <cellStyle name="Note 12 5 5 3" xfId="37652" xr:uid="{31A7CEA9-4D10-480D-9492-CF6E94F6ACC7}"/>
    <cellStyle name="Note 12 5 5 4" xfId="37653" xr:uid="{7D005C5C-315C-436F-BDFF-7F6A106E01CC}"/>
    <cellStyle name="Note 12 5 5 5" xfId="37654" xr:uid="{AD5BD185-0CA0-420C-87C7-9A31D784AF05}"/>
    <cellStyle name="Note 12 5 5_Int on Cust Dep" xfId="37655" xr:uid="{DB33BE01-8FD1-4E42-A723-3CE85F40EAD1}"/>
    <cellStyle name="Note 12 5 6" xfId="37656" xr:uid="{756002EB-B6EE-483B-87B8-8FED8817FCF1}"/>
    <cellStyle name="Note 12 5 7" xfId="37657" xr:uid="{A29EC076-95D0-48B9-87DF-A8AF5C32A0BF}"/>
    <cellStyle name="Note 12 5 8" xfId="37658" xr:uid="{10AA5199-A778-4CEC-B71F-11490208A1C4}"/>
    <cellStyle name="Note 12 5 9" xfId="37659" xr:uid="{757762E6-2D3E-4ADE-9C99-BADCAC83E9E4}"/>
    <cellStyle name="Note 12 5_INPUT Allocators" xfId="37660" xr:uid="{0EF5AB7C-A6F2-433C-9210-ACF6E45D5E97}"/>
    <cellStyle name="Note 12 6" xfId="37661" xr:uid="{B5BA144B-906D-47B6-B41C-27F75E2E5CD8}"/>
    <cellStyle name="Note 12 6 10" xfId="37662" xr:uid="{05325E50-55CE-4824-BC1F-258E9BFED154}"/>
    <cellStyle name="Note 12 6 11" xfId="37663" xr:uid="{BDA13A7F-2CE7-44B0-B715-C85496EF14C6}"/>
    <cellStyle name="Note 12 6 12" xfId="37664" xr:uid="{447BAF33-7BA8-4995-B145-AFAC70E10103}"/>
    <cellStyle name="Note 12 6 2" xfId="37665" xr:uid="{12AF2E1E-A9AB-4B97-B469-DCDF3365AEB6}"/>
    <cellStyle name="Note 12 6 2 2" xfId="37666" xr:uid="{496D2E35-57D2-4CBD-9655-FE47E9E5828C}"/>
    <cellStyle name="Note 12 6 2 2 2" xfId="37667" xr:uid="{6597EFC5-7FC9-4520-98D8-BE9C67110661}"/>
    <cellStyle name="Note 12 6 2 2 2 2" xfId="37668" xr:uid="{FEE3BD1D-346B-4551-8E56-6F73B776AEA3}"/>
    <cellStyle name="Note 12 6 2 2 2 3" xfId="37669" xr:uid="{DD93E0F6-7305-4C18-B424-EC34F7C9901B}"/>
    <cellStyle name="Note 12 6 2 2 2 4" xfId="37670" xr:uid="{BA37C338-CC88-46F7-BD9F-7FF9ED9362CB}"/>
    <cellStyle name="Note 12 6 2 2 2 5" xfId="37671" xr:uid="{D18E8015-C4EE-4280-A1CE-406D776D3FB0}"/>
    <cellStyle name="Note 12 6 2 2 2_Int on Cust Dep" xfId="37672" xr:uid="{1FAA6101-6288-44B1-87DC-3698147676F9}"/>
    <cellStyle name="Note 12 6 2 2 3" xfId="37673" xr:uid="{94ECAB25-9923-463B-A120-39CB03C21960}"/>
    <cellStyle name="Note 12 6 2 2 4" xfId="37674" xr:uid="{89606308-4FA3-40C0-B0FD-FB7BE0F7AB0F}"/>
    <cellStyle name="Note 12 6 2 2 5" xfId="37675" xr:uid="{CC26B08E-80A2-4133-8ECF-96C131B3EE4D}"/>
    <cellStyle name="Note 12 6 2 2 6" xfId="37676" xr:uid="{26EA1230-59FD-4230-A718-E25AC0AAEDCB}"/>
    <cellStyle name="Note 12 6 2 2 7" xfId="37677" xr:uid="{7A9AE0AB-43C2-43E0-B792-D9B23EA2E1E3}"/>
    <cellStyle name="Note 12 6 2 2 8" xfId="37678" xr:uid="{D7F9C549-8376-4C3F-9519-FC7D5E89FFC1}"/>
    <cellStyle name="Note 12 6 2 2 9" xfId="37679" xr:uid="{84A2AB79-7F3D-41A0-A02D-083BC98D437E}"/>
    <cellStyle name="Note 12 6 2 2_Int on Cust Dep" xfId="37680" xr:uid="{0381D865-1B5A-41BB-AA67-AF5FF1D21F55}"/>
    <cellStyle name="Note 12 6 2 3" xfId="37681" xr:uid="{EAFFED50-28AA-4217-B85C-09C2DC9E2003}"/>
    <cellStyle name="Note 12 6 2 3 2" xfId="37682" xr:uid="{AAD6DF59-2B35-4EA8-B9B9-09EA86C0C685}"/>
    <cellStyle name="Note 12 6 2 3 3" xfId="37683" xr:uid="{C86819FB-26FC-41EF-8F35-2B61CCBC482C}"/>
    <cellStyle name="Note 12 6 2 3 4" xfId="37684" xr:uid="{64E336D9-C455-49D2-9C62-A4036016D1EC}"/>
    <cellStyle name="Note 12 6 2 3 5" xfId="37685" xr:uid="{F103925F-5AF0-427C-AB7C-A1B358622417}"/>
    <cellStyle name="Note 12 6 2 3_Int on Cust Dep" xfId="37686" xr:uid="{283E68C8-325D-4A2B-8773-1EE1C4E46866}"/>
    <cellStyle name="Note 12 6 2 4" xfId="37687" xr:uid="{9956677F-8661-41E9-A722-4DDB4E0122F0}"/>
    <cellStyle name="Note 12 6 2 5" xfId="37688" xr:uid="{35FB7B9C-A1BB-4DBD-A8AA-8FF1D3F86D86}"/>
    <cellStyle name="Note 12 6 2 6" xfId="37689" xr:uid="{4C34268A-81ED-4575-BE77-07C638BEBF74}"/>
    <cellStyle name="Note 12 6 2_INPUT Allocators" xfId="37690" xr:uid="{B8B050E7-A0BA-423E-BACE-2DF506850C3D}"/>
    <cellStyle name="Note 12 6 3" xfId="37691" xr:uid="{00DF09C1-A9E5-4C26-9403-CF991070412D}"/>
    <cellStyle name="Note 12 6 3 2" xfId="37692" xr:uid="{C3CE65B8-D157-4B6A-A400-1C7E34AEA1FD}"/>
    <cellStyle name="Note 12 6 3 2 2" xfId="37693" xr:uid="{F44ABA85-CCDE-4948-B3C8-18841F48B81A}"/>
    <cellStyle name="Note 12 6 3 2 3" xfId="37694" xr:uid="{7BA72D59-EC75-4398-9051-BE00D1B50B6C}"/>
    <cellStyle name="Note 12 6 3 2 4" xfId="37695" xr:uid="{D244C79D-C617-4251-A5D7-BE9A5610191C}"/>
    <cellStyle name="Note 12 6 3 2 5" xfId="37696" xr:uid="{B983ACC1-9A37-4C5F-801B-72A484D3E63D}"/>
    <cellStyle name="Note 12 6 3 2_Int on Cust Dep" xfId="37697" xr:uid="{63678D87-6ADF-4DAB-B419-41A5F7866854}"/>
    <cellStyle name="Note 12 6 3 3" xfId="37698" xr:uid="{E3B7586F-DE01-431D-B958-CD40145B3F29}"/>
    <cellStyle name="Note 12 6 3 4" xfId="37699" xr:uid="{412F8DD6-8723-4B0D-A70C-AC6A8F91992D}"/>
    <cellStyle name="Note 12 6 3 5" xfId="37700" xr:uid="{97999298-ED72-4CA0-90A0-65030795DE8B}"/>
    <cellStyle name="Note 12 6 3 6" xfId="37701" xr:uid="{57E67E32-5B32-4A1D-A949-3456CA8B85EC}"/>
    <cellStyle name="Note 12 6 3 7" xfId="37702" xr:uid="{17D87B21-B955-4BAE-A62D-28939399224E}"/>
    <cellStyle name="Note 12 6 3 8" xfId="37703" xr:uid="{9E8CD956-FF2C-4868-89BD-D08ACF3D402C}"/>
    <cellStyle name="Note 12 6 3 9" xfId="37704" xr:uid="{B30E89E5-D9DE-4111-A57B-5E1FD656E7EE}"/>
    <cellStyle name="Note 12 6 3_Int on Cust Dep" xfId="37705" xr:uid="{23B88DA0-09CF-463F-BF72-5FE7F036FC1F}"/>
    <cellStyle name="Note 12 6 4" xfId="37706" xr:uid="{2EF4A9EA-6A5B-4CE7-88EA-15DDDA0CD327}"/>
    <cellStyle name="Note 12 6 4 2" xfId="37707" xr:uid="{9E676584-6B1D-40F3-9426-9E53E9E4579F}"/>
    <cellStyle name="Note 12 6 4 3" xfId="37708" xr:uid="{55FEE469-B0CA-4230-93E1-10E1A9DE1B48}"/>
    <cellStyle name="Note 12 6 4 4" xfId="37709" xr:uid="{FE844590-35C9-4808-AE29-E6A9B95096BE}"/>
    <cellStyle name="Note 12 6 4 5" xfId="37710" xr:uid="{2505710A-4F39-473D-9C5C-133155856F59}"/>
    <cellStyle name="Note 12 6 4_Int on Cust Dep" xfId="37711" xr:uid="{3041C157-1BB7-4D60-B48D-9C108445CF04}"/>
    <cellStyle name="Note 12 6 5" xfId="37712" xr:uid="{B5F0C7EA-4815-49EE-8FEB-C9AB81F2160F}"/>
    <cellStyle name="Note 12 6 5 2" xfId="37713" xr:uid="{E5BB277D-09BB-4456-B8D3-30B9C4CC272E}"/>
    <cellStyle name="Note 12 6 5 3" xfId="37714" xr:uid="{C734166B-90D6-4E6B-94E7-3D59C8C0D7F4}"/>
    <cellStyle name="Note 12 6 5 4" xfId="37715" xr:uid="{5C3D9F92-FA7B-429E-BD3E-F0E24EC140EA}"/>
    <cellStyle name="Note 12 6 5 5" xfId="37716" xr:uid="{E61B6B81-BAC9-488B-8B53-A8C3C5F5E12B}"/>
    <cellStyle name="Note 12 6 5_Int on Cust Dep" xfId="37717" xr:uid="{437443A9-BC3B-4AB2-9C4F-B351F6304D0B}"/>
    <cellStyle name="Note 12 6 6" xfId="37718" xr:uid="{B5B7CE70-7E6A-4FCC-B377-AF70B2C35C35}"/>
    <cellStyle name="Note 12 6 7" xfId="37719" xr:uid="{FA8FC99B-FAB3-4162-A10D-87BD559F9E7E}"/>
    <cellStyle name="Note 12 6 8" xfId="37720" xr:uid="{F6B775C0-51BD-4AF6-8639-9D166BFCBCE0}"/>
    <cellStyle name="Note 12 6 9" xfId="37721" xr:uid="{523B358B-74A1-46DE-BB76-5707D821088D}"/>
    <cellStyle name="Note 12 6_INPUT Allocators" xfId="37722" xr:uid="{0833813C-9160-4AB3-BB26-3B03EB1FA498}"/>
    <cellStyle name="Note 12 7" xfId="37723" xr:uid="{96944596-E01C-4AA6-9687-9C7C4D283381}"/>
    <cellStyle name="Note 12 7 2" xfId="37724" xr:uid="{519BBD4E-F3E0-490A-9201-975C53628BFE}"/>
    <cellStyle name="Note 12 7 2 2" xfId="37725" xr:uid="{697DDD0C-E1FA-4323-BB7C-42B6CC2971A1}"/>
    <cellStyle name="Note 12 7 2 2 2" xfId="37726" xr:uid="{14700B66-997C-414C-9B56-7C05F34C39F5}"/>
    <cellStyle name="Note 12 7 2 2 3" xfId="37727" xr:uid="{E9FC89A6-0004-43C9-BE50-5BE1AC30CF28}"/>
    <cellStyle name="Note 12 7 2 2 4" xfId="37728" xr:uid="{E72EF5D0-E882-4802-875E-D9BFB004F357}"/>
    <cellStyle name="Note 12 7 2 2 5" xfId="37729" xr:uid="{8268103B-90C2-4395-918E-CEA59ABED1BC}"/>
    <cellStyle name="Note 12 7 2 2_Int on Cust Dep" xfId="37730" xr:uid="{A5B13E96-9025-4EE6-95E6-0388313C9EB3}"/>
    <cellStyle name="Note 12 7 2 3" xfId="37731" xr:uid="{0E151520-9682-458A-AD84-AA63744FCDD2}"/>
    <cellStyle name="Note 12 7 2 4" xfId="37732" xr:uid="{E730B6EC-8E53-478C-898F-612022D196FD}"/>
    <cellStyle name="Note 12 7 2 5" xfId="37733" xr:uid="{959CCF1C-1C1D-4A94-8E48-0D42E1242EC3}"/>
    <cellStyle name="Note 12 7 2 6" xfId="37734" xr:uid="{89C833CD-B453-4C6F-BA5F-4CF292A64675}"/>
    <cellStyle name="Note 12 7 2 7" xfId="37735" xr:uid="{C052C258-83BF-4AA4-BA19-1EBAB7E9642C}"/>
    <cellStyle name="Note 12 7 2 8" xfId="37736" xr:uid="{0E41A58E-803E-42C3-85B7-6EFD78758D3C}"/>
    <cellStyle name="Note 12 7 2 9" xfId="37737" xr:uid="{B24B867F-556A-4FAC-8027-497F7C636B74}"/>
    <cellStyle name="Note 12 7 2_Int on Cust Dep" xfId="37738" xr:uid="{29B2E94A-9996-40CF-A8E5-D06A2B9FE5ED}"/>
    <cellStyle name="Note 12 7 3" xfId="37739" xr:uid="{26A72AD3-EC1B-4A8D-837C-2166DFA148FD}"/>
    <cellStyle name="Note 12 7 3 2" xfId="37740" xr:uid="{837A53A7-11E9-4BAF-9C62-55B24B0C9964}"/>
    <cellStyle name="Note 12 7 3 3" xfId="37741" xr:uid="{67B32884-EA0C-4D83-973F-3F3825285552}"/>
    <cellStyle name="Note 12 7 3 4" xfId="37742" xr:uid="{D7F6C912-D3C2-4724-9F25-1FA4C8C4D259}"/>
    <cellStyle name="Note 12 7 3 5" xfId="37743" xr:uid="{1AEFF392-29DF-442A-8269-F4449AC3B5FD}"/>
    <cellStyle name="Note 12 7 3_Int on Cust Dep" xfId="37744" xr:uid="{DC64FA1D-B71D-438E-87FC-41C6FA377DF7}"/>
    <cellStyle name="Note 12 7 4" xfId="37745" xr:uid="{6410CD24-5187-4D34-802F-7DDA61F37711}"/>
    <cellStyle name="Note 12 7 5" xfId="37746" xr:uid="{80BF4FE9-E462-4A13-805F-34CCC3F78D56}"/>
    <cellStyle name="Note 12 7 6" xfId="37747" xr:uid="{E1C61857-7BCE-41A5-91CC-E44E34F7CD38}"/>
    <cellStyle name="Note 12 7_INPUT Allocators" xfId="37748" xr:uid="{6323A29D-A3DE-4DD3-99BD-93140684A8AF}"/>
    <cellStyle name="Note 12 8" xfId="37749" xr:uid="{7C14E40A-6D3F-4AA6-8F3B-E9EC4A958CBB}"/>
    <cellStyle name="Note 12 8 2" xfId="37750" xr:uid="{76E91C3E-E7A7-4EFA-A923-A3876CB6DB5C}"/>
    <cellStyle name="Note 12 8 3" xfId="37751" xr:uid="{B5152755-B41A-42E9-BD4E-9C985566B0DF}"/>
    <cellStyle name="Note 12 8 4" xfId="37752" xr:uid="{186F7881-FBA9-4571-88E3-EBC64A4F2099}"/>
    <cellStyle name="Note 12 8 5" xfId="37753" xr:uid="{44607637-1FFD-48DD-9ACD-B07C45B16148}"/>
    <cellStyle name="Note 12 8_Int on Cust Dep" xfId="37754" xr:uid="{8EFA946C-D48D-4E5D-BC81-7FB111C47671}"/>
    <cellStyle name="Note 12 9" xfId="37755" xr:uid="{A28AC3F3-91B1-4AA6-A9F2-CA0E6116E40D}"/>
    <cellStyle name="Note 12 9 2" xfId="37756" xr:uid="{35C07D3A-3D1F-4259-976B-4B2C02F65112}"/>
    <cellStyle name="Note 12 9 3" xfId="37757" xr:uid="{B010EB25-F009-4EC2-B197-408058729F2C}"/>
    <cellStyle name="Note 12 9 4" xfId="37758" xr:uid="{20F5845A-DBDE-4AB4-B637-8B35C7DBAA24}"/>
    <cellStyle name="Note 12 9 5" xfId="37759" xr:uid="{77EED5C4-E805-49EC-8EDA-1E5C57943A3C}"/>
    <cellStyle name="Note 12 9_Int on Cust Dep" xfId="37760" xr:uid="{92C30484-513F-4137-A079-00DF26DF5BB1}"/>
    <cellStyle name="Note 12_INPUT Allocators" xfId="37761" xr:uid="{B853982B-EE0A-4A1F-AFA9-EC33D25AA788}"/>
    <cellStyle name="Note 13" xfId="37762" xr:uid="{9DF1825B-A730-49E6-BE2F-21F497913717}"/>
    <cellStyle name="Note 13 10" xfId="37763" xr:uid="{1C3567E1-495D-415F-97BA-A329E4D068E8}"/>
    <cellStyle name="Note 13 11" xfId="37764" xr:uid="{97EC60E2-68C7-4D59-B9BF-4DF145F653D7}"/>
    <cellStyle name="Note 13 12" xfId="37765" xr:uid="{F7E4A3EC-309F-43C4-85EF-C0C63A43A47C}"/>
    <cellStyle name="Note 13 13" xfId="37766" xr:uid="{0D7C0769-3515-494E-AB0F-A7E21C4E241D}"/>
    <cellStyle name="Note 13 14" xfId="37767" xr:uid="{9118E7E0-19C6-4CB0-8A26-A049E583F9C9}"/>
    <cellStyle name="Note 13 15" xfId="37768" xr:uid="{71E55C11-31A8-4F8F-9D4F-F2153D89ADF4}"/>
    <cellStyle name="Note 13 2" xfId="37769" xr:uid="{27B5F0B2-0D73-450A-80B9-43E730D1FF60}"/>
    <cellStyle name="Note 13 2 10" xfId="37770" xr:uid="{3A36A54F-674C-480F-8A30-3EF3C97E82F1}"/>
    <cellStyle name="Note 13 2 11" xfId="37771" xr:uid="{582D398D-DCEB-48E3-9FB3-A41046D96E85}"/>
    <cellStyle name="Note 13 2 12" xfId="37772" xr:uid="{4B817752-98F2-4353-BD57-996EB65FE525}"/>
    <cellStyle name="Note 13 2 13" xfId="37773" xr:uid="{324C9F14-FFB4-40C9-BB3E-E562C70FAFBA}"/>
    <cellStyle name="Note 13 2 14" xfId="37774" xr:uid="{3DDE09FE-7B62-4DED-BD59-C3AB993BB1E0}"/>
    <cellStyle name="Note 13 2 15" xfId="37775" xr:uid="{08B5D570-AF9C-4543-A612-D4A3D2E342ED}"/>
    <cellStyle name="Note 13 2 2" xfId="37776" xr:uid="{EF0F67E9-DA6A-405E-8D15-5B20FBFF3890}"/>
    <cellStyle name="Note 13 2 2 2" xfId="37777" xr:uid="{4743D65A-1FFC-4D69-9379-115E6E7C38D3}"/>
    <cellStyle name="Note 13 2 2 2 10" xfId="37778" xr:uid="{E6C76EF8-282C-4751-B149-DE95CD89B8DE}"/>
    <cellStyle name="Note 13 2 2 2 11" xfId="37779" xr:uid="{17AA1479-0EA0-4708-AE80-9E938802F57A}"/>
    <cellStyle name="Note 13 2 2 2 12" xfId="37780" xr:uid="{C609FB69-4542-405B-B3E2-99A32F41BEBC}"/>
    <cellStyle name="Note 13 2 2 2 2" xfId="37781" xr:uid="{95A7C521-059E-4910-9994-F4FF262E77AD}"/>
    <cellStyle name="Note 13 2 2 2 2 2" xfId="37782" xr:uid="{33BA81CC-41D9-4D2A-B70D-CE4066ABFF4B}"/>
    <cellStyle name="Note 13 2 2 2 2 2 2" xfId="37783" xr:uid="{0A09095D-D7C8-453B-95A3-25FE53DEE1CF}"/>
    <cellStyle name="Note 13 2 2 2 2 2 2 2" xfId="37784" xr:uid="{50842500-89DA-4948-9397-731F01DCDA09}"/>
    <cellStyle name="Note 13 2 2 2 2 2 2 3" xfId="37785" xr:uid="{AD29194A-DC66-465E-A34C-C522B129FB53}"/>
    <cellStyle name="Note 13 2 2 2 2 2 2 4" xfId="37786" xr:uid="{85DBF911-BC47-44EE-82C7-CCFEB833B43D}"/>
    <cellStyle name="Note 13 2 2 2 2 2 2 5" xfId="37787" xr:uid="{06A24039-2723-47E2-8C10-5E3B98BFDAD5}"/>
    <cellStyle name="Note 13 2 2 2 2 2 2_Int on Cust Dep" xfId="37788" xr:uid="{AF5FC15F-C749-4670-9D74-2D9FF77C24DB}"/>
    <cellStyle name="Note 13 2 2 2 2 2 3" xfId="37789" xr:uid="{4190AC37-B656-41CA-9445-0D915B02F4ED}"/>
    <cellStyle name="Note 13 2 2 2 2 2 4" xfId="37790" xr:uid="{84AC03FE-5069-46C9-9F95-40D1FC0F055B}"/>
    <cellStyle name="Note 13 2 2 2 2 2 5" xfId="37791" xr:uid="{AD5548FD-30E0-4467-8457-16ECDB701FB9}"/>
    <cellStyle name="Note 13 2 2 2 2 2 6" xfId="37792" xr:uid="{2256C696-1000-46F5-890D-90F7AA012701}"/>
    <cellStyle name="Note 13 2 2 2 2 2 7" xfId="37793" xr:uid="{C463875F-342D-4981-9523-DDFFA1011FAE}"/>
    <cellStyle name="Note 13 2 2 2 2 2 8" xfId="37794" xr:uid="{472C4F20-733E-4663-A786-2FD9ADC8F14E}"/>
    <cellStyle name="Note 13 2 2 2 2 2 9" xfId="37795" xr:uid="{B3212249-2D59-43E2-BF9D-A2FA1107D6B0}"/>
    <cellStyle name="Note 13 2 2 2 2 2_Int on Cust Dep" xfId="37796" xr:uid="{4ADFC764-09BB-43D7-A0D6-43565753DE89}"/>
    <cellStyle name="Note 13 2 2 2 2 3" xfId="37797" xr:uid="{5D672277-0F27-4A53-BA79-30CFBD972B89}"/>
    <cellStyle name="Note 13 2 2 2 2 3 2" xfId="37798" xr:uid="{D2160552-E463-4E7A-93E5-C3AAA91A39F6}"/>
    <cellStyle name="Note 13 2 2 2 2 3 3" xfId="37799" xr:uid="{C523AE99-B5B3-4F56-AB49-D686011B74EC}"/>
    <cellStyle name="Note 13 2 2 2 2 3 4" xfId="37800" xr:uid="{C30D4E78-06B6-41E4-927D-D0C8716FD967}"/>
    <cellStyle name="Note 13 2 2 2 2 3 5" xfId="37801" xr:uid="{4D006285-D9D6-4173-8C6A-920C44F6EC80}"/>
    <cellStyle name="Note 13 2 2 2 2 3_Int on Cust Dep" xfId="37802" xr:uid="{92BBECA1-66D5-42BB-BC05-ED2A87B95703}"/>
    <cellStyle name="Note 13 2 2 2 2 4" xfId="37803" xr:uid="{7940C479-7A50-422E-AB42-046ABE1CAC99}"/>
    <cellStyle name="Note 13 2 2 2 2 5" xfId="37804" xr:uid="{D2750BAA-933C-47A6-831A-24EA6A19C76F}"/>
    <cellStyle name="Note 13 2 2 2 2 6" xfId="37805" xr:uid="{18BB4EE4-CFCE-4D1D-803F-10E5C75E92B0}"/>
    <cellStyle name="Note 13 2 2 2 2_INPUT Allocators" xfId="37806" xr:uid="{B1EFEF55-F824-488A-8B33-6DC0AD873C77}"/>
    <cellStyle name="Note 13 2 2 2 3" xfId="37807" xr:uid="{3CBF7126-BAF9-4280-8CC4-AE4E60270814}"/>
    <cellStyle name="Note 13 2 2 2 3 2" xfId="37808" xr:uid="{72CB3C17-C50A-429F-BB39-544D2F47C1A8}"/>
    <cellStyle name="Note 13 2 2 2 3 2 2" xfId="37809" xr:uid="{09182708-DD0D-4DBD-A0E1-7248B06C9558}"/>
    <cellStyle name="Note 13 2 2 2 3 2 3" xfId="37810" xr:uid="{798ED885-184D-4038-BF46-6DD4187B0805}"/>
    <cellStyle name="Note 13 2 2 2 3 2 4" xfId="37811" xr:uid="{05B9A08E-45F1-458D-83CC-5FEF8C9F7554}"/>
    <cellStyle name="Note 13 2 2 2 3 2 5" xfId="37812" xr:uid="{B2CE8E81-9693-439F-9461-A4CE2B0B963B}"/>
    <cellStyle name="Note 13 2 2 2 3 2_Int on Cust Dep" xfId="37813" xr:uid="{83FAEAC5-E038-4C9F-BE66-50D66356C681}"/>
    <cellStyle name="Note 13 2 2 2 3 3" xfId="37814" xr:uid="{6A1DB3CA-6B65-4E8C-AE9B-29AAA54EEE0C}"/>
    <cellStyle name="Note 13 2 2 2 3 4" xfId="37815" xr:uid="{C80DB722-AF3A-44CD-9E92-A89BB07458DA}"/>
    <cellStyle name="Note 13 2 2 2 3 5" xfId="37816" xr:uid="{E121F78D-0C25-4BAF-8806-D73C946E786D}"/>
    <cellStyle name="Note 13 2 2 2 3 6" xfId="37817" xr:uid="{3167B901-7E30-49DD-B604-C682725FBAFF}"/>
    <cellStyle name="Note 13 2 2 2 3 7" xfId="37818" xr:uid="{0FC184D6-B368-44A8-9B39-544EA7DA5454}"/>
    <cellStyle name="Note 13 2 2 2 3 8" xfId="37819" xr:uid="{15EF422E-7A4B-4E8D-8DCA-69DCE3D7662F}"/>
    <cellStyle name="Note 13 2 2 2 3 9" xfId="37820" xr:uid="{17FAC9B0-54E3-4D8C-9368-E1A80C7FF52B}"/>
    <cellStyle name="Note 13 2 2 2 3_Int on Cust Dep" xfId="37821" xr:uid="{8BC3230A-E4A4-4259-A49A-30FA0F423C03}"/>
    <cellStyle name="Note 13 2 2 2 4" xfId="37822" xr:uid="{5B0E6860-D385-4FCC-AF6C-90563DCEC053}"/>
    <cellStyle name="Note 13 2 2 2 4 2" xfId="37823" xr:uid="{6ECA9415-15AB-4F43-AB7D-DBB958D82C4E}"/>
    <cellStyle name="Note 13 2 2 2 4 3" xfId="37824" xr:uid="{5AF353E9-AF89-43C8-A66F-FA46AEF4C6A8}"/>
    <cellStyle name="Note 13 2 2 2 4 4" xfId="37825" xr:uid="{0925739F-1F20-4527-9565-785149619DCA}"/>
    <cellStyle name="Note 13 2 2 2 4 5" xfId="37826" xr:uid="{D6761E2D-4241-46E1-8139-17251320E25B}"/>
    <cellStyle name="Note 13 2 2 2 4_Int on Cust Dep" xfId="37827" xr:uid="{A83B83BD-2554-4CA4-A978-334E5F77ED5E}"/>
    <cellStyle name="Note 13 2 2 2 5" xfId="37828" xr:uid="{AF066C67-9BF0-416E-885E-EF6F6F5F5C7E}"/>
    <cellStyle name="Note 13 2 2 2 5 2" xfId="37829" xr:uid="{7D1ECBC6-BF1A-4E51-A68C-191261FE3299}"/>
    <cellStyle name="Note 13 2 2 2 5 3" xfId="37830" xr:uid="{9069EEC8-0484-467D-A62D-D13E802AE3C4}"/>
    <cellStyle name="Note 13 2 2 2 5 4" xfId="37831" xr:uid="{0E04C7AC-CDEC-41CF-AB34-C37F7CAD2EF4}"/>
    <cellStyle name="Note 13 2 2 2 5 5" xfId="37832" xr:uid="{ECE487E9-96E5-47C1-A43F-6C0721999E1D}"/>
    <cellStyle name="Note 13 2 2 2 5_Int on Cust Dep" xfId="37833" xr:uid="{BE3E863B-5C4E-43DF-A8F3-DAF53C99F229}"/>
    <cellStyle name="Note 13 2 2 2 6" xfId="37834" xr:uid="{4335399B-CBD8-433D-9E82-B4ECC22C3CDE}"/>
    <cellStyle name="Note 13 2 2 2 7" xfId="37835" xr:uid="{25C872F6-347A-4DC6-AA4E-FAECCF17A259}"/>
    <cellStyle name="Note 13 2 2 2 8" xfId="37836" xr:uid="{897921D8-B015-40D1-93A1-3DC8E9E81C00}"/>
    <cellStyle name="Note 13 2 2 2 9" xfId="37837" xr:uid="{E52FDD6B-CCFB-405E-9748-7685E4959871}"/>
    <cellStyle name="Note 13 2 2 2_INPUT Allocators" xfId="37838" xr:uid="{8BDA96C1-A699-4CCB-8D14-A22CF6C21A13}"/>
    <cellStyle name="Note 13 2 2_INPUT Allocators" xfId="37839" xr:uid="{8A360F52-7FA1-4143-82CC-5930DD89D13A}"/>
    <cellStyle name="Note 13 2 3" xfId="37840" xr:uid="{7C3273C8-0868-4584-9B6A-AB4A434616BF}"/>
    <cellStyle name="Note 13 2 3 10" xfId="37841" xr:uid="{14299AFE-0480-489F-A947-C808F51DD83E}"/>
    <cellStyle name="Note 13 2 3 11" xfId="37842" xr:uid="{A01189F9-E8B7-4DED-9163-B8950FA4415E}"/>
    <cellStyle name="Note 13 2 3 12" xfId="37843" xr:uid="{C5A974CC-33C1-466C-AE6D-D4C98EE66319}"/>
    <cellStyle name="Note 13 2 3 2" xfId="37844" xr:uid="{9B434DFF-32A2-4AAB-A335-80166E9E0F62}"/>
    <cellStyle name="Note 13 2 3 2 2" xfId="37845" xr:uid="{46BA760F-88BF-4ED8-BE8B-990657DE6B71}"/>
    <cellStyle name="Note 13 2 3 2 2 2" xfId="37846" xr:uid="{B3DA5B73-EE10-439D-904C-7C57DDC0B2DD}"/>
    <cellStyle name="Note 13 2 3 2 2 2 2" xfId="37847" xr:uid="{DB4174E5-CBD5-4F67-91F8-E2FF5B4B4210}"/>
    <cellStyle name="Note 13 2 3 2 2 2 3" xfId="37848" xr:uid="{91A09BAB-D991-42C7-9DB5-4E9666FD040D}"/>
    <cellStyle name="Note 13 2 3 2 2 2 4" xfId="37849" xr:uid="{7602A7F0-375A-45A8-BE74-CC4AEE18C61B}"/>
    <cellStyle name="Note 13 2 3 2 2 2 5" xfId="37850" xr:uid="{A2454282-F80D-42CA-A141-0EAA93E06D1A}"/>
    <cellStyle name="Note 13 2 3 2 2 2_Int on Cust Dep" xfId="37851" xr:uid="{3457CD67-ABF5-4412-812E-1CE69BE71C31}"/>
    <cellStyle name="Note 13 2 3 2 2 3" xfId="37852" xr:uid="{91F7B952-4CA4-433F-B7D2-905DD2800834}"/>
    <cellStyle name="Note 13 2 3 2 2 4" xfId="37853" xr:uid="{AF9631EB-577F-417F-AB5C-C75638214B6A}"/>
    <cellStyle name="Note 13 2 3 2 2 5" xfId="37854" xr:uid="{A32AFE5E-25F6-4A73-9CB9-737217B0F2AF}"/>
    <cellStyle name="Note 13 2 3 2 2 6" xfId="37855" xr:uid="{94D1865F-E7BD-445B-9263-C772ED728A76}"/>
    <cellStyle name="Note 13 2 3 2 2 7" xfId="37856" xr:uid="{CEC7DAAB-FA10-4F49-8A63-0C1944D409DF}"/>
    <cellStyle name="Note 13 2 3 2 2 8" xfId="37857" xr:uid="{A3AC5DD2-0677-41B8-8E47-41CBFEB3F4C5}"/>
    <cellStyle name="Note 13 2 3 2 2 9" xfId="37858" xr:uid="{A84CE33D-A0DF-459A-B25F-CD68145EE130}"/>
    <cellStyle name="Note 13 2 3 2 2_Int on Cust Dep" xfId="37859" xr:uid="{3AB3B187-F13B-4BA3-9F31-5779558D1CA8}"/>
    <cellStyle name="Note 13 2 3 2 3" xfId="37860" xr:uid="{57A5633D-243C-44BE-820F-D0956582AA95}"/>
    <cellStyle name="Note 13 2 3 2 3 2" xfId="37861" xr:uid="{E495A673-6F5C-4544-9846-BE1DDF9F2F15}"/>
    <cellStyle name="Note 13 2 3 2 3 3" xfId="37862" xr:uid="{3A87583F-6F37-4FF8-AFCA-E6D4D490F951}"/>
    <cellStyle name="Note 13 2 3 2 3 4" xfId="37863" xr:uid="{7AA8DDEA-14B5-492C-A47D-F18394DA7777}"/>
    <cellStyle name="Note 13 2 3 2 3 5" xfId="37864" xr:uid="{38EF0C41-F474-4C2E-8403-E91872D12A04}"/>
    <cellStyle name="Note 13 2 3 2 3_Int on Cust Dep" xfId="37865" xr:uid="{847DC1DB-9CD4-4CC4-9086-9B7F720BDD85}"/>
    <cellStyle name="Note 13 2 3 2 4" xfId="37866" xr:uid="{8D4973A2-A1EF-4F5D-8067-313FDD09D3CB}"/>
    <cellStyle name="Note 13 2 3 2 5" xfId="37867" xr:uid="{EE911412-45E8-4015-886E-58AAD81D8349}"/>
    <cellStyle name="Note 13 2 3 2 6" xfId="37868" xr:uid="{37518603-D0D8-4C6A-B4AC-E91064E190B3}"/>
    <cellStyle name="Note 13 2 3 2_INPUT Allocators" xfId="37869" xr:uid="{2BF3D1C4-9444-471F-995D-4A863EB57FB0}"/>
    <cellStyle name="Note 13 2 3 3" xfId="37870" xr:uid="{C2DC3353-7E59-4669-9FEB-9FB4327AFC2B}"/>
    <cellStyle name="Note 13 2 3 3 2" xfId="37871" xr:uid="{C74B3491-990A-445A-8B31-C7B016F60CA6}"/>
    <cellStyle name="Note 13 2 3 3 2 2" xfId="37872" xr:uid="{CEE6D42F-43B0-4F6A-9DB8-50E80967A6AF}"/>
    <cellStyle name="Note 13 2 3 3 2 3" xfId="37873" xr:uid="{53F1971E-969D-4BFC-821B-4B4C4F03B7AC}"/>
    <cellStyle name="Note 13 2 3 3 2 4" xfId="37874" xr:uid="{82E33094-DBD5-4BA6-B52F-E28E6FCCE468}"/>
    <cellStyle name="Note 13 2 3 3 2 5" xfId="37875" xr:uid="{8423EA3A-7819-4CD5-AB56-7971A5EA2749}"/>
    <cellStyle name="Note 13 2 3 3 2_Int on Cust Dep" xfId="37876" xr:uid="{37E32765-E24D-4BFF-BE45-257747255439}"/>
    <cellStyle name="Note 13 2 3 3 3" xfId="37877" xr:uid="{73063543-9C2A-4BE2-A0A1-C7520E319652}"/>
    <cellStyle name="Note 13 2 3 3 4" xfId="37878" xr:uid="{1DE619F6-D0B1-4D08-A853-6D0F5A2AB37E}"/>
    <cellStyle name="Note 13 2 3 3 5" xfId="37879" xr:uid="{E92289B2-E107-4015-9A79-CBC32838F4E1}"/>
    <cellStyle name="Note 13 2 3 3 6" xfId="37880" xr:uid="{141FBA69-7D05-4CD7-A665-A050229A19A4}"/>
    <cellStyle name="Note 13 2 3 3 7" xfId="37881" xr:uid="{94F0C5E4-9850-47C3-8ECF-39199835D66A}"/>
    <cellStyle name="Note 13 2 3 3 8" xfId="37882" xr:uid="{A34CFF92-7238-4E6E-9747-C514358A7DBE}"/>
    <cellStyle name="Note 13 2 3 3 9" xfId="37883" xr:uid="{A13A5227-E22A-4978-8892-AF14935D64D0}"/>
    <cellStyle name="Note 13 2 3 3_Int on Cust Dep" xfId="37884" xr:uid="{FCDDA713-A247-44C4-B29E-BADD14759695}"/>
    <cellStyle name="Note 13 2 3 4" xfId="37885" xr:uid="{B4661C35-8CE1-4040-9C1F-77839BFD06D5}"/>
    <cellStyle name="Note 13 2 3 4 2" xfId="37886" xr:uid="{EA4A4F3E-3C66-4712-A3B7-B36CA9133277}"/>
    <cellStyle name="Note 13 2 3 4 3" xfId="37887" xr:uid="{2CC0CCD4-1EAD-44B2-A15A-2BA925AB653C}"/>
    <cellStyle name="Note 13 2 3 4 4" xfId="37888" xr:uid="{176AE3CB-BA24-443C-AECA-364C6D3E0695}"/>
    <cellStyle name="Note 13 2 3 4 5" xfId="37889" xr:uid="{48448E3E-4E81-489D-94CC-9223BCF60C0D}"/>
    <cellStyle name="Note 13 2 3 4_Int on Cust Dep" xfId="37890" xr:uid="{95CAF040-E414-4507-9232-0F4A5CD4F38B}"/>
    <cellStyle name="Note 13 2 3 5" xfId="37891" xr:uid="{0D631CB7-D548-48C1-9EC3-238971599A4D}"/>
    <cellStyle name="Note 13 2 3 5 2" xfId="37892" xr:uid="{008873B2-7992-45E0-BC12-0CD2E70966A0}"/>
    <cellStyle name="Note 13 2 3 5 3" xfId="37893" xr:uid="{58D6A38A-CC54-4889-8B11-71FF05A68C88}"/>
    <cellStyle name="Note 13 2 3 5 4" xfId="37894" xr:uid="{888B08C5-F21C-4DFD-BBED-E3B3FD691534}"/>
    <cellStyle name="Note 13 2 3 5 5" xfId="37895" xr:uid="{56FBC954-1CE3-411A-BAA7-F283C46D0A02}"/>
    <cellStyle name="Note 13 2 3 5_Int on Cust Dep" xfId="37896" xr:uid="{2C0C23E9-F671-4AC6-85A1-8C6EA6710F42}"/>
    <cellStyle name="Note 13 2 3 6" xfId="37897" xr:uid="{FD591418-E1B9-4AF5-9A79-6DDE4AC591E4}"/>
    <cellStyle name="Note 13 2 3 7" xfId="37898" xr:uid="{E1CF1CFE-D46C-4243-ABCA-B196EE9321E9}"/>
    <cellStyle name="Note 13 2 3 8" xfId="37899" xr:uid="{25805CA0-59BD-4B40-9ED3-41A994C7DB0E}"/>
    <cellStyle name="Note 13 2 3 9" xfId="37900" xr:uid="{B8922A4F-1809-4F73-B869-A6A9563160EE}"/>
    <cellStyle name="Note 13 2 3_INPUT Allocators" xfId="37901" xr:uid="{8534BC54-D7A9-49E8-B778-4F91065FB4E8}"/>
    <cellStyle name="Note 13 2 4" xfId="37902" xr:uid="{8092F36F-8BA5-4BBB-9790-CAD4667EAE0F}"/>
    <cellStyle name="Note 13 2 4 10" xfId="37903" xr:uid="{847C8683-0312-494D-8F0E-E1A23F6D08BD}"/>
    <cellStyle name="Note 13 2 4 11" xfId="37904" xr:uid="{34DFBB54-DC4D-4EDB-B483-C7AAB6FD834C}"/>
    <cellStyle name="Note 13 2 4 12" xfId="37905" xr:uid="{8423DA0F-BBCE-44AD-80F8-01DE52EFD19F}"/>
    <cellStyle name="Note 13 2 4 2" xfId="37906" xr:uid="{62BCEF11-E821-4E13-B551-550C39A93894}"/>
    <cellStyle name="Note 13 2 4 2 2" xfId="37907" xr:uid="{1C007F91-A327-4DB7-9339-2D3BBF27E2E3}"/>
    <cellStyle name="Note 13 2 4 2 2 2" xfId="37908" xr:uid="{DE2D01CF-460D-40FD-8909-10BFAE219FD8}"/>
    <cellStyle name="Note 13 2 4 2 2 2 2" xfId="37909" xr:uid="{955DCBAB-E33D-4BC3-B089-D30466BC2D49}"/>
    <cellStyle name="Note 13 2 4 2 2 2 3" xfId="37910" xr:uid="{A1B79C68-1146-4DD3-9664-5032A346485D}"/>
    <cellStyle name="Note 13 2 4 2 2 2 4" xfId="37911" xr:uid="{EA1A1C22-F7CD-44CD-B8A0-31F87B706344}"/>
    <cellStyle name="Note 13 2 4 2 2 2 5" xfId="37912" xr:uid="{E394E0CB-DC71-4BD1-88E3-FD2DDE0C64FA}"/>
    <cellStyle name="Note 13 2 4 2 2 2_Int on Cust Dep" xfId="37913" xr:uid="{982E46CC-597E-482D-9DD6-1A1F45D4DEC7}"/>
    <cellStyle name="Note 13 2 4 2 2 3" xfId="37914" xr:uid="{12E267BB-303B-43D1-86BA-B097B126A193}"/>
    <cellStyle name="Note 13 2 4 2 2 4" xfId="37915" xr:uid="{E24B53E8-7A6D-4751-AF37-10FA61FE23BF}"/>
    <cellStyle name="Note 13 2 4 2 2 5" xfId="37916" xr:uid="{C14EEFDA-B16C-45C3-98C7-4380939F43B2}"/>
    <cellStyle name="Note 13 2 4 2 2 6" xfId="37917" xr:uid="{79BA6514-6687-41A3-B16A-ED04AF60512C}"/>
    <cellStyle name="Note 13 2 4 2 2 7" xfId="37918" xr:uid="{0A3FDA02-B8B6-452C-BF9C-21874DAAE7F4}"/>
    <cellStyle name="Note 13 2 4 2 2 8" xfId="37919" xr:uid="{45DD286F-5450-4026-9E74-A6425506F8F8}"/>
    <cellStyle name="Note 13 2 4 2 2 9" xfId="37920" xr:uid="{F0C44F21-78A9-449A-A8CA-1402C573D3A1}"/>
    <cellStyle name="Note 13 2 4 2 2_Int on Cust Dep" xfId="37921" xr:uid="{C19D97AD-FC17-4D80-BC37-5877F04E199E}"/>
    <cellStyle name="Note 13 2 4 2 3" xfId="37922" xr:uid="{649E423A-705C-444F-AB6E-7BCA54D13FA9}"/>
    <cellStyle name="Note 13 2 4 2 3 2" xfId="37923" xr:uid="{23B8CF24-D7DF-4984-8B1D-8922D5932362}"/>
    <cellStyle name="Note 13 2 4 2 3 3" xfId="37924" xr:uid="{62D70E0B-D0F8-49F1-855C-0BCC4BECBF1C}"/>
    <cellStyle name="Note 13 2 4 2 3 4" xfId="37925" xr:uid="{6DC929A6-E117-4C37-B7D4-0665DEB3A3D5}"/>
    <cellStyle name="Note 13 2 4 2 3 5" xfId="37926" xr:uid="{F1806789-7CF3-494A-961B-AF7DD0D5BA52}"/>
    <cellStyle name="Note 13 2 4 2 3_Int on Cust Dep" xfId="37927" xr:uid="{015E7A6E-FB84-4019-B949-72D86EE7B674}"/>
    <cellStyle name="Note 13 2 4 2 4" xfId="37928" xr:uid="{EC3A7D35-9D39-4E9D-B762-1E8D082E64DB}"/>
    <cellStyle name="Note 13 2 4 2 5" xfId="37929" xr:uid="{3D5E6FE6-C63D-4180-95E4-AFD7D855038A}"/>
    <cellStyle name="Note 13 2 4 2 6" xfId="37930" xr:uid="{526AF1ED-9757-4CA1-877C-1349FDF8AB31}"/>
    <cellStyle name="Note 13 2 4 2_INPUT Allocators" xfId="37931" xr:uid="{7B5CFB83-2970-4962-B1BE-2558CF4A2056}"/>
    <cellStyle name="Note 13 2 4 3" xfId="37932" xr:uid="{CC783E04-AFB7-4AA5-B4AA-4B1459410293}"/>
    <cellStyle name="Note 13 2 4 3 2" xfId="37933" xr:uid="{3F2E3C21-5A0B-4501-9172-BAD4D6514D8B}"/>
    <cellStyle name="Note 13 2 4 3 2 2" xfId="37934" xr:uid="{7C020AC9-2484-49C6-866A-780CA21990A4}"/>
    <cellStyle name="Note 13 2 4 3 2 3" xfId="37935" xr:uid="{5903286C-6F69-4290-AD1A-B29CEA4D93A8}"/>
    <cellStyle name="Note 13 2 4 3 2 4" xfId="37936" xr:uid="{5E7A6043-FC27-48AA-B29A-3CDEB60698FD}"/>
    <cellStyle name="Note 13 2 4 3 2 5" xfId="37937" xr:uid="{6CB9363F-795F-4F94-B825-FAC36D5C844A}"/>
    <cellStyle name="Note 13 2 4 3 2_Int on Cust Dep" xfId="37938" xr:uid="{C8DEDB03-A244-4EDE-86F2-EFDDC9A1159E}"/>
    <cellStyle name="Note 13 2 4 3 3" xfId="37939" xr:uid="{52361888-38AB-41BC-9070-F92BFE91D009}"/>
    <cellStyle name="Note 13 2 4 3 4" xfId="37940" xr:uid="{B7B44C1B-8207-4C39-8435-B37A3D70244E}"/>
    <cellStyle name="Note 13 2 4 3 5" xfId="37941" xr:uid="{19B8A8F4-6EB5-43D3-A862-CE27250D35E9}"/>
    <cellStyle name="Note 13 2 4 3 6" xfId="37942" xr:uid="{DF622D7F-1186-4DE6-9AA9-C1A4EE411B3C}"/>
    <cellStyle name="Note 13 2 4 3 7" xfId="37943" xr:uid="{39A79BD9-8F0F-40DC-BDD3-AAAE09A82B3F}"/>
    <cellStyle name="Note 13 2 4 3 8" xfId="37944" xr:uid="{F7201292-9E8D-4558-B2EF-5B051038BA05}"/>
    <cellStyle name="Note 13 2 4 3 9" xfId="37945" xr:uid="{31F03E7E-82DB-4355-8327-9E0D4DE1B56F}"/>
    <cellStyle name="Note 13 2 4 3_Int on Cust Dep" xfId="37946" xr:uid="{2B849EDC-740C-4CA2-BB95-8CDD2239BD76}"/>
    <cellStyle name="Note 13 2 4 4" xfId="37947" xr:uid="{2B34988D-7C22-424F-9CCD-2BCF47D6901F}"/>
    <cellStyle name="Note 13 2 4 4 2" xfId="37948" xr:uid="{F5F0F0F9-B010-4336-9604-7495C2356B7C}"/>
    <cellStyle name="Note 13 2 4 4 3" xfId="37949" xr:uid="{9AC9A4FD-6B9D-4A96-A2BD-AE35C4F73E03}"/>
    <cellStyle name="Note 13 2 4 4 4" xfId="37950" xr:uid="{AE9470D0-D7A6-4B05-81C2-418E7494D0AD}"/>
    <cellStyle name="Note 13 2 4 4 5" xfId="37951" xr:uid="{16373E1E-7608-4852-94CA-9F40A868503E}"/>
    <cellStyle name="Note 13 2 4 4_Int on Cust Dep" xfId="37952" xr:uid="{9CDC4D29-1075-45D6-BB39-4BE108C50B76}"/>
    <cellStyle name="Note 13 2 4 5" xfId="37953" xr:uid="{D1F1A443-3640-4525-89FC-778AD14FA72A}"/>
    <cellStyle name="Note 13 2 4 5 2" xfId="37954" xr:uid="{F4591627-FAA3-40E0-8F46-83625FFB19C8}"/>
    <cellStyle name="Note 13 2 4 5 3" xfId="37955" xr:uid="{23E31E79-B7E3-456D-903B-3A88A95C30D9}"/>
    <cellStyle name="Note 13 2 4 5 4" xfId="37956" xr:uid="{75DE9E71-66F0-4CFE-A329-EDDDB4D1BCF1}"/>
    <cellStyle name="Note 13 2 4 5 5" xfId="37957" xr:uid="{70ED3E38-1EA4-4D30-863D-5D7B1D881EC1}"/>
    <cellStyle name="Note 13 2 4 5_Int on Cust Dep" xfId="37958" xr:uid="{D665E03F-8A0A-462E-B27E-03A2938D6AA1}"/>
    <cellStyle name="Note 13 2 4 6" xfId="37959" xr:uid="{84931F09-095C-433C-B817-115989A86B02}"/>
    <cellStyle name="Note 13 2 4 7" xfId="37960" xr:uid="{CF31EF49-ACFD-4069-B6BC-76E74F7035BF}"/>
    <cellStyle name="Note 13 2 4 8" xfId="37961" xr:uid="{A2DDC984-7452-4A9F-A7CA-C426968FDFC0}"/>
    <cellStyle name="Note 13 2 4 9" xfId="37962" xr:uid="{EB1843BB-49F3-4D7A-AB8C-E518121A5208}"/>
    <cellStyle name="Note 13 2 4_INPUT Allocators" xfId="37963" xr:uid="{63219EF9-331D-4B64-A96E-BDC96A05DB1A}"/>
    <cellStyle name="Note 13 2 5" xfId="37964" xr:uid="{641FD24D-08E3-4CB0-8EFF-F58FB88E0BAB}"/>
    <cellStyle name="Note 13 2 5 2" xfId="37965" xr:uid="{20774905-E721-456F-A17B-9E6CFE696931}"/>
    <cellStyle name="Note 13 2 5 2 2" xfId="37966" xr:uid="{8D72901A-FAD7-44CC-9802-C80A51A02878}"/>
    <cellStyle name="Note 13 2 5 2 2 2" xfId="37967" xr:uid="{B38D52BC-2863-47BE-BE4A-7DE21C246087}"/>
    <cellStyle name="Note 13 2 5 2 2 3" xfId="37968" xr:uid="{EDF55D1F-C4CD-4D9A-A803-6B3DF77D9D70}"/>
    <cellStyle name="Note 13 2 5 2 2 4" xfId="37969" xr:uid="{F2760C35-CA6D-4042-8A52-7C12789C3092}"/>
    <cellStyle name="Note 13 2 5 2 2 5" xfId="37970" xr:uid="{B056D6C0-6944-4D79-9BB9-7C1BF8862BD4}"/>
    <cellStyle name="Note 13 2 5 2 2_Int on Cust Dep" xfId="37971" xr:uid="{7316194C-A3DC-4801-820B-9665E533E7E5}"/>
    <cellStyle name="Note 13 2 5 2 3" xfId="37972" xr:uid="{42005A63-50EA-4E80-A7A0-13826A0F1BB7}"/>
    <cellStyle name="Note 13 2 5 2 4" xfId="37973" xr:uid="{68C83E71-0A23-4059-A153-95AF93D809F5}"/>
    <cellStyle name="Note 13 2 5 2 5" xfId="37974" xr:uid="{7041BE39-A9E9-487E-867C-B6957DB4F444}"/>
    <cellStyle name="Note 13 2 5 2 6" xfId="37975" xr:uid="{ABA9E295-376A-419A-883E-E7C8561116D5}"/>
    <cellStyle name="Note 13 2 5 2 7" xfId="37976" xr:uid="{01EC1CE2-1858-4844-8264-D6E9FBC60928}"/>
    <cellStyle name="Note 13 2 5 2 8" xfId="37977" xr:uid="{4C2EB2F6-3DEE-45AC-8FD4-FDC52449C57B}"/>
    <cellStyle name="Note 13 2 5 2 9" xfId="37978" xr:uid="{7DE35980-C352-4D5F-B3E0-B6758D3769EF}"/>
    <cellStyle name="Note 13 2 5 2_Int on Cust Dep" xfId="37979" xr:uid="{70038B8B-B2C7-4586-9679-C13BFED6A28D}"/>
    <cellStyle name="Note 13 2 5 3" xfId="37980" xr:uid="{7D57A5E4-9397-47CF-B615-4C9AA677D746}"/>
    <cellStyle name="Note 13 2 5 3 2" xfId="37981" xr:uid="{048547C9-4D35-44FD-AB94-C73D28369524}"/>
    <cellStyle name="Note 13 2 5 3 3" xfId="37982" xr:uid="{19470A88-124B-4050-8B9A-F5E12B66F56F}"/>
    <cellStyle name="Note 13 2 5 3 4" xfId="37983" xr:uid="{45AF368E-A84E-4F11-945F-9673F2A28794}"/>
    <cellStyle name="Note 13 2 5 3 5" xfId="37984" xr:uid="{B4C0ABB2-53C6-4448-985D-3FD90E716E82}"/>
    <cellStyle name="Note 13 2 5 3_Int on Cust Dep" xfId="37985" xr:uid="{9B704C44-E5FD-4BDB-A182-7A838B40A283}"/>
    <cellStyle name="Note 13 2 5 4" xfId="37986" xr:uid="{28BAE043-3F88-435F-8A7B-1852E3C651CD}"/>
    <cellStyle name="Note 13 2 5 5" xfId="37987" xr:uid="{2A1AA305-B888-4189-9D55-E7FA81664FB8}"/>
    <cellStyle name="Note 13 2 5 6" xfId="37988" xr:uid="{681A8509-6E0C-4A91-AE07-E4B385E2B5FD}"/>
    <cellStyle name="Note 13 2 5_INPUT Allocators" xfId="37989" xr:uid="{937427F6-A892-401E-9750-866A558E6111}"/>
    <cellStyle name="Note 13 2 6" xfId="37990" xr:uid="{B1DC2C18-241B-43A5-859C-3D00055B8E9C}"/>
    <cellStyle name="Note 13 2 6 2" xfId="37991" xr:uid="{BD1288B3-DD4C-4475-9C06-535DDBF54753}"/>
    <cellStyle name="Note 13 2 6 2 2" xfId="37992" xr:uid="{49F35531-2870-4C53-A030-79C47052C084}"/>
    <cellStyle name="Note 13 2 6 2 3" xfId="37993" xr:uid="{10C2BCB7-A870-4F36-BBC9-E051EBBF354A}"/>
    <cellStyle name="Note 13 2 6 2 4" xfId="37994" xr:uid="{4A792D44-6F31-4E8F-9796-FBCAF0DE68AF}"/>
    <cellStyle name="Note 13 2 6 2 5" xfId="37995" xr:uid="{002ECD85-F9FA-4D59-91BD-3FD22C23F04C}"/>
    <cellStyle name="Note 13 2 6 2_Int on Cust Dep" xfId="37996" xr:uid="{B6302925-1248-4782-908D-87DD3CDAFB73}"/>
    <cellStyle name="Note 13 2 6 3" xfId="37997" xr:uid="{7A635C3D-A025-48AB-9D38-FA543DEC6FCB}"/>
    <cellStyle name="Note 13 2 6 4" xfId="37998" xr:uid="{020EBFD3-2B17-4DA3-B4CC-A5EF85B18A84}"/>
    <cellStyle name="Note 13 2 6 5" xfId="37999" xr:uid="{ADC8DDBE-2110-4DAC-BF0B-F91694CF97D2}"/>
    <cellStyle name="Note 13 2 6 6" xfId="38000" xr:uid="{5719F83E-DB74-449B-8927-A133D3A5730B}"/>
    <cellStyle name="Note 13 2 6 7" xfId="38001" xr:uid="{4EBE5730-E5FF-4BBD-BEA8-F690793574B5}"/>
    <cellStyle name="Note 13 2 6 8" xfId="38002" xr:uid="{9F3C9F7B-98E7-440F-AF4D-9F1B5AF9C19B}"/>
    <cellStyle name="Note 13 2 6 9" xfId="38003" xr:uid="{121ED41F-6012-4099-9B08-9D5680470782}"/>
    <cellStyle name="Note 13 2 6_Int on Cust Dep" xfId="38004" xr:uid="{F70FA90B-19A0-4F39-B89F-E17B2AAA4D59}"/>
    <cellStyle name="Note 13 2 7" xfId="38005" xr:uid="{BBB1ED76-7587-4CCC-974C-53774C397372}"/>
    <cellStyle name="Note 13 2 7 2" xfId="38006" xr:uid="{38A89E9C-DDAA-4790-BBAB-CC71A043979F}"/>
    <cellStyle name="Note 13 2 7 3" xfId="38007" xr:uid="{CA780106-F750-4F66-B3DE-D129C733AF54}"/>
    <cellStyle name="Note 13 2 7 4" xfId="38008" xr:uid="{9B3278CC-79D4-43E0-917C-12EEB672E8BA}"/>
    <cellStyle name="Note 13 2 7 5" xfId="38009" xr:uid="{91914AD2-0C65-4B4F-A3B1-9093587FB61B}"/>
    <cellStyle name="Note 13 2 7_Int on Cust Dep" xfId="38010" xr:uid="{5A9601FE-A90C-4047-94EA-BF61C89AF9E9}"/>
    <cellStyle name="Note 13 2 8" xfId="38011" xr:uid="{286D4A1C-565B-47C2-A291-B1E8AAE1C413}"/>
    <cellStyle name="Note 13 2 8 2" xfId="38012" xr:uid="{E6D1A7C1-8148-4043-A920-0A25E5C71FF4}"/>
    <cellStyle name="Note 13 2 8 3" xfId="38013" xr:uid="{17C57ED1-0AF7-4759-B24C-1689C7BEF6BA}"/>
    <cellStyle name="Note 13 2 8 4" xfId="38014" xr:uid="{503AFBAE-CAB4-468B-A0AC-C267D7719EB8}"/>
    <cellStyle name="Note 13 2 8 5" xfId="38015" xr:uid="{A7D98D27-87F8-43EB-A9C8-A7EEE8EEB609}"/>
    <cellStyle name="Note 13 2 8_Int on Cust Dep" xfId="38016" xr:uid="{05C226B4-8DA0-4DE6-BF77-8556FC4D46CA}"/>
    <cellStyle name="Note 13 2 9" xfId="38017" xr:uid="{72575F00-45A3-4BF5-BDFD-18EEC9D9D8EC}"/>
    <cellStyle name="Note 13 2_INPUT Allocators" xfId="38018" xr:uid="{D92FC621-6D56-4E05-B19B-E00C24E7C37D}"/>
    <cellStyle name="Note 13 3" xfId="38019" xr:uid="{784140A6-8A1A-463D-BE23-9084B3460775}"/>
    <cellStyle name="Note 13 3 10" xfId="38020" xr:uid="{C40B229A-3BF6-4531-9D97-E41266D3A522}"/>
    <cellStyle name="Note 13 3 11" xfId="38021" xr:uid="{329FA2D9-3B0C-4046-A017-338A6B0F9E5F}"/>
    <cellStyle name="Note 13 3 12" xfId="38022" xr:uid="{13BA80DE-DD6C-4306-A127-B66E8D30F51F}"/>
    <cellStyle name="Note 13 3 13" xfId="38023" xr:uid="{464F4AC2-02C5-456D-B681-5D48576BCB58}"/>
    <cellStyle name="Note 13 3 14" xfId="38024" xr:uid="{D252F219-70F4-4BC3-BC22-F58546513D42}"/>
    <cellStyle name="Note 13 3 15" xfId="38025" xr:uid="{B78422CA-9D0B-4AB5-973E-60C6A310F7E9}"/>
    <cellStyle name="Note 13 3 2" xfId="38026" xr:uid="{C64161CC-7E42-439E-B85B-0E8D55589F87}"/>
    <cellStyle name="Note 13 3 2 2" xfId="38027" xr:uid="{E53EF1F3-73E1-4AC7-B485-D7B0EB7CEDC8}"/>
    <cellStyle name="Note 13 3 2 2 10" xfId="38028" xr:uid="{D42DA406-796B-47FE-ACFE-2C71232F0087}"/>
    <cellStyle name="Note 13 3 2 2 11" xfId="38029" xr:uid="{BDA3996E-62D1-4314-9053-42F14E71B6AB}"/>
    <cellStyle name="Note 13 3 2 2 12" xfId="38030" xr:uid="{ED57E0DB-FCA4-4AEF-9842-676EDB67582C}"/>
    <cellStyle name="Note 13 3 2 2 2" xfId="38031" xr:uid="{A293B33B-26F8-4B16-A850-39827DCAD6B9}"/>
    <cellStyle name="Note 13 3 2 2 2 2" xfId="38032" xr:uid="{82B02169-EB19-4328-9BBA-E7C372D19CC8}"/>
    <cellStyle name="Note 13 3 2 2 2 2 2" xfId="38033" xr:uid="{51B97BB0-572E-4549-B597-C8D35E02A020}"/>
    <cellStyle name="Note 13 3 2 2 2 2 2 2" xfId="38034" xr:uid="{628D005A-7E60-4F68-ADE8-6C7C05B41309}"/>
    <cellStyle name="Note 13 3 2 2 2 2 2 3" xfId="38035" xr:uid="{C8567CF0-B4E6-4895-98DD-0D4CC942A269}"/>
    <cellStyle name="Note 13 3 2 2 2 2 2 4" xfId="38036" xr:uid="{72908F76-4B3C-4C7A-A3FE-E14AF266A590}"/>
    <cellStyle name="Note 13 3 2 2 2 2 2 5" xfId="38037" xr:uid="{BA60160D-94FB-4E0E-A434-34D68AD467EA}"/>
    <cellStyle name="Note 13 3 2 2 2 2 2_Int on Cust Dep" xfId="38038" xr:uid="{C6362845-CB57-47FF-892F-7718136FD27A}"/>
    <cellStyle name="Note 13 3 2 2 2 2 3" xfId="38039" xr:uid="{C6F5DD51-EB47-4666-8002-7CCD5439B575}"/>
    <cellStyle name="Note 13 3 2 2 2 2 4" xfId="38040" xr:uid="{BEA8A8B6-70D3-4F2B-ACD7-90CF95C6DFCF}"/>
    <cellStyle name="Note 13 3 2 2 2 2 5" xfId="38041" xr:uid="{9EF52E74-8C1F-4F20-8389-C4D9BFC0DBBB}"/>
    <cellStyle name="Note 13 3 2 2 2 2 6" xfId="38042" xr:uid="{38E753D2-F05E-48FC-9B76-0758F0813304}"/>
    <cellStyle name="Note 13 3 2 2 2 2 7" xfId="38043" xr:uid="{310D414F-B263-4B0C-84DC-81CA888C2C2D}"/>
    <cellStyle name="Note 13 3 2 2 2 2 8" xfId="38044" xr:uid="{8083ACAC-1049-44D5-AA9A-AA5DF3283A7B}"/>
    <cellStyle name="Note 13 3 2 2 2 2 9" xfId="38045" xr:uid="{9FD088DD-5857-45A8-81F2-E62645E25730}"/>
    <cellStyle name="Note 13 3 2 2 2 2_Int on Cust Dep" xfId="38046" xr:uid="{4BC4EA9D-4336-497F-B14F-52F59399FE88}"/>
    <cellStyle name="Note 13 3 2 2 2 3" xfId="38047" xr:uid="{55ED7D52-0FA7-46FE-86E6-BE396E23A80B}"/>
    <cellStyle name="Note 13 3 2 2 2 3 2" xfId="38048" xr:uid="{8141CC35-37B4-4CF0-9B6A-538D30938CB6}"/>
    <cellStyle name="Note 13 3 2 2 2 3 3" xfId="38049" xr:uid="{3F0A0551-46EF-45A9-803A-4AB2C6C92D77}"/>
    <cellStyle name="Note 13 3 2 2 2 3 4" xfId="38050" xr:uid="{862708B7-B5FF-496D-8035-F7A9FF09D46C}"/>
    <cellStyle name="Note 13 3 2 2 2 3 5" xfId="38051" xr:uid="{827B9AD1-D9F4-4F66-A75F-1CA8B9F9C0ED}"/>
    <cellStyle name="Note 13 3 2 2 2 3_Int on Cust Dep" xfId="38052" xr:uid="{745E61D1-6BC7-4D60-8D30-23E658D77BE7}"/>
    <cellStyle name="Note 13 3 2 2 2 4" xfId="38053" xr:uid="{37EC0CA2-32AC-4205-9194-4DBF7EF3F59C}"/>
    <cellStyle name="Note 13 3 2 2 2 5" xfId="38054" xr:uid="{867F780E-EB95-420D-9D3F-94D40C678653}"/>
    <cellStyle name="Note 13 3 2 2 2 6" xfId="38055" xr:uid="{54C77AE2-494A-48CA-9BE3-B21EAA42CE3A}"/>
    <cellStyle name="Note 13 3 2 2 2_INPUT Allocators" xfId="38056" xr:uid="{8F80736C-DC9E-44C7-9794-BDADFBA1BD25}"/>
    <cellStyle name="Note 13 3 2 2 3" xfId="38057" xr:uid="{2DD445C2-9054-4BF3-B638-F4FAD230F17B}"/>
    <cellStyle name="Note 13 3 2 2 3 2" xfId="38058" xr:uid="{15D98880-73DD-408A-A3CE-83FF326F2EB4}"/>
    <cellStyle name="Note 13 3 2 2 3 2 2" xfId="38059" xr:uid="{92DC9A01-A535-4C89-8D0E-E2C50242EE97}"/>
    <cellStyle name="Note 13 3 2 2 3 2 3" xfId="38060" xr:uid="{8EAE5873-4940-44AE-8120-900476713E23}"/>
    <cellStyle name="Note 13 3 2 2 3 2 4" xfId="38061" xr:uid="{C72C6A01-4A6F-4228-BC2A-BE8F869E723D}"/>
    <cellStyle name="Note 13 3 2 2 3 2 5" xfId="38062" xr:uid="{0B0C237A-E871-4DE5-92D7-FCFF0111280E}"/>
    <cellStyle name="Note 13 3 2 2 3 2_Int on Cust Dep" xfId="38063" xr:uid="{BFC2702C-1EC3-485E-A5C6-AC9012611B89}"/>
    <cellStyle name="Note 13 3 2 2 3 3" xfId="38064" xr:uid="{9054ED45-869E-4A73-96D7-E46C14DD216E}"/>
    <cellStyle name="Note 13 3 2 2 3 4" xfId="38065" xr:uid="{CC69E608-5E6F-4025-9E93-106358BDE2E6}"/>
    <cellStyle name="Note 13 3 2 2 3 5" xfId="38066" xr:uid="{F750C0DB-EA58-44AB-8D45-9EA8B61A9139}"/>
    <cellStyle name="Note 13 3 2 2 3 6" xfId="38067" xr:uid="{CE7ADC3A-95A4-4FBB-A474-ED9D85C10B31}"/>
    <cellStyle name="Note 13 3 2 2 3 7" xfId="38068" xr:uid="{1B5A3CAF-A24C-445C-B304-0656DC99C232}"/>
    <cellStyle name="Note 13 3 2 2 3 8" xfId="38069" xr:uid="{061BD661-3D27-436B-81FC-AA44201F08CC}"/>
    <cellStyle name="Note 13 3 2 2 3 9" xfId="38070" xr:uid="{7BB489F2-DBBB-43FC-8A30-0D7058CF89E8}"/>
    <cellStyle name="Note 13 3 2 2 3_Int on Cust Dep" xfId="38071" xr:uid="{3A1B0353-2D3B-4800-9278-F490C6306008}"/>
    <cellStyle name="Note 13 3 2 2 4" xfId="38072" xr:uid="{E0E267EF-90E1-40E2-802E-6B5742EC655B}"/>
    <cellStyle name="Note 13 3 2 2 4 2" xfId="38073" xr:uid="{A4F5DFD7-6BAB-4A7E-8419-F823D0DF512C}"/>
    <cellStyle name="Note 13 3 2 2 4 3" xfId="38074" xr:uid="{BAFA637B-64F7-4A93-B237-E7CF38AEF8F6}"/>
    <cellStyle name="Note 13 3 2 2 4 4" xfId="38075" xr:uid="{48C2C280-B72C-4972-8F71-A01D473BB821}"/>
    <cellStyle name="Note 13 3 2 2 4 5" xfId="38076" xr:uid="{1F91F508-7B5B-4C8F-98E9-644558334741}"/>
    <cellStyle name="Note 13 3 2 2 4_Int on Cust Dep" xfId="38077" xr:uid="{74D17A37-D626-4C08-9208-70877DEB8FA8}"/>
    <cellStyle name="Note 13 3 2 2 5" xfId="38078" xr:uid="{D05C5965-5E61-4BB1-87B0-3E95EEB12071}"/>
    <cellStyle name="Note 13 3 2 2 5 2" xfId="38079" xr:uid="{E5041C37-2AE1-464F-9ADD-59D50C3A4F7A}"/>
    <cellStyle name="Note 13 3 2 2 5 3" xfId="38080" xr:uid="{BF37B497-56B3-44D2-9ED6-2F122F027DCF}"/>
    <cellStyle name="Note 13 3 2 2 5 4" xfId="38081" xr:uid="{A09DE8EC-2D6C-4447-AC77-7E799BA1E097}"/>
    <cellStyle name="Note 13 3 2 2 5 5" xfId="38082" xr:uid="{C6AFEA8B-E36D-43E5-89A8-1B2946889AC1}"/>
    <cellStyle name="Note 13 3 2 2 5_Int on Cust Dep" xfId="38083" xr:uid="{49414178-7BB3-4934-9486-A9CB9680F67B}"/>
    <cellStyle name="Note 13 3 2 2 6" xfId="38084" xr:uid="{547DC427-005D-4CCC-B472-2428C751BA5E}"/>
    <cellStyle name="Note 13 3 2 2 7" xfId="38085" xr:uid="{DB35BF34-494D-40DD-9F89-D969A42BCED7}"/>
    <cellStyle name="Note 13 3 2 2 8" xfId="38086" xr:uid="{149BC72B-8ADD-457E-8AE0-14A1F57C0F43}"/>
    <cellStyle name="Note 13 3 2 2 9" xfId="38087" xr:uid="{E267A506-89F6-4618-BE96-FA949841639A}"/>
    <cellStyle name="Note 13 3 2 2_INPUT Allocators" xfId="38088" xr:uid="{25E38721-54D5-4DBE-B5E2-C015DDC9AD8E}"/>
    <cellStyle name="Note 13 3 2_INPUT Allocators" xfId="38089" xr:uid="{69E70271-F4F7-47F9-B17F-B359607D2ABB}"/>
    <cellStyle name="Note 13 3 3" xfId="38090" xr:uid="{B64BC794-B23C-4D58-B008-4941470FCC12}"/>
    <cellStyle name="Note 13 3 3 10" xfId="38091" xr:uid="{7764D5B4-9845-498A-A4E6-A20A21A9D236}"/>
    <cellStyle name="Note 13 3 3 11" xfId="38092" xr:uid="{E253F01C-B120-418A-A814-D52FCEE5E438}"/>
    <cellStyle name="Note 13 3 3 12" xfId="38093" xr:uid="{313C7CC8-A279-4197-AAAB-BFB72A621D4A}"/>
    <cellStyle name="Note 13 3 3 2" xfId="38094" xr:uid="{512A702D-E38D-4E6E-AF60-517F9516C90A}"/>
    <cellStyle name="Note 13 3 3 2 2" xfId="38095" xr:uid="{49C0F98D-650C-4C42-A58F-733851C7E8FF}"/>
    <cellStyle name="Note 13 3 3 2 2 2" xfId="38096" xr:uid="{F2A4B9E4-5CDB-42F9-BD51-69ED54B58CC4}"/>
    <cellStyle name="Note 13 3 3 2 2 2 2" xfId="38097" xr:uid="{F4055B3D-624F-4273-88CE-BD124370D17A}"/>
    <cellStyle name="Note 13 3 3 2 2 2 3" xfId="38098" xr:uid="{96A3DF3F-D0CF-4C64-894F-F8A67C8D8AD6}"/>
    <cellStyle name="Note 13 3 3 2 2 2 4" xfId="38099" xr:uid="{FF7A2C7F-9912-4681-B45F-8C7CF7AA1A7B}"/>
    <cellStyle name="Note 13 3 3 2 2 2 5" xfId="38100" xr:uid="{FC96468D-CD1E-4EB0-B7F7-3D8B389C7136}"/>
    <cellStyle name="Note 13 3 3 2 2 2_Int on Cust Dep" xfId="38101" xr:uid="{646CE7EE-62DF-44E2-A8BF-91477C874F18}"/>
    <cellStyle name="Note 13 3 3 2 2 3" xfId="38102" xr:uid="{02C2AA27-AB8B-40F0-B23F-F4CC53FEC158}"/>
    <cellStyle name="Note 13 3 3 2 2 4" xfId="38103" xr:uid="{3718D405-0C7C-4A77-85C0-5200958382DE}"/>
    <cellStyle name="Note 13 3 3 2 2 5" xfId="38104" xr:uid="{E7411B6A-DB0A-4C41-8132-2F9B4BC4F84B}"/>
    <cellStyle name="Note 13 3 3 2 2 6" xfId="38105" xr:uid="{0B6D34C7-9EF0-4F53-A16E-40168A3FD8D5}"/>
    <cellStyle name="Note 13 3 3 2 2 7" xfId="38106" xr:uid="{D71E0F26-1A7D-4BDF-B828-0725B3A1AC3A}"/>
    <cellStyle name="Note 13 3 3 2 2 8" xfId="38107" xr:uid="{5092BF21-13A2-4E66-A1BF-B33DB2E1E384}"/>
    <cellStyle name="Note 13 3 3 2 2 9" xfId="38108" xr:uid="{4E3FDD0A-0301-471B-AA50-CEF231F7239E}"/>
    <cellStyle name="Note 13 3 3 2 2_Int on Cust Dep" xfId="38109" xr:uid="{A9E303F2-597A-4536-80C1-388A68034692}"/>
    <cellStyle name="Note 13 3 3 2 3" xfId="38110" xr:uid="{17F2810B-1436-4098-BEE9-9734B9C895B1}"/>
    <cellStyle name="Note 13 3 3 2 3 2" xfId="38111" xr:uid="{3BC289C2-C9E8-49E3-9329-20553EC5CEB1}"/>
    <cellStyle name="Note 13 3 3 2 3 3" xfId="38112" xr:uid="{DC6F814F-3C90-481B-9BD7-D71767B4728D}"/>
    <cellStyle name="Note 13 3 3 2 3 4" xfId="38113" xr:uid="{57BE47BE-029C-4F70-97F3-FC86999E663A}"/>
    <cellStyle name="Note 13 3 3 2 3 5" xfId="38114" xr:uid="{DA23201C-D5FC-409D-B40A-98ABCAD72418}"/>
    <cellStyle name="Note 13 3 3 2 3_Int on Cust Dep" xfId="38115" xr:uid="{0BF1E1D2-5C6D-46CE-8847-B5FCA5E592BF}"/>
    <cellStyle name="Note 13 3 3 2 4" xfId="38116" xr:uid="{6D80CEF7-4A73-478E-9063-D5CE528F9EFA}"/>
    <cellStyle name="Note 13 3 3 2 5" xfId="38117" xr:uid="{3496E237-F201-4062-80C3-AC8D1DF39FB6}"/>
    <cellStyle name="Note 13 3 3 2 6" xfId="38118" xr:uid="{6AD19178-E332-424B-BD3E-909730768708}"/>
    <cellStyle name="Note 13 3 3 2_INPUT Allocators" xfId="38119" xr:uid="{2EDA5BCF-EDFD-4929-AD18-D1184B834FD8}"/>
    <cellStyle name="Note 13 3 3 3" xfId="38120" xr:uid="{B9EF27E4-1D46-4F30-B661-23078A0BD181}"/>
    <cellStyle name="Note 13 3 3 3 2" xfId="38121" xr:uid="{C1D94B58-335E-4392-956E-D8B80542C1EB}"/>
    <cellStyle name="Note 13 3 3 3 2 2" xfId="38122" xr:uid="{8393260D-C028-49A0-99A7-1DE2D4A2BDB7}"/>
    <cellStyle name="Note 13 3 3 3 2 3" xfId="38123" xr:uid="{8CCC6233-08CB-41A8-8286-3352B09121E3}"/>
    <cellStyle name="Note 13 3 3 3 2 4" xfId="38124" xr:uid="{82711314-FE11-4324-A4D5-96B8EF544103}"/>
    <cellStyle name="Note 13 3 3 3 2 5" xfId="38125" xr:uid="{2758765B-4F96-4DEE-90D3-FAE9BDA7F293}"/>
    <cellStyle name="Note 13 3 3 3 2_Int on Cust Dep" xfId="38126" xr:uid="{06EF29D5-8882-427B-BDB9-C0FA3382A508}"/>
    <cellStyle name="Note 13 3 3 3 3" xfId="38127" xr:uid="{7233317B-1ACB-435C-A407-25465F61C207}"/>
    <cellStyle name="Note 13 3 3 3 4" xfId="38128" xr:uid="{CF4753B7-FF34-46FA-A022-B9F808388C29}"/>
    <cellStyle name="Note 13 3 3 3 5" xfId="38129" xr:uid="{2C29571B-365A-4629-891C-5590B50FAD2F}"/>
    <cellStyle name="Note 13 3 3 3 6" xfId="38130" xr:uid="{2C51BDDE-9B15-4A7F-9A85-39A12F2E3668}"/>
    <cellStyle name="Note 13 3 3 3 7" xfId="38131" xr:uid="{067D4607-2220-4675-8603-794435C9DEE9}"/>
    <cellStyle name="Note 13 3 3 3 8" xfId="38132" xr:uid="{EE3DF84F-43DD-472C-BD09-2580792E20C7}"/>
    <cellStyle name="Note 13 3 3 3 9" xfId="38133" xr:uid="{BA27F911-D02C-425A-894D-B8E46FACE69D}"/>
    <cellStyle name="Note 13 3 3 3_Int on Cust Dep" xfId="38134" xr:uid="{E344FCA2-63E1-4EE1-BAA0-CCAA3E35160D}"/>
    <cellStyle name="Note 13 3 3 4" xfId="38135" xr:uid="{DE14EB95-92BA-4BF4-9111-5E40FFC995F6}"/>
    <cellStyle name="Note 13 3 3 4 2" xfId="38136" xr:uid="{3320A2C7-5F5A-47D8-9C7F-009DC26A9CC8}"/>
    <cellStyle name="Note 13 3 3 4 3" xfId="38137" xr:uid="{5277C63C-6510-4166-BE60-0B289F9C3100}"/>
    <cellStyle name="Note 13 3 3 4 4" xfId="38138" xr:uid="{B3791AF4-12EB-4805-80DC-9954660D38BF}"/>
    <cellStyle name="Note 13 3 3 4 5" xfId="38139" xr:uid="{E7AC0BE9-2F1F-4315-918F-4B893B7F3303}"/>
    <cellStyle name="Note 13 3 3 4_Int on Cust Dep" xfId="38140" xr:uid="{0F155BE0-9FAA-47E4-808B-C80E0647C430}"/>
    <cellStyle name="Note 13 3 3 5" xfId="38141" xr:uid="{EF4427E7-FD57-4AF2-A459-A87FEA8EE1C7}"/>
    <cellStyle name="Note 13 3 3 5 2" xfId="38142" xr:uid="{918B8DDC-BA0F-43CB-9645-8C15266AE2D8}"/>
    <cellStyle name="Note 13 3 3 5 3" xfId="38143" xr:uid="{151FECFD-6F8F-4DCD-94C3-8449F0DE8808}"/>
    <cellStyle name="Note 13 3 3 5 4" xfId="38144" xr:uid="{17C2C52E-7B31-4236-8E54-9286BF256CB0}"/>
    <cellStyle name="Note 13 3 3 5 5" xfId="38145" xr:uid="{71F95542-E909-4104-8ECF-2DBBCA7FF7C0}"/>
    <cellStyle name="Note 13 3 3 5_Int on Cust Dep" xfId="38146" xr:uid="{7AEAD723-E5B9-4680-B47B-A63CF4A03B87}"/>
    <cellStyle name="Note 13 3 3 6" xfId="38147" xr:uid="{E93AD212-2EB4-4E38-A58D-E12DAEA33206}"/>
    <cellStyle name="Note 13 3 3 7" xfId="38148" xr:uid="{88FC2484-0D48-4B1C-BC3E-F53834DC856B}"/>
    <cellStyle name="Note 13 3 3 8" xfId="38149" xr:uid="{2BD68238-EF3A-4C60-9CD2-2F621465FC6A}"/>
    <cellStyle name="Note 13 3 3 9" xfId="38150" xr:uid="{F0AADFF4-8D86-48EA-9D5C-34B06BD96DBC}"/>
    <cellStyle name="Note 13 3 3_INPUT Allocators" xfId="38151" xr:uid="{BD21024A-997C-4651-85E7-DFA1327B7F55}"/>
    <cellStyle name="Note 13 3 4" xfId="38152" xr:uid="{0DFC4722-A1CB-4DCC-B0BF-4431DCAC0937}"/>
    <cellStyle name="Note 13 3 4 10" xfId="38153" xr:uid="{118C0095-5DF0-4B86-8E5E-590B88189C2F}"/>
    <cellStyle name="Note 13 3 4 11" xfId="38154" xr:uid="{C234273C-D9C4-4B27-82F3-36E10616D9DB}"/>
    <cellStyle name="Note 13 3 4 12" xfId="38155" xr:uid="{49B37E67-274F-4EE5-8F0F-CFBF1F322AB5}"/>
    <cellStyle name="Note 13 3 4 2" xfId="38156" xr:uid="{87BA73F3-0B13-46C7-887F-9B8EA2F2F064}"/>
    <cellStyle name="Note 13 3 4 2 2" xfId="38157" xr:uid="{0B538B8B-F724-4D38-A857-478C8E3B3C47}"/>
    <cellStyle name="Note 13 3 4 2 2 2" xfId="38158" xr:uid="{74B12E3F-8A61-4A01-A52A-114BDF979564}"/>
    <cellStyle name="Note 13 3 4 2 2 2 2" xfId="38159" xr:uid="{90AE85FE-FA28-4655-951E-5AC80B1B3618}"/>
    <cellStyle name="Note 13 3 4 2 2 2 3" xfId="38160" xr:uid="{289E77D9-3F86-4C41-ADCE-3D2E5D528E3E}"/>
    <cellStyle name="Note 13 3 4 2 2 2 4" xfId="38161" xr:uid="{063FFA4F-11A9-47C6-A9B4-273815F6DFE9}"/>
    <cellStyle name="Note 13 3 4 2 2 2 5" xfId="38162" xr:uid="{E5C2ABD8-2A0E-4A57-8B68-14239E2068BF}"/>
    <cellStyle name="Note 13 3 4 2 2 2_Int on Cust Dep" xfId="38163" xr:uid="{F0DADF6B-A998-418A-8B0C-FD3CBAFCD13E}"/>
    <cellStyle name="Note 13 3 4 2 2 3" xfId="38164" xr:uid="{11A5EEF8-7660-433E-8ABE-00044719B1E2}"/>
    <cellStyle name="Note 13 3 4 2 2 4" xfId="38165" xr:uid="{2F88E33C-698B-46E5-A2AA-E833AFC7EA22}"/>
    <cellStyle name="Note 13 3 4 2 2 5" xfId="38166" xr:uid="{B579AE4C-0FCC-44DB-A30B-85E898B42690}"/>
    <cellStyle name="Note 13 3 4 2 2 6" xfId="38167" xr:uid="{23DD31AB-02E0-4E05-87AB-438C0C3CCA0D}"/>
    <cellStyle name="Note 13 3 4 2 2 7" xfId="38168" xr:uid="{D7033B4E-34C4-4982-90D9-59479012F333}"/>
    <cellStyle name="Note 13 3 4 2 2 8" xfId="38169" xr:uid="{CFC30DDA-DF71-49BB-AB64-711D0364CB62}"/>
    <cellStyle name="Note 13 3 4 2 2 9" xfId="38170" xr:uid="{86708E57-DE5E-4C63-BB21-2DB00096ADC9}"/>
    <cellStyle name="Note 13 3 4 2 2_Int on Cust Dep" xfId="38171" xr:uid="{65F5B45C-A454-4564-8E04-B25C1D124622}"/>
    <cellStyle name="Note 13 3 4 2 3" xfId="38172" xr:uid="{D99216FF-1686-4A95-A672-5912A384F7EA}"/>
    <cellStyle name="Note 13 3 4 2 3 2" xfId="38173" xr:uid="{70FCF03C-FD7B-4D38-BFE0-80BBA2E0C1A4}"/>
    <cellStyle name="Note 13 3 4 2 3 3" xfId="38174" xr:uid="{D6A03020-583E-49ED-A332-43FEC1A8DCAC}"/>
    <cellStyle name="Note 13 3 4 2 3 4" xfId="38175" xr:uid="{FEDFDF88-869A-41C1-81B0-14E9C9255E04}"/>
    <cellStyle name="Note 13 3 4 2 3 5" xfId="38176" xr:uid="{3DC2358C-5BE7-4203-AE56-03F4D99AE48F}"/>
    <cellStyle name="Note 13 3 4 2 3_Int on Cust Dep" xfId="38177" xr:uid="{3E7A0315-228E-4FD5-A783-1D5334ED49F6}"/>
    <cellStyle name="Note 13 3 4 2 4" xfId="38178" xr:uid="{CD14BBF6-14E8-4CFD-A192-B91F2B8CE182}"/>
    <cellStyle name="Note 13 3 4 2 5" xfId="38179" xr:uid="{969909F0-B6C4-40B5-ABD4-9EBC8F00E51C}"/>
    <cellStyle name="Note 13 3 4 2 6" xfId="38180" xr:uid="{37F2DDF3-7FDE-412D-840E-E3291E758EE1}"/>
    <cellStyle name="Note 13 3 4 2_INPUT Allocators" xfId="38181" xr:uid="{7121DF2E-137D-46A6-BF30-D4819B9769AF}"/>
    <cellStyle name="Note 13 3 4 3" xfId="38182" xr:uid="{2E0AC940-9D23-42C3-8A95-8A32F9CC9B89}"/>
    <cellStyle name="Note 13 3 4 3 2" xfId="38183" xr:uid="{EC6AD5D1-2DA1-4289-9EAA-7C831864CCD8}"/>
    <cellStyle name="Note 13 3 4 3 2 2" xfId="38184" xr:uid="{79D1B8B3-C239-49C4-8691-AF3136A67ED2}"/>
    <cellStyle name="Note 13 3 4 3 2 3" xfId="38185" xr:uid="{37CF2190-5EE3-4F97-B954-2452BA3E45E2}"/>
    <cellStyle name="Note 13 3 4 3 2 4" xfId="38186" xr:uid="{36273F8C-E58B-4DF2-B7A7-C2DBEF21D727}"/>
    <cellStyle name="Note 13 3 4 3 2 5" xfId="38187" xr:uid="{D01E8906-97D6-495F-9904-A845ABC6C2CD}"/>
    <cellStyle name="Note 13 3 4 3 2_Int on Cust Dep" xfId="38188" xr:uid="{F5C6E359-9DA1-4746-BDDA-112E566AC3F3}"/>
    <cellStyle name="Note 13 3 4 3 3" xfId="38189" xr:uid="{71E8DCE7-071C-478B-9F85-2EC8DD6743D5}"/>
    <cellStyle name="Note 13 3 4 3 4" xfId="38190" xr:uid="{8BA3947C-7F5A-4E16-BE08-B51DAAE5F277}"/>
    <cellStyle name="Note 13 3 4 3 5" xfId="38191" xr:uid="{38810A9D-AE93-4906-89F6-26599E35B6C1}"/>
    <cellStyle name="Note 13 3 4 3 6" xfId="38192" xr:uid="{675B3F5E-28EB-4290-B5B2-89B088F74CD4}"/>
    <cellStyle name="Note 13 3 4 3 7" xfId="38193" xr:uid="{5B526DD8-FC53-4D77-98F9-BB535A7C22E7}"/>
    <cellStyle name="Note 13 3 4 3 8" xfId="38194" xr:uid="{5EBA2561-8683-47AC-8331-5D366503AA5D}"/>
    <cellStyle name="Note 13 3 4 3 9" xfId="38195" xr:uid="{101F48B6-E7ED-49B8-A1C2-F12B92B4C231}"/>
    <cellStyle name="Note 13 3 4 3_Int on Cust Dep" xfId="38196" xr:uid="{322713E2-3E19-4C41-88BC-38DEEDC048A2}"/>
    <cellStyle name="Note 13 3 4 4" xfId="38197" xr:uid="{F484AADA-0A6B-4B03-8796-AFB61BEF17E5}"/>
    <cellStyle name="Note 13 3 4 4 2" xfId="38198" xr:uid="{2223CC2D-DA4C-4419-AED8-5C789302AE7F}"/>
    <cellStyle name="Note 13 3 4 4 3" xfId="38199" xr:uid="{BABB747D-4925-4187-9A65-A027D35B0D01}"/>
    <cellStyle name="Note 13 3 4 4 4" xfId="38200" xr:uid="{56C1FC36-4560-4863-A88C-EB5ABCA0E88B}"/>
    <cellStyle name="Note 13 3 4 4 5" xfId="38201" xr:uid="{506E6D73-B3AC-4F4F-B038-58DE3A05EA77}"/>
    <cellStyle name="Note 13 3 4 4_Int on Cust Dep" xfId="38202" xr:uid="{81C6E7AE-3671-4D0D-892D-D7755C6238E4}"/>
    <cellStyle name="Note 13 3 4 5" xfId="38203" xr:uid="{BC230CA9-63EE-4A81-B42A-FD74815EE343}"/>
    <cellStyle name="Note 13 3 4 5 2" xfId="38204" xr:uid="{7E11D2F9-5682-40C1-A29A-022CE17BA589}"/>
    <cellStyle name="Note 13 3 4 5 3" xfId="38205" xr:uid="{7DA560DF-B59D-4ECC-86A8-A753F320E12D}"/>
    <cellStyle name="Note 13 3 4 5 4" xfId="38206" xr:uid="{6480F4F9-89EA-4AFD-9123-56DE21AF1B3C}"/>
    <cellStyle name="Note 13 3 4 5 5" xfId="38207" xr:uid="{556331BC-9722-4777-BE78-B556F648DFB1}"/>
    <cellStyle name="Note 13 3 4 5_Int on Cust Dep" xfId="38208" xr:uid="{7874EAD6-2642-4B61-95D0-B410C30D2C55}"/>
    <cellStyle name="Note 13 3 4 6" xfId="38209" xr:uid="{AE63AD7E-D1E7-4F6C-9DB4-476C20BCF466}"/>
    <cellStyle name="Note 13 3 4 7" xfId="38210" xr:uid="{35B58CAF-DFFE-4E82-89B9-19441D5CC10C}"/>
    <cellStyle name="Note 13 3 4 8" xfId="38211" xr:uid="{645E80B3-876A-4145-830C-263C12EDC1F6}"/>
    <cellStyle name="Note 13 3 4 9" xfId="38212" xr:uid="{56091431-31F3-4EDE-AFC5-BE1A9AF29338}"/>
    <cellStyle name="Note 13 3 4_INPUT Allocators" xfId="38213" xr:uid="{75FD2229-4FF2-4B94-9E0D-3D9B173448DA}"/>
    <cellStyle name="Note 13 3 5" xfId="38214" xr:uid="{4B7D7352-B875-4096-B248-40B5BA348310}"/>
    <cellStyle name="Note 13 3 5 2" xfId="38215" xr:uid="{EB796147-8CB7-43FC-B9F7-953A5C811CDA}"/>
    <cellStyle name="Note 13 3 5 2 2" xfId="38216" xr:uid="{36A80D65-61CF-46C5-BAF7-BAFABFF78185}"/>
    <cellStyle name="Note 13 3 5 2 2 2" xfId="38217" xr:uid="{3686A87F-9C7F-4085-B324-93D624BA7015}"/>
    <cellStyle name="Note 13 3 5 2 2 3" xfId="38218" xr:uid="{E0A6416B-68E7-435B-86BB-C0CE9DEF3DAA}"/>
    <cellStyle name="Note 13 3 5 2 2 4" xfId="38219" xr:uid="{5B362270-256B-46CF-BB8B-C715A7AD7A32}"/>
    <cellStyle name="Note 13 3 5 2 2 5" xfId="38220" xr:uid="{7DEC2070-461D-4626-A12F-023CD7BCA72E}"/>
    <cellStyle name="Note 13 3 5 2 2_Int on Cust Dep" xfId="38221" xr:uid="{743709EB-2896-477D-B8DE-4CF57191825F}"/>
    <cellStyle name="Note 13 3 5 2 3" xfId="38222" xr:uid="{701F89FF-5860-4A95-A0ED-A705740A7A6B}"/>
    <cellStyle name="Note 13 3 5 2 4" xfId="38223" xr:uid="{571E5BA4-F96D-49FF-B4B5-A1ACE77C90F3}"/>
    <cellStyle name="Note 13 3 5 2 5" xfId="38224" xr:uid="{972E6EF7-7351-483B-884A-C1069DF1B8A7}"/>
    <cellStyle name="Note 13 3 5 2 6" xfId="38225" xr:uid="{5E2F90E7-208A-4A31-AF3B-4E5F811C02A6}"/>
    <cellStyle name="Note 13 3 5 2 7" xfId="38226" xr:uid="{63D55520-9645-4477-9D83-4BDF88EB225C}"/>
    <cellStyle name="Note 13 3 5 2 8" xfId="38227" xr:uid="{5ECE0C2A-EB65-4FAA-88BB-5C7D1D1D20F3}"/>
    <cellStyle name="Note 13 3 5 2 9" xfId="38228" xr:uid="{5292C61A-013E-42A7-B9BD-F89680B2DB86}"/>
    <cellStyle name="Note 13 3 5 2_Int on Cust Dep" xfId="38229" xr:uid="{63D258BF-6788-409C-94CD-50771660F3B8}"/>
    <cellStyle name="Note 13 3 5 3" xfId="38230" xr:uid="{B49CDB55-A449-4671-AC5B-0DDCCEE7D225}"/>
    <cellStyle name="Note 13 3 5 3 2" xfId="38231" xr:uid="{5C116353-BFAD-44E3-BB6D-AE470468794F}"/>
    <cellStyle name="Note 13 3 5 3 3" xfId="38232" xr:uid="{44CDA967-E83D-4BFB-B546-EDD9E9469F76}"/>
    <cellStyle name="Note 13 3 5 3 4" xfId="38233" xr:uid="{8A1ECFD7-0195-400F-8F05-6F4FEE648575}"/>
    <cellStyle name="Note 13 3 5 3 5" xfId="38234" xr:uid="{62951918-2727-4D54-86A2-D75A2EA5DF6A}"/>
    <cellStyle name="Note 13 3 5 3_Int on Cust Dep" xfId="38235" xr:uid="{AAF33953-04D3-4ADF-87E9-F7624D82FB9A}"/>
    <cellStyle name="Note 13 3 5 4" xfId="38236" xr:uid="{A3880878-9554-4AB8-86EE-2C4F18049123}"/>
    <cellStyle name="Note 13 3 5 5" xfId="38237" xr:uid="{F8D3BA8C-6977-4C52-B4EF-8BC09F6E2414}"/>
    <cellStyle name="Note 13 3 5 6" xfId="38238" xr:uid="{40C79BCA-5B8C-4979-B6F7-CC7694DAFE3B}"/>
    <cellStyle name="Note 13 3 5_INPUT Allocators" xfId="38239" xr:uid="{C5028C84-CDC1-4291-ABE7-9B9D27FA82A0}"/>
    <cellStyle name="Note 13 3 6" xfId="38240" xr:uid="{FF932177-E215-481A-A5EC-3A13CEDE4D3D}"/>
    <cellStyle name="Note 13 3 6 2" xfId="38241" xr:uid="{676D9A8D-1417-4587-9F68-911613780A0E}"/>
    <cellStyle name="Note 13 3 6 2 2" xfId="38242" xr:uid="{3510E0BD-05BF-4E37-B3F8-4AC11A0E1B47}"/>
    <cellStyle name="Note 13 3 6 2 3" xfId="38243" xr:uid="{8BC6DF70-903B-4A7F-8367-1B36C2DDE744}"/>
    <cellStyle name="Note 13 3 6 2 4" xfId="38244" xr:uid="{FD7645C3-8DBC-4EDE-A715-69216D0133DF}"/>
    <cellStyle name="Note 13 3 6 2 5" xfId="38245" xr:uid="{689D72A2-4E0A-4E99-AE85-435188E06BA0}"/>
    <cellStyle name="Note 13 3 6 2_Int on Cust Dep" xfId="38246" xr:uid="{DE5B4471-B09A-4D47-9942-1AA5C36F53F5}"/>
    <cellStyle name="Note 13 3 6 3" xfId="38247" xr:uid="{1EC2446D-044C-45C1-BE9C-179EBFC5FF3C}"/>
    <cellStyle name="Note 13 3 6 4" xfId="38248" xr:uid="{23F02952-B0C2-41F5-AE1A-4C5D882A3FC2}"/>
    <cellStyle name="Note 13 3 6 5" xfId="38249" xr:uid="{2C81761F-7B3F-42B4-9869-A9811D6F5728}"/>
    <cellStyle name="Note 13 3 6 6" xfId="38250" xr:uid="{2653FE27-DB47-4CE4-9A50-01F97CBF2592}"/>
    <cellStyle name="Note 13 3 6 7" xfId="38251" xr:uid="{C18DE537-7E40-490F-BE9A-C4A3A8E7E93F}"/>
    <cellStyle name="Note 13 3 6 8" xfId="38252" xr:uid="{745F904C-31DC-4429-B288-5711C67496CF}"/>
    <cellStyle name="Note 13 3 6 9" xfId="38253" xr:uid="{BE17D34F-D816-4AE2-82D6-DE3DFBB6423F}"/>
    <cellStyle name="Note 13 3 6_Int on Cust Dep" xfId="38254" xr:uid="{49CFC808-4B71-4E7D-ABE9-AE0665B75F2A}"/>
    <cellStyle name="Note 13 3 7" xfId="38255" xr:uid="{7DEA4E27-726E-4E20-93EC-23451B557C2B}"/>
    <cellStyle name="Note 13 3 7 2" xfId="38256" xr:uid="{63CA1393-AE29-4ADC-892E-DDAFB127B59F}"/>
    <cellStyle name="Note 13 3 7 3" xfId="38257" xr:uid="{88303D4C-6238-4348-A4CC-305CD994CD77}"/>
    <cellStyle name="Note 13 3 7 4" xfId="38258" xr:uid="{F1ABCAA5-9D1C-4398-A309-861801A06322}"/>
    <cellStyle name="Note 13 3 7 5" xfId="38259" xr:uid="{E3F7AFEE-CA33-4056-8983-24F67E7DC4C3}"/>
    <cellStyle name="Note 13 3 7_Int on Cust Dep" xfId="38260" xr:uid="{5FCFDA0D-B039-472D-B9D0-B2416C13871D}"/>
    <cellStyle name="Note 13 3 8" xfId="38261" xr:uid="{A80B7FDC-B112-4EBF-B107-0C26F8627CDE}"/>
    <cellStyle name="Note 13 3 8 2" xfId="38262" xr:uid="{3FD0A503-A5DE-43B0-9D1A-B58BE0C52496}"/>
    <cellStyle name="Note 13 3 8 3" xfId="38263" xr:uid="{62B0CDB0-9C25-4AFE-B0CE-0B5BED45FF8B}"/>
    <cellStyle name="Note 13 3 8 4" xfId="38264" xr:uid="{BA0433D3-F4F9-41D0-AC4E-F58947225AB5}"/>
    <cellStyle name="Note 13 3 8 5" xfId="38265" xr:uid="{A983C5EA-E321-45DA-B362-CD03307F6890}"/>
    <cellStyle name="Note 13 3 8_Int on Cust Dep" xfId="38266" xr:uid="{EDA6FDBF-82C2-4F1A-9230-58CBA8BCE918}"/>
    <cellStyle name="Note 13 3 9" xfId="38267" xr:uid="{8411AB3C-1B90-44FB-BFC0-566DA8B5B679}"/>
    <cellStyle name="Note 13 3_INPUT Allocators" xfId="38268" xr:uid="{01B8D640-52F6-4B52-A92D-5FF495B5C7B2}"/>
    <cellStyle name="Note 13 4" xfId="38269" xr:uid="{9886A0A6-60C7-4FAF-AA46-D7A10C77F6C1}"/>
    <cellStyle name="Note 13 4 2" xfId="38270" xr:uid="{29B83E93-351B-4938-A11F-510B157DB8A3}"/>
    <cellStyle name="Note 13 4 2 10" xfId="38271" xr:uid="{41718876-1F29-4C29-B536-C19FEE18F276}"/>
    <cellStyle name="Note 13 4 2 11" xfId="38272" xr:uid="{C5AC0FDC-3E70-46DC-81F9-D825CEAE79D1}"/>
    <cellStyle name="Note 13 4 2 12" xfId="38273" xr:uid="{5EA836DD-F497-4E3D-82BF-58F01B874D11}"/>
    <cellStyle name="Note 13 4 2 2" xfId="38274" xr:uid="{89E33A73-2E13-4EC7-9A57-41D39FD26AB6}"/>
    <cellStyle name="Note 13 4 2 2 2" xfId="38275" xr:uid="{047D0595-2A80-4D8B-B747-1063C555880A}"/>
    <cellStyle name="Note 13 4 2 2 2 2" xfId="38276" xr:uid="{FA8D5B2F-41C6-41E2-8A77-18F0BE9E6DC6}"/>
    <cellStyle name="Note 13 4 2 2 2 2 2" xfId="38277" xr:uid="{1690A73C-0E16-44FA-AC86-98D9C75FDB6E}"/>
    <cellStyle name="Note 13 4 2 2 2 2 3" xfId="38278" xr:uid="{F6D7AF90-88E0-408D-B811-E275FED4613C}"/>
    <cellStyle name="Note 13 4 2 2 2 2 4" xfId="38279" xr:uid="{7D37373B-F00E-4110-964B-5EBA7412E538}"/>
    <cellStyle name="Note 13 4 2 2 2 2 5" xfId="38280" xr:uid="{92EE47C1-FA81-4410-9F15-541960F3B8B2}"/>
    <cellStyle name="Note 13 4 2 2 2 2_Int on Cust Dep" xfId="38281" xr:uid="{7B1E79A2-56BC-4474-AC9F-E26C3DFE113F}"/>
    <cellStyle name="Note 13 4 2 2 2 3" xfId="38282" xr:uid="{B64C5A1A-3963-4084-9C6B-FBEBA83EFC38}"/>
    <cellStyle name="Note 13 4 2 2 2 4" xfId="38283" xr:uid="{C4B3545D-9CE2-432D-97DC-5B27C06F2485}"/>
    <cellStyle name="Note 13 4 2 2 2 5" xfId="38284" xr:uid="{2E5175BD-6E92-4BA6-B32E-319E24C879DC}"/>
    <cellStyle name="Note 13 4 2 2 2 6" xfId="38285" xr:uid="{1F32AA88-672F-426D-A53D-412CB9A95FF3}"/>
    <cellStyle name="Note 13 4 2 2 2 7" xfId="38286" xr:uid="{BCDF17FD-82AF-415C-BA79-5654CF76A049}"/>
    <cellStyle name="Note 13 4 2 2 2 8" xfId="38287" xr:uid="{6935CF74-00C9-4DAF-A1C5-6940B64C9A30}"/>
    <cellStyle name="Note 13 4 2 2 2 9" xfId="38288" xr:uid="{CC25FFB1-7389-49A4-BCC7-BE7FA3889126}"/>
    <cellStyle name="Note 13 4 2 2 2_Int on Cust Dep" xfId="38289" xr:uid="{F185DF91-50B5-447D-9AB9-5FB6E644873A}"/>
    <cellStyle name="Note 13 4 2 2 3" xfId="38290" xr:uid="{7CB68959-FB2E-434C-AC3C-2B788C9E07F7}"/>
    <cellStyle name="Note 13 4 2 2 3 2" xfId="38291" xr:uid="{0D21A7FB-BB24-4B57-8AB6-8032C27DE58F}"/>
    <cellStyle name="Note 13 4 2 2 3 3" xfId="38292" xr:uid="{E9A2A8C9-6112-4866-B824-72BB76EB51FD}"/>
    <cellStyle name="Note 13 4 2 2 3 4" xfId="38293" xr:uid="{050585FC-702D-40FE-94BE-2623DC82EEA1}"/>
    <cellStyle name="Note 13 4 2 2 3 5" xfId="38294" xr:uid="{DA814919-477C-47F1-8D5A-CA06D858C45E}"/>
    <cellStyle name="Note 13 4 2 2 3_Int on Cust Dep" xfId="38295" xr:uid="{848E9ADD-9F5B-4F03-B777-145E2EB47D93}"/>
    <cellStyle name="Note 13 4 2 2 4" xfId="38296" xr:uid="{48A7543D-E49D-46C4-9D11-F9385128443F}"/>
    <cellStyle name="Note 13 4 2 2 5" xfId="38297" xr:uid="{65935C4C-67FD-4317-9218-6BA03A45E402}"/>
    <cellStyle name="Note 13 4 2 2 6" xfId="38298" xr:uid="{D71F7211-7DF7-40A4-8F04-F1A2A68AF743}"/>
    <cellStyle name="Note 13 4 2 2_INPUT Allocators" xfId="38299" xr:uid="{28023F21-78C6-4313-B378-C56B3634934D}"/>
    <cellStyle name="Note 13 4 2 3" xfId="38300" xr:uid="{F47DA4CF-B779-4F6F-B9AD-E954969176D6}"/>
    <cellStyle name="Note 13 4 2 3 2" xfId="38301" xr:uid="{69742BFF-9BD3-4BC7-A711-AD745EE21391}"/>
    <cellStyle name="Note 13 4 2 3 2 2" xfId="38302" xr:uid="{3D2790BB-6315-406C-860C-193B2B909F0D}"/>
    <cellStyle name="Note 13 4 2 3 2 3" xfId="38303" xr:uid="{07325D87-1D3D-4196-9274-5260018C2F99}"/>
    <cellStyle name="Note 13 4 2 3 2 4" xfId="38304" xr:uid="{300008DD-E750-4CB6-B5FE-A21801C62124}"/>
    <cellStyle name="Note 13 4 2 3 2 5" xfId="38305" xr:uid="{44E7D127-592B-4A1D-A0AE-E27EB2F4AA05}"/>
    <cellStyle name="Note 13 4 2 3 2_Int on Cust Dep" xfId="38306" xr:uid="{DC5A73C9-0469-4738-9EA3-0502B96B97BF}"/>
    <cellStyle name="Note 13 4 2 3 3" xfId="38307" xr:uid="{AE7F084C-B2FF-4C53-9C54-6BBDD9612D4A}"/>
    <cellStyle name="Note 13 4 2 3 4" xfId="38308" xr:uid="{9930F40B-2839-4E72-AE4D-5DABB3A2232B}"/>
    <cellStyle name="Note 13 4 2 3 5" xfId="38309" xr:uid="{B649F45F-C29C-4EB1-8A2E-6E2D114D6842}"/>
    <cellStyle name="Note 13 4 2 3 6" xfId="38310" xr:uid="{FD83033A-F32B-453C-83A7-5A83BA06B61F}"/>
    <cellStyle name="Note 13 4 2 3 7" xfId="38311" xr:uid="{E2443A9B-748B-4903-9B0F-68B4379F804B}"/>
    <cellStyle name="Note 13 4 2 3 8" xfId="38312" xr:uid="{0AD94429-BE7C-43E9-8760-68C8A5486068}"/>
    <cellStyle name="Note 13 4 2 3 9" xfId="38313" xr:uid="{EBADC05B-B3C7-44E5-9AA9-8AA9A3E7A198}"/>
    <cellStyle name="Note 13 4 2 3_Int on Cust Dep" xfId="38314" xr:uid="{49183AD4-A93E-48CD-A092-C4D14F7CC0CB}"/>
    <cellStyle name="Note 13 4 2 4" xfId="38315" xr:uid="{3BF49AB4-CBEB-4910-B343-88910E395F9A}"/>
    <cellStyle name="Note 13 4 2 4 2" xfId="38316" xr:uid="{28FCF7F7-5AB3-42A4-8E87-C7C692368D88}"/>
    <cellStyle name="Note 13 4 2 4 3" xfId="38317" xr:uid="{E3A66282-5C1D-4A59-83D3-0FDE816ED050}"/>
    <cellStyle name="Note 13 4 2 4 4" xfId="38318" xr:uid="{B6313E55-8F57-4CC9-A374-1C460CECC133}"/>
    <cellStyle name="Note 13 4 2 4 5" xfId="38319" xr:uid="{5A582E63-A443-44F9-B42F-A0E8F8E4523D}"/>
    <cellStyle name="Note 13 4 2 4_Int on Cust Dep" xfId="38320" xr:uid="{C97B4838-66F8-4E12-BFA1-367AABFBB369}"/>
    <cellStyle name="Note 13 4 2 5" xfId="38321" xr:uid="{D2FEE410-9388-4871-B256-7F3E475B2FE3}"/>
    <cellStyle name="Note 13 4 2 5 2" xfId="38322" xr:uid="{AA158802-E2E6-4ADB-BBA1-E01A69BCAE14}"/>
    <cellStyle name="Note 13 4 2 5 3" xfId="38323" xr:uid="{93CA0486-4868-4FFF-9843-D811D11E390E}"/>
    <cellStyle name="Note 13 4 2 5 4" xfId="38324" xr:uid="{179D84A4-C2B8-4C90-B975-D16797D38A20}"/>
    <cellStyle name="Note 13 4 2 5 5" xfId="38325" xr:uid="{E9C405BD-C267-4D7D-A396-352F2A60B99D}"/>
    <cellStyle name="Note 13 4 2 5_Int on Cust Dep" xfId="38326" xr:uid="{5B77DD93-8435-43CA-ABB2-E6677E947330}"/>
    <cellStyle name="Note 13 4 2 6" xfId="38327" xr:uid="{7D8FE1B7-E5F5-4D9D-8A2A-BA1255CABF19}"/>
    <cellStyle name="Note 13 4 2 7" xfId="38328" xr:uid="{E38AB86D-A58A-4CCC-BA25-BB05E8F8691B}"/>
    <cellStyle name="Note 13 4 2 8" xfId="38329" xr:uid="{B6FE5393-44BB-409D-9566-D1C333F67F9C}"/>
    <cellStyle name="Note 13 4 2 9" xfId="38330" xr:uid="{C9B46C50-CCAF-4BA1-97C0-AA697695203A}"/>
    <cellStyle name="Note 13 4 2_INPUT Allocators" xfId="38331" xr:uid="{C6186A58-BEBA-41C3-A7D9-4135A1A9388F}"/>
    <cellStyle name="Note 13 4_INPUT Allocators" xfId="38332" xr:uid="{18D3DA9E-77AD-4A05-BA7F-4AE22C007232}"/>
    <cellStyle name="Note 13 5" xfId="38333" xr:uid="{56207D22-F39C-4209-8ADB-20B2D185A344}"/>
    <cellStyle name="Note 13 5 10" xfId="38334" xr:uid="{8F3A9449-4F5B-4BC0-9302-862157ACB620}"/>
    <cellStyle name="Note 13 5 11" xfId="38335" xr:uid="{F1E96C9F-3660-43B8-AEFD-A535EC501349}"/>
    <cellStyle name="Note 13 5 12" xfId="38336" xr:uid="{9B6C7F7F-03BF-43DF-BFAF-C40183E144A3}"/>
    <cellStyle name="Note 13 5 2" xfId="38337" xr:uid="{FE9991E9-212E-433C-BA8C-44EBE3E67138}"/>
    <cellStyle name="Note 13 5 2 2" xfId="38338" xr:uid="{7681F902-FD9B-4FD7-B43B-E21804EE61BE}"/>
    <cellStyle name="Note 13 5 2 2 2" xfId="38339" xr:uid="{462DB762-266E-417C-BFE8-6E040695E90C}"/>
    <cellStyle name="Note 13 5 2 2 2 2" xfId="38340" xr:uid="{A84BE8DD-580A-4546-BBD9-F1DB60BD1C42}"/>
    <cellStyle name="Note 13 5 2 2 2 3" xfId="38341" xr:uid="{1137153F-D1EB-4365-8B06-6E5A930D83F7}"/>
    <cellStyle name="Note 13 5 2 2 2 4" xfId="38342" xr:uid="{5F472380-0113-4B13-9813-5E174501D894}"/>
    <cellStyle name="Note 13 5 2 2 2 5" xfId="38343" xr:uid="{96FB4593-5228-4D52-A0A4-130EBE34548D}"/>
    <cellStyle name="Note 13 5 2 2 2_Int on Cust Dep" xfId="38344" xr:uid="{C657BF66-0631-4126-BFA5-EC51B6BDAA22}"/>
    <cellStyle name="Note 13 5 2 2 3" xfId="38345" xr:uid="{A0ED9957-F999-4DF6-9126-1A261FD16A11}"/>
    <cellStyle name="Note 13 5 2 2 4" xfId="38346" xr:uid="{6198AADA-E376-4EEC-A150-32F4D2E16D7D}"/>
    <cellStyle name="Note 13 5 2 2 5" xfId="38347" xr:uid="{AA8E3171-D31A-471A-8FC0-11A11F2B487F}"/>
    <cellStyle name="Note 13 5 2 2 6" xfId="38348" xr:uid="{10D3A64C-9A51-43C8-944E-A00273422F45}"/>
    <cellStyle name="Note 13 5 2 2 7" xfId="38349" xr:uid="{0DCB5AA3-B46C-42E0-9B4F-3292BD656674}"/>
    <cellStyle name="Note 13 5 2 2 8" xfId="38350" xr:uid="{CA0EBCAF-6B05-410C-83C6-70EFEEBF7AB1}"/>
    <cellStyle name="Note 13 5 2 2 9" xfId="38351" xr:uid="{789A0777-F23E-470D-9585-5FE2EAC3F6D8}"/>
    <cellStyle name="Note 13 5 2 2_Int on Cust Dep" xfId="38352" xr:uid="{87308CA8-2ACD-48F2-B16C-4E183D83657C}"/>
    <cellStyle name="Note 13 5 2 3" xfId="38353" xr:uid="{CE2BAFBA-19D4-4FB4-9F57-18479F1F85E4}"/>
    <cellStyle name="Note 13 5 2 3 2" xfId="38354" xr:uid="{7ADF2688-0E99-4183-8D27-B8C92301A4CC}"/>
    <cellStyle name="Note 13 5 2 3 3" xfId="38355" xr:uid="{168499E4-88A8-4741-B678-FE9E72349401}"/>
    <cellStyle name="Note 13 5 2 3 4" xfId="38356" xr:uid="{3E2B7DC2-90C7-4CE5-830C-7EEEC9739165}"/>
    <cellStyle name="Note 13 5 2 3 5" xfId="38357" xr:uid="{DCD5EE54-1122-4053-A385-24BDECEECD42}"/>
    <cellStyle name="Note 13 5 2 3_Int on Cust Dep" xfId="38358" xr:uid="{DB48B6E2-5190-43BD-B488-97E3EF298C16}"/>
    <cellStyle name="Note 13 5 2 4" xfId="38359" xr:uid="{E3D41F8E-0668-4135-8658-1A33CFC9C525}"/>
    <cellStyle name="Note 13 5 2 5" xfId="38360" xr:uid="{43942419-01E1-4E30-A1DB-CBFA60916557}"/>
    <cellStyle name="Note 13 5 2 6" xfId="38361" xr:uid="{4875C3BA-7003-46DC-95EC-1166A5BB5F1C}"/>
    <cellStyle name="Note 13 5 2_INPUT Allocators" xfId="38362" xr:uid="{53C4A65A-A470-4981-9328-FDA7D671474A}"/>
    <cellStyle name="Note 13 5 3" xfId="38363" xr:uid="{3B9D5B5F-A3F7-4942-9A2C-0BC5A10079C1}"/>
    <cellStyle name="Note 13 5 3 2" xfId="38364" xr:uid="{37676968-120C-4993-BD13-DDF0F0D2F66B}"/>
    <cellStyle name="Note 13 5 3 2 2" xfId="38365" xr:uid="{30F967EE-5A63-4DD5-B0EC-2AFEC955C9F5}"/>
    <cellStyle name="Note 13 5 3 2 3" xfId="38366" xr:uid="{4818EA3B-BF91-4E4F-8CCF-C55112D96AE2}"/>
    <cellStyle name="Note 13 5 3 2 4" xfId="38367" xr:uid="{A25FB398-8F1A-4D7D-BC76-D098C130BB83}"/>
    <cellStyle name="Note 13 5 3 2 5" xfId="38368" xr:uid="{C4D475A5-1ED1-4187-8367-ABC3244874B4}"/>
    <cellStyle name="Note 13 5 3 2_Int on Cust Dep" xfId="38369" xr:uid="{798A5EB4-5E03-4547-815D-ED25FC1D1E04}"/>
    <cellStyle name="Note 13 5 3 3" xfId="38370" xr:uid="{0C311B96-B052-4EEF-929D-28DBCE988873}"/>
    <cellStyle name="Note 13 5 3 4" xfId="38371" xr:uid="{C5467E72-2613-409E-8C3B-92F8432BB55C}"/>
    <cellStyle name="Note 13 5 3 5" xfId="38372" xr:uid="{F316B6ED-EC74-4691-8298-0B63E4CDB256}"/>
    <cellStyle name="Note 13 5 3 6" xfId="38373" xr:uid="{2C518583-335F-412E-84BC-2351A8A0E8FD}"/>
    <cellStyle name="Note 13 5 3 7" xfId="38374" xr:uid="{CB0582E3-78A3-47B1-B441-368EF99E7FAA}"/>
    <cellStyle name="Note 13 5 3 8" xfId="38375" xr:uid="{60C7F270-1537-4498-9BCD-E4B30EDEAF83}"/>
    <cellStyle name="Note 13 5 3 9" xfId="38376" xr:uid="{881715D0-8AF6-4932-A32A-A248C9F1B4B1}"/>
    <cellStyle name="Note 13 5 3_Int on Cust Dep" xfId="38377" xr:uid="{AF7D2A31-57D7-4176-91D6-7BFAC601367F}"/>
    <cellStyle name="Note 13 5 4" xfId="38378" xr:uid="{FF237395-F898-46CF-941F-C4B58A8C287B}"/>
    <cellStyle name="Note 13 5 4 2" xfId="38379" xr:uid="{E2909850-8E02-4E53-B21B-8E39BC9C2529}"/>
    <cellStyle name="Note 13 5 4 3" xfId="38380" xr:uid="{1E028DD1-3D53-4785-9A8C-0DBC8496545F}"/>
    <cellStyle name="Note 13 5 4 4" xfId="38381" xr:uid="{AE02C133-7C73-4146-A44B-8C71FD406056}"/>
    <cellStyle name="Note 13 5 4 5" xfId="38382" xr:uid="{96101BE4-43EA-42E8-85DF-6BE3BBF5F389}"/>
    <cellStyle name="Note 13 5 4_Int on Cust Dep" xfId="38383" xr:uid="{150894DC-22B2-4E74-BFCC-5107858AD5C9}"/>
    <cellStyle name="Note 13 5 5" xfId="38384" xr:uid="{29EF77B1-0234-4A16-AA17-1AC705551284}"/>
    <cellStyle name="Note 13 5 5 2" xfId="38385" xr:uid="{94A20695-BFEB-4B1F-A697-55AFF8814E88}"/>
    <cellStyle name="Note 13 5 5 3" xfId="38386" xr:uid="{1F9EE9EA-D40C-4C03-BABA-359EA4F2BB02}"/>
    <cellStyle name="Note 13 5 5 4" xfId="38387" xr:uid="{BC61C3B4-DA22-4DC8-86D5-E10AEA6822AE}"/>
    <cellStyle name="Note 13 5 5 5" xfId="38388" xr:uid="{CBF63CFB-007C-4339-9080-3A051149F5C0}"/>
    <cellStyle name="Note 13 5 5_Int on Cust Dep" xfId="38389" xr:uid="{986FB43D-81AD-41B0-937C-31A6377FBBED}"/>
    <cellStyle name="Note 13 5 6" xfId="38390" xr:uid="{CFC9EE6D-88F8-4822-959E-3AF44CBFD2FC}"/>
    <cellStyle name="Note 13 5 7" xfId="38391" xr:uid="{0DEE700F-717B-4F32-B196-697DB6250190}"/>
    <cellStyle name="Note 13 5 8" xfId="38392" xr:uid="{B55D70D7-C406-4EE2-BB40-851ED4FCC5A3}"/>
    <cellStyle name="Note 13 5 9" xfId="38393" xr:uid="{7FE95D1F-9618-4176-8D1B-F3B82B6760EB}"/>
    <cellStyle name="Note 13 5_INPUT Allocators" xfId="38394" xr:uid="{640908F4-2A47-4753-97D9-23752EFB7167}"/>
    <cellStyle name="Note 13 6" xfId="38395" xr:uid="{95F75BD3-7FC9-470A-938E-2BC11B0696C7}"/>
    <cellStyle name="Note 13 6 10" xfId="38396" xr:uid="{0374927C-401A-4556-979E-3D1EF9A4E307}"/>
    <cellStyle name="Note 13 6 11" xfId="38397" xr:uid="{096285EC-AAF4-40C2-940B-FE6775A4B8A1}"/>
    <cellStyle name="Note 13 6 12" xfId="38398" xr:uid="{5A67CA63-EA1F-4269-81EF-2EECE6681B93}"/>
    <cellStyle name="Note 13 6 2" xfId="38399" xr:uid="{A1EEBB02-02A3-4487-827D-289835A149CD}"/>
    <cellStyle name="Note 13 6 2 2" xfId="38400" xr:uid="{5B8648A0-2E12-4EFC-A031-52A15F5655C4}"/>
    <cellStyle name="Note 13 6 2 2 2" xfId="38401" xr:uid="{92B6EAF8-6328-481F-A294-763A83C371AA}"/>
    <cellStyle name="Note 13 6 2 2 2 2" xfId="38402" xr:uid="{43FBAA69-C6C7-4E3E-A114-1C5FFBDA9AB5}"/>
    <cellStyle name="Note 13 6 2 2 2 3" xfId="38403" xr:uid="{73C4D5BD-6954-4A00-BD87-95FBB3E9BB36}"/>
    <cellStyle name="Note 13 6 2 2 2 4" xfId="38404" xr:uid="{8F5301A8-664D-4723-9191-107463E7355B}"/>
    <cellStyle name="Note 13 6 2 2 2 5" xfId="38405" xr:uid="{035B7643-DD9D-4C2E-A661-51C932D8D9DA}"/>
    <cellStyle name="Note 13 6 2 2 2_Int on Cust Dep" xfId="38406" xr:uid="{996C73A7-D7DC-43C0-9C9B-FC4A20C55D2B}"/>
    <cellStyle name="Note 13 6 2 2 3" xfId="38407" xr:uid="{7DD555F2-E076-4322-8676-DF61ABD95437}"/>
    <cellStyle name="Note 13 6 2 2 4" xfId="38408" xr:uid="{935A0AC8-8EA0-4F88-AA04-B52C9E75C79C}"/>
    <cellStyle name="Note 13 6 2 2 5" xfId="38409" xr:uid="{77352FA6-0095-4E98-82AF-A171B86EED06}"/>
    <cellStyle name="Note 13 6 2 2 6" xfId="38410" xr:uid="{F2072013-89AE-4942-BBCE-0019D8C62AC7}"/>
    <cellStyle name="Note 13 6 2 2 7" xfId="38411" xr:uid="{3E67CE2B-6D86-4CE4-B8E9-C1FE63878125}"/>
    <cellStyle name="Note 13 6 2 2 8" xfId="38412" xr:uid="{20ABD54D-FF04-4CA0-B93B-B650DC7C31CD}"/>
    <cellStyle name="Note 13 6 2 2 9" xfId="38413" xr:uid="{1E068360-7950-4E57-8199-9EC2FED3246C}"/>
    <cellStyle name="Note 13 6 2 2_Int on Cust Dep" xfId="38414" xr:uid="{8DCCBDB8-F3EC-401A-BD77-B29CBBB4BF14}"/>
    <cellStyle name="Note 13 6 2 3" xfId="38415" xr:uid="{76A4DB7E-EA57-441B-9807-EAB3CAEADC99}"/>
    <cellStyle name="Note 13 6 2 3 2" xfId="38416" xr:uid="{C16BA1AD-3475-44BA-BB33-B9B1FC08C29B}"/>
    <cellStyle name="Note 13 6 2 3 3" xfId="38417" xr:uid="{5E2C0C64-19DE-4C80-A912-B565DB909EAF}"/>
    <cellStyle name="Note 13 6 2 3 4" xfId="38418" xr:uid="{41B3139B-0657-4886-A0C1-0C9BACE43175}"/>
    <cellStyle name="Note 13 6 2 3 5" xfId="38419" xr:uid="{79122CE7-29FF-41CA-B129-F631E0BEE7BC}"/>
    <cellStyle name="Note 13 6 2 3_Int on Cust Dep" xfId="38420" xr:uid="{36275519-DB54-4C1B-9819-D48C1BA590B2}"/>
    <cellStyle name="Note 13 6 2 4" xfId="38421" xr:uid="{5459C211-B620-49F0-BF7E-4525FD691806}"/>
    <cellStyle name="Note 13 6 2 5" xfId="38422" xr:uid="{44B7AA84-4ED4-4952-8A66-9DBDB05F82E3}"/>
    <cellStyle name="Note 13 6 2 6" xfId="38423" xr:uid="{7847A541-908B-47AD-ACCE-2D18B89B141C}"/>
    <cellStyle name="Note 13 6 2_INPUT Allocators" xfId="38424" xr:uid="{0CF9CE68-1878-4C83-A63F-84A3EB1B7735}"/>
    <cellStyle name="Note 13 6 3" xfId="38425" xr:uid="{6AAC6563-4D5C-4614-BF5B-40EF5E94C48B}"/>
    <cellStyle name="Note 13 6 3 2" xfId="38426" xr:uid="{97DD7532-5E36-4C90-8493-AE8FDCE7495F}"/>
    <cellStyle name="Note 13 6 3 2 2" xfId="38427" xr:uid="{FB9E6BC6-2227-4842-83E2-F7402C6B180E}"/>
    <cellStyle name="Note 13 6 3 2 3" xfId="38428" xr:uid="{6749EF8D-FF78-4C19-B82B-A4230ACA9268}"/>
    <cellStyle name="Note 13 6 3 2 4" xfId="38429" xr:uid="{C773CE30-AFE8-4D6A-A855-5C029B25F1B0}"/>
    <cellStyle name="Note 13 6 3 2 5" xfId="38430" xr:uid="{3A309D07-18AB-4AD5-8266-6656A7F26E37}"/>
    <cellStyle name="Note 13 6 3 2_Int on Cust Dep" xfId="38431" xr:uid="{3D3345B2-1C32-42C8-89BC-F84CAC1F0FA5}"/>
    <cellStyle name="Note 13 6 3 3" xfId="38432" xr:uid="{AD1F443D-EB07-476C-A966-BBC665801E5B}"/>
    <cellStyle name="Note 13 6 3 4" xfId="38433" xr:uid="{B1BCE491-1945-4D30-8B95-3E8BE2AC6B72}"/>
    <cellStyle name="Note 13 6 3 5" xfId="38434" xr:uid="{6CC3292D-8C13-4B8F-8A07-E9E771E98EC0}"/>
    <cellStyle name="Note 13 6 3 6" xfId="38435" xr:uid="{6F858EC3-ED4B-4943-8187-B9A181485484}"/>
    <cellStyle name="Note 13 6 3 7" xfId="38436" xr:uid="{D027BCED-6372-4C86-8EEB-A44630B36B04}"/>
    <cellStyle name="Note 13 6 3 8" xfId="38437" xr:uid="{28B1305A-CD88-4C3F-8DE0-D1598F2494F7}"/>
    <cellStyle name="Note 13 6 3 9" xfId="38438" xr:uid="{8DB18892-7390-4FA2-8F2B-122A20E757B4}"/>
    <cellStyle name="Note 13 6 3_Int on Cust Dep" xfId="38439" xr:uid="{53C5069B-D358-4E33-979E-D360A84E686A}"/>
    <cellStyle name="Note 13 6 4" xfId="38440" xr:uid="{3929DFCC-FC97-4AC7-9D82-25FDD5BFDDFF}"/>
    <cellStyle name="Note 13 6 4 2" xfId="38441" xr:uid="{ADE45EE0-0E95-4705-B105-BBFC11D53CE0}"/>
    <cellStyle name="Note 13 6 4 3" xfId="38442" xr:uid="{C0FF7FA8-5EC9-4C99-85C7-EBB3F230A80B}"/>
    <cellStyle name="Note 13 6 4 4" xfId="38443" xr:uid="{2640928B-CCB3-4984-88E4-A0BEC983C7F9}"/>
    <cellStyle name="Note 13 6 4 5" xfId="38444" xr:uid="{8FA89034-5D44-4667-A3CC-2D3481D7E45A}"/>
    <cellStyle name="Note 13 6 4_Int on Cust Dep" xfId="38445" xr:uid="{2D187F34-7ED8-4282-8DB6-478EC45803B5}"/>
    <cellStyle name="Note 13 6 5" xfId="38446" xr:uid="{7A75D360-FBB3-49D0-9FFD-C2C4BADCAC06}"/>
    <cellStyle name="Note 13 6 5 2" xfId="38447" xr:uid="{289A9066-DB84-49AE-B880-5DFCAA29A09C}"/>
    <cellStyle name="Note 13 6 5 3" xfId="38448" xr:uid="{05DED0B5-F17A-47FB-9BCC-C9B5B4029821}"/>
    <cellStyle name="Note 13 6 5 4" xfId="38449" xr:uid="{5B25F159-94AD-434F-BD77-3AC02BF50FFD}"/>
    <cellStyle name="Note 13 6 5 5" xfId="38450" xr:uid="{C056B5E0-B9C4-47A1-ADB2-6CE7DD394E23}"/>
    <cellStyle name="Note 13 6 5_Int on Cust Dep" xfId="38451" xr:uid="{A18B774D-38B6-4C97-A0CA-21335E3B2F3E}"/>
    <cellStyle name="Note 13 6 6" xfId="38452" xr:uid="{880C7DC4-B28B-445E-9AB1-9A38D8552428}"/>
    <cellStyle name="Note 13 6 7" xfId="38453" xr:uid="{289BFAC7-9862-43ED-ABF6-CC6909CBB24E}"/>
    <cellStyle name="Note 13 6 8" xfId="38454" xr:uid="{DD0BAFC8-F454-4DC5-9CB8-BE699E95174E}"/>
    <cellStyle name="Note 13 6 9" xfId="38455" xr:uid="{5C41255E-DB11-42CC-AB86-F967A2C653BF}"/>
    <cellStyle name="Note 13 6_INPUT Allocators" xfId="38456" xr:uid="{635E291C-8679-4294-ADC5-43E9A7230556}"/>
    <cellStyle name="Note 13 7" xfId="38457" xr:uid="{18877CB8-2229-4B63-8D88-D269997E663C}"/>
    <cellStyle name="Note 13 7 2" xfId="38458" xr:uid="{BBB5C257-AEF7-46D7-B545-CB5A7A5B84D0}"/>
    <cellStyle name="Note 13 7 2 2" xfId="38459" xr:uid="{DB57FA46-AC2C-4298-AB83-24BC15429E1F}"/>
    <cellStyle name="Note 13 7 2 2 2" xfId="38460" xr:uid="{0F3C3E2F-410B-4C88-A49A-ABB3AF4046EB}"/>
    <cellStyle name="Note 13 7 2 2 3" xfId="38461" xr:uid="{FAC7481F-EB15-403C-BB01-FDD73CD368FD}"/>
    <cellStyle name="Note 13 7 2 2 4" xfId="38462" xr:uid="{5C1C8FE0-D865-464C-898E-33F35522C38C}"/>
    <cellStyle name="Note 13 7 2 2 5" xfId="38463" xr:uid="{38257C49-22BA-4EE7-ACD0-71D19BE0D53E}"/>
    <cellStyle name="Note 13 7 2 2_Int on Cust Dep" xfId="38464" xr:uid="{C2413E63-C9DD-4AD0-AD65-A6EEAAFF45CE}"/>
    <cellStyle name="Note 13 7 2 3" xfId="38465" xr:uid="{1FE9C9D2-F83E-46E4-8BD6-98A5FC7B5160}"/>
    <cellStyle name="Note 13 7 2 4" xfId="38466" xr:uid="{A9C1A3CA-687E-42C1-BB2F-6A41798F19A7}"/>
    <cellStyle name="Note 13 7 2 5" xfId="38467" xr:uid="{2A7FCF20-1428-4999-8193-81311AAB0B0D}"/>
    <cellStyle name="Note 13 7 2 6" xfId="38468" xr:uid="{77378E7D-121C-429D-A4B7-5978455CCC4D}"/>
    <cellStyle name="Note 13 7 2 7" xfId="38469" xr:uid="{5938DC17-1975-48C6-8F1A-820E83DE5AFA}"/>
    <cellStyle name="Note 13 7 2 8" xfId="38470" xr:uid="{7F0BFAED-E8E2-4B2F-A2F6-414930D43594}"/>
    <cellStyle name="Note 13 7 2 9" xfId="38471" xr:uid="{0DA5948C-B1C1-4CF4-B753-FE1AFCCF4B1F}"/>
    <cellStyle name="Note 13 7 2_Int on Cust Dep" xfId="38472" xr:uid="{D84FB526-9AA7-41D4-A52A-C584E98C2882}"/>
    <cellStyle name="Note 13 7 3" xfId="38473" xr:uid="{F8EE27FA-0996-469A-ADC1-39AB9DA1FFEE}"/>
    <cellStyle name="Note 13 7 3 2" xfId="38474" xr:uid="{BE70E9DF-EA65-41D0-B610-FB44408CD745}"/>
    <cellStyle name="Note 13 7 3 3" xfId="38475" xr:uid="{A160FB01-E081-4960-94DC-9FE189527DF6}"/>
    <cellStyle name="Note 13 7 3 4" xfId="38476" xr:uid="{016289B8-69C2-454A-A8EC-2CC24270E387}"/>
    <cellStyle name="Note 13 7 3 5" xfId="38477" xr:uid="{598E1EE7-C53A-4D33-9461-C51C6F9C8739}"/>
    <cellStyle name="Note 13 7 3_Int on Cust Dep" xfId="38478" xr:uid="{22AC3524-8A54-44C6-A72C-CB4B98C5C482}"/>
    <cellStyle name="Note 13 7 4" xfId="38479" xr:uid="{AC19697B-7512-403D-94F5-6A22A8C2CB62}"/>
    <cellStyle name="Note 13 7 5" xfId="38480" xr:uid="{C4D7B2D3-7E28-4125-8061-E3284529DF56}"/>
    <cellStyle name="Note 13 7 6" xfId="38481" xr:uid="{D7F943F4-1966-42EF-AD02-A90035A2B842}"/>
    <cellStyle name="Note 13 7_INPUT Allocators" xfId="38482" xr:uid="{A8486A1A-27EC-45A7-8148-126323B41063}"/>
    <cellStyle name="Note 13 8" xfId="38483" xr:uid="{3526922A-1BC7-4C40-A93A-2ADA03FAF883}"/>
    <cellStyle name="Note 13 8 2" xfId="38484" xr:uid="{CE12A72F-6BD9-451C-89CF-97FAD3A11A35}"/>
    <cellStyle name="Note 13 8 3" xfId="38485" xr:uid="{84028E2A-CECE-4F8D-A4EF-B1FFE5794943}"/>
    <cellStyle name="Note 13 8 4" xfId="38486" xr:uid="{7D5DE436-A18E-467C-B020-1B34A667B435}"/>
    <cellStyle name="Note 13 8 5" xfId="38487" xr:uid="{CAD678AA-24F5-4CCD-9B85-720230AD509A}"/>
    <cellStyle name="Note 13 8_Int on Cust Dep" xfId="38488" xr:uid="{9091CD8F-BA9C-4135-8663-48150D3FDB2D}"/>
    <cellStyle name="Note 13 9" xfId="38489" xr:uid="{80CEEADA-5326-4FC7-A433-B0ABD80DF14F}"/>
    <cellStyle name="Note 13 9 2" xfId="38490" xr:uid="{1A681561-C262-4F20-AE0B-12A182F0371D}"/>
    <cellStyle name="Note 13 9 3" xfId="38491" xr:uid="{12232F72-9255-4769-84E1-4D26EC2E62C9}"/>
    <cellStyle name="Note 13 9 4" xfId="38492" xr:uid="{B1035E50-AC4E-4CE7-B0B2-273F30449B27}"/>
    <cellStyle name="Note 13 9 5" xfId="38493" xr:uid="{8AC0A449-64B6-4577-BCEB-2A9C035608DE}"/>
    <cellStyle name="Note 13 9_Int on Cust Dep" xfId="38494" xr:uid="{C92C1DDF-07EA-4016-B6F4-2EBFE9DF46FC}"/>
    <cellStyle name="Note 13_INPUT Allocators" xfId="38495" xr:uid="{88634F83-D821-48D1-956F-EA2B47B05E12}"/>
    <cellStyle name="Note 14" xfId="38496" xr:uid="{E7BF7F2A-E971-4043-B3FC-CE703ADFAFEF}"/>
    <cellStyle name="Note 14 10" xfId="38497" xr:uid="{1F9EA7D6-DC53-4209-B7A4-C2BA3C17A831}"/>
    <cellStyle name="Note 14 11" xfId="38498" xr:uid="{9B261F5B-4D7D-41A8-BB29-A016EF0BB0F7}"/>
    <cellStyle name="Note 14 12" xfId="38499" xr:uid="{547E7A5D-9F99-4D00-954F-D535BE2AD9EA}"/>
    <cellStyle name="Note 14 13" xfId="38500" xr:uid="{AAB2038C-334B-4BB6-B307-26F86F40D160}"/>
    <cellStyle name="Note 14 2" xfId="38501" xr:uid="{C2DE6B78-4FF7-4473-8D40-2BEB8D270A25}"/>
    <cellStyle name="Note 14 2 2" xfId="38502" xr:uid="{ADF678FB-9B24-43FF-8FCB-7AB4865E50DB}"/>
    <cellStyle name="Note 14 2 2 10" xfId="38503" xr:uid="{1D8937A5-7BE1-4653-85F4-41AB36BD6026}"/>
    <cellStyle name="Note 14 2 2 11" xfId="38504" xr:uid="{80556A48-A816-49CD-9B7B-7B7F283261DA}"/>
    <cellStyle name="Note 14 2 2 12" xfId="38505" xr:uid="{0146F1A5-F312-490C-99A6-3CC6EF8D251A}"/>
    <cellStyle name="Note 14 2 2 2" xfId="38506" xr:uid="{DF56F6EC-25D5-4E9B-B1D8-A1BB66B813FE}"/>
    <cellStyle name="Note 14 2 2 2 2" xfId="38507" xr:uid="{B634E8C2-0421-4E44-8F03-3A8B0EA7051F}"/>
    <cellStyle name="Note 14 2 2 2 2 2" xfId="38508" xr:uid="{315A32CA-FF40-4BB9-9D6D-2D0AF1976C7D}"/>
    <cellStyle name="Note 14 2 2 2 2 2 2" xfId="38509" xr:uid="{EEAC3BF1-28ED-4C5E-B6D8-B2782D880BAA}"/>
    <cellStyle name="Note 14 2 2 2 2 2 3" xfId="38510" xr:uid="{5A72CC1D-F7A7-48FE-AEA2-2690471FED6C}"/>
    <cellStyle name="Note 14 2 2 2 2 2 4" xfId="38511" xr:uid="{4E8D89FF-3A74-4243-8471-251C20286E6E}"/>
    <cellStyle name="Note 14 2 2 2 2 2 5" xfId="38512" xr:uid="{6C9F597F-6401-44AF-BD71-E090262E4933}"/>
    <cellStyle name="Note 14 2 2 2 2 2_Int on Cust Dep" xfId="38513" xr:uid="{2A5371AD-A4A6-4B68-86AF-6FBDE873FCC7}"/>
    <cellStyle name="Note 14 2 2 2 2 3" xfId="38514" xr:uid="{B0C78A50-653A-48FC-A4B6-D4ED39168424}"/>
    <cellStyle name="Note 14 2 2 2 2 4" xfId="38515" xr:uid="{DE641A0D-F76F-4D8B-892F-1CDD878D4BAD}"/>
    <cellStyle name="Note 14 2 2 2 2 5" xfId="38516" xr:uid="{1979BAE1-297D-420D-9C12-F159F76CBFB4}"/>
    <cellStyle name="Note 14 2 2 2 2 6" xfId="38517" xr:uid="{8A54418A-3AA8-4175-AE39-10F5A4276332}"/>
    <cellStyle name="Note 14 2 2 2 2 7" xfId="38518" xr:uid="{8165AFAA-7326-4DB6-A421-55BFBB84DCB6}"/>
    <cellStyle name="Note 14 2 2 2 2 8" xfId="38519" xr:uid="{14224E8D-E5FE-4077-9B3D-5646FD376ECB}"/>
    <cellStyle name="Note 14 2 2 2 2 9" xfId="38520" xr:uid="{D66AE56A-FB84-4CA5-859F-F731E0EA688A}"/>
    <cellStyle name="Note 14 2 2 2 2_Int on Cust Dep" xfId="38521" xr:uid="{F2CBF807-064B-4811-A2A7-B92801B727CF}"/>
    <cellStyle name="Note 14 2 2 2 3" xfId="38522" xr:uid="{0CAE98E9-CF18-43B3-B7E0-2D40A0D00809}"/>
    <cellStyle name="Note 14 2 2 2 3 2" xfId="38523" xr:uid="{77C3412F-62A2-40ED-9328-13BF5D716DFD}"/>
    <cellStyle name="Note 14 2 2 2 3 3" xfId="38524" xr:uid="{54284AB9-F042-49F8-821C-37F52F584199}"/>
    <cellStyle name="Note 14 2 2 2 3 4" xfId="38525" xr:uid="{4AC12FD2-650D-4AE7-B953-520FFF240FF5}"/>
    <cellStyle name="Note 14 2 2 2 3 5" xfId="38526" xr:uid="{1C9303AF-FB6E-4BB8-9A1F-1EEDCFFEF0B7}"/>
    <cellStyle name="Note 14 2 2 2 3_Int on Cust Dep" xfId="38527" xr:uid="{A2875BD3-6E2B-427D-B134-75DC2111B809}"/>
    <cellStyle name="Note 14 2 2 2 4" xfId="38528" xr:uid="{C4C04F8C-2C25-4F4D-9A51-AACC090B30C2}"/>
    <cellStyle name="Note 14 2 2 2 5" xfId="38529" xr:uid="{A3B55932-EB6F-448E-B9B4-CC3ED9C78B93}"/>
    <cellStyle name="Note 14 2 2 2 6" xfId="38530" xr:uid="{08CE7DFF-A1D0-4AD5-88E4-2F4E64CA58A9}"/>
    <cellStyle name="Note 14 2 2 2_INPUT Allocators" xfId="38531" xr:uid="{6C0192F3-3DCB-4422-8A1B-111922D4100D}"/>
    <cellStyle name="Note 14 2 2 3" xfId="38532" xr:uid="{C9812873-C2ED-4C55-819E-E76ACB362BFF}"/>
    <cellStyle name="Note 14 2 2 3 2" xfId="38533" xr:uid="{658EB6D6-7CB4-469C-8ABE-4EBD0E11BB91}"/>
    <cellStyle name="Note 14 2 2 3 2 2" xfId="38534" xr:uid="{DE8A59D7-4546-484F-9775-21AC43EE4377}"/>
    <cellStyle name="Note 14 2 2 3 2 3" xfId="38535" xr:uid="{D2CF8E0D-9C4E-4D90-8A61-E3349AB9AE9E}"/>
    <cellStyle name="Note 14 2 2 3 2 4" xfId="38536" xr:uid="{028A3A92-521D-49B0-B088-27A1836E5503}"/>
    <cellStyle name="Note 14 2 2 3 2 5" xfId="38537" xr:uid="{A09CF332-E70B-426D-B045-26A95BC1B48E}"/>
    <cellStyle name="Note 14 2 2 3 2_Int on Cust Dep" xfId="38538" xr:uid="{9E8B0F93-0DD9-48D9-A587-BF0D20EB1C6E}"/>
    <cellStyle name="Note 14 2 2 3 3" xfId="38539" xr:uid="{B8A1F40A-EC51-4216-B8A1-81E2ABD8465F}"/>
    <cellStyle name="Note 14 2 2 3 4" xfId="38540" xr:uid="{BECAEC79-8054-4804-8D79-DA9D9825292C}"/>
    <cellStyle name="Note 14 2 2 3 5" xfId="38541" xr:uid="{A247E9EA-685C-40F4-97B9-31200B58E4C7}"/>
    <cellStyle name="Note 14 2 2 3 6" xfId="38542" xr:uid="{6D705FE3-2870-479B-A2A5-16C09C430F98}"/>
    <cellStyle name="Note 14 2 2 3 7" xfId="38543" xr:uid="{55F1144F-AA1A-4264-ABC9-80463E99C0E1}"/>
    <cellStyle name="Note 14 2 2 3 8" xfId="38544" xr:uid="{7CDCFAD7-8EC4-4AEB-A996-20C7469ECF12}"/>
    <cellStyle name="Note 14 2 2 3 9" xfId="38545" xr:uid="{A9CE7DBA-6953-4EE7-B2D4-8DACDB6F7038}"/>
    <cellStyle name="Note 14 2 2 3_Int on Cust Dep" xfId="38546" xr:uid="{1941CF7A-5F3F-4929-A7C1-DDFD81A4A910}"/>
    <cellStyle name="Note 14 2 2 4" xfId="38547" xr:uid="{E2C18931-AD1A-4A4D-B6A1-12C433969B7A}"/>
    <cellStyle name="Note 14 2 2 4 2" xfId="38548" xr:uid="{B3A4E9CD-BA68-49CC-B26C-0C6E88F8E0BB}"/>
    <cellStyle name="Note 14 2 2 4 3" xfId="38549" xr:uid="{A0C985B0-81DB-4D69-AC8E-B04F8ABD615A}"/>
    <cellStyle name="Note 14 2 2 4 4" xfId="38550" xr:uid="{E08A0A4A-9C3D-49AA-BD3A-05D8234BDFA2}"/>
    <cellStyle name="Note 14 2 2 4 5" xfId="38551" xr:uid="{04938F52-C177-4921-A6D6-A2399E373AE7}"/>
    <cellStyle name="Note 14 2 2 4_Int on Cust Dep" xfId="38552" xr:uid="{43BE61B2-A722-422A-B46F-1CCDAF72AE71}"/>
    <cellStyle name="Note 14 2 2 5" xfId="38553" xr:uid="{D6B6B19B-1081-40EE-871C-BC09E0834ECD}"/>
    <cellStyle name="Note 14 2 2 5 2" xfId="38554" xr:uid="{EB163597-BE5B-448D-8FB9-0157586F3A06}"/>
    <cellStyle name="Note 14 2 2 5 3" xfId="38555" xr:uid="{819D1612-58EF-4EEE-ADA0-635B1C0F278E}"/>
    <cellStyle name="Note 14 2 2 5 4" xfId="38556" xr:uid="{357BF20E-370E-47D1-8408-2111D8D3A00E}"/>
    <cellStyle name="Note 14 2 2 5 5" xfId="38557" xr:uid="{ABD642B3-D851-4247-9709-B016C1AF5CA2}"/>
    <cellStyle name="Note 14 2 2 5_Int on Cust Dep" xfId="38558" xr:uid="{D201D91E-80A8-4FF7-A97E-853BF4EBA8B9}"/>
    <cellStyle name="Note 14 2 2 6" xfId="38559" xr:uid="{20D5501B-75E5-443F-83EB-AF0BB3DA05A7}"/>
    <cellStyle name="Note 14 2 2 7" xfId="38560" xr:uid="{84A6DECE-252E-4710-A2B6-3B6C10CCB50F}"/>
    <cellStyle name="Note 14 2 2 8" xfId="38561" xr:uid="{5C3FB7DA-D0F3-4877-BA63-6380591B1C3A}"/>
    <cellStyle name="Note 14 2 2 9" xfId="38562" xr:uid="{72B71357-9293-4EDE-BA2E-80E308ECA95A}"/>
    <cellStyle name="Note 14 2 2_INPUT Allocators" xfId="38563" xr:uid="{77F72379-3000-4F88-9068-704A2CBB308C}"/>
    <cellStyle name="Note 14 2_INPUT Allocators" xfId="38564" xr:uid="{FFDC6B75-908F-4DE2-92D5-5F4F89AB5ED7}"/>
    <cellStyle name="Note 14 3" xfId="38565" xr:uid="{D09D5BB2-DCE0-43E8-96B2-6BEF0BC8B1AA}"/>
    <cellStyle name="Note 14 3 10" xfId="38566" xr:uid="{10100D6A-0714-4014-AF7C-DCABE46D3B39}"/>
    <cellStyle name="Note 14 3 11" xfId="38567" xr:uid="{4E7A3FE4-8DD7-4EBE-AFE9-D3F1E2FE3987}"/>
    <cellStyle name="Note 14 3 12" xfId="38568" xr:uid="{BB5A9011-52C3-409D-BFD3-5F765802C93B}"/>
    <cellStyle name="Note 14 3 2" xfId="38569" xr:uid="{541CBFD5-710C-4E58-9335-4D4B6676244F}"/>
    <cellStyle name="Note 14 3 2 2" xfId="38570" xr:uid="{6E86A7B7-0368-4D7C-902B-43711350FC0E}"/>
    <cellStyle name="Note 14 3 2 2 2" xfId="38571" xr:uid="{A7ECCEEB-47E4-4488-90D6-55376F1A2414}"/>
    <cellStyle name="Note 14 3 2 2 2 2" xfId="38572" xr:uid="{839BF63C-08BC-4AEF-B257-0BF656FF64FE}"/>
    <cellStyle name="Note 14 3 2 2 2 3" xfId="38573" xr:uid="{9F85EA35-64C3-4502-A19F-33A8D484DAB0}"/>
    <cellStyle name="Note 14 3 2 2 2 4" xfId="38574" xr:uid="{7DE8491E-EA4A-457D-8E79-0EF94E4EF457}"/>
    <cellStyle name="Note 14 3 2 2 2 5" xfId="38575" xr:uid="{9D6B500D-95DB-4913-A97A-6A440866C912}"/>
    <cellStyle name="Note 14 3 2 2 2_Int on Cust Dep" xfId="38576" xr:uid="{51CC9C25-D1E9-41A0-84AB-E5D88C080E53}"/>
    <cellStyle name="Note 14 3 2 2 3" xfId="38577" xr:uid="{99865CE3-A587-4AD7-B407-4DC6C23669EF}"/>
    <cellStyle name="Note 14 3 2 2 4" xfId="38578" xr:uid="{BAD0392A-1513-4354-A578-5E475551C248}"/>
    <cellStyle name="Note 14 3 2 2 5" xfId="38579" xr:uid="{74D65003-87F3-44AE-A36B-76F1C491F863}"/>
    <cellStyle name="Note 14 3 2 2 6" xfId="38580" xr:uid="{A685229E-0D24-4B92-B7E3-ABFA5E91EB1E}"/>
    <cellStyle name="Note 14 3 2 2 7" xfId="38581" xr:uid="{CB10744F-BBBE-4693-A17B-A69FCF693A4B}"/>
    <cellStyle name="Note 14 3 2 2 8" xfId="38582" xr:uid="{AF5EA026-0DD6-4E26-AF4D-057E7D22C802}"/>
    <cellStyle name="Note 14 3 2 2 9" xfId="38583" xr:uid="{E6C184E1-6C9A-4272-83BC-98A2359C1DF2}"/>
    <cellStyle name="Note 14 3 2 2_Int on Cust Dep" xfId="38584" xr:uid="{C777EFDC-A83B-49E2-990C-A8588EF0AC13}"/>
    <cellStyle name="Note 14 3 2 3" xfId="38585" xr:uid="{DB8B9002-D2B5-4E42-989E-2CD86F763D7C}"/>
    <cellStyle name="Note 14 3 2 3 2" xfId="38586" xr:uid="{104AA69B-68CF-4A83-BBD2-B6919AE8A4C6}"/>
    <cellStyle name="Note 14 3 2 3 3" xfId="38587" xr:uid="{A957CC40-3C3D-4E18-9864-A457B240866E}"/>
    <cellStyle name="Note 14 3 2 3 4" xfId="38588" xr:uid="{2D7BD1FB-9917-4B05-9CC1-356238B2308E}"/>
    <cellStyle name="Note 14 3 2 3 5" xfId="38589" xr:uid="{88ED3F6F-1C2E-4767-9EE5-0C82789F39D5}"/>
    <cellStyle name="Note 14 3 2 3_Int on Cust Dep" xfId="38590" xr:uid="{D26EE000-7241-4FC6-9221-17156BA3F714}"/>
    <cellStyle name="Note 14 3 2 4" xfId="38591" xr:uid="{670658FB-6642-46DC-89FA-99CF82B93F4F}"/>
    <cellStyle name="Note 14 3 2 5" xfId="38592" xr:uid="{C5FFE411-ACE3-4DB1-AE78-01A9534EFE4F}"/>
    <cellStyle name="Note 14 3 2 6" xfId="38593" xr:uid="{1D7E4B18-DF1B-4A32-9398-C4AC8848888C}"/>
    <cellStyle name="Note 14 3 2_INPUT Allocators" xfId="38594" xr:uid="{03B5720E-D45E-42F5-82A3-8F1C165320E5}"/>
    <cellStyle name="Note 14 3 3" xfId="38595" xr:uid="{D86AA4A2-C987-43C3-98D6-8F46BC136E45}"/>
    <cellStyle name="Note 14 3 3 2" xfId="38596" xr:uid="{9A9C5F91-7673-484E-8D07-33CADCA8B197}"/>
    <cellStyle name="Note 14 3 3 2 2" xfId="38597" xr:uid="{3A623652-156B-4A9D-A0F0-D4E30DEFCC73}"/>
    <cellStyle name="Note 14 3 3 2 3" xfId="38598" xr:uid="{1B85B4E1-0588-43F6-892E-5A4657527CE7}"/>
    <cellStyle name="Note 14 3 3 2 4" xfId="38599" xr:uid="{FC5B931E-CC8E-4379-BD93-C611164CF82D}"/>
    <cellStyle name="Note 14 3 3 2 5" xfId="38600" xr:uid="{4EFF342B-2034-44BA-982B-6059203F24F6}"/>
    <cellStyle name="Note 14 3 3 2_Int on Cust Dep" xfId="38601" xr:uid="{7E109FAE-962F-443E-AD7E-29567209B96D}"/>
    <cellStyle name="Note 14 3 3 3" xfId="38602" xr:uid="{18A53AAA-4090-4B03-A711-DDD08FA29B18}"/>
    <cellStyle name="Note 14 3 3 4" xfId="38603" xr:uid="{3ADE83D2-818D-4DD2-BF2E-F2129D995A46}"/>
    <cellStyle name="Note 14 3 3 5" xfId="38604" xr:uid="{553B67D9-F8AB-4DE1-83A3-3CDB5BD59D21}"/>
    <cellStyle name="Note 14 3 3 6" xfId="38605" xr:uid="{044465EA-5AD6-4C00-BABE-CA29E7997806}"/>
    <cellStyle name="Note 14 3 3 7" xfId="38606" xr:uid="{BAEF4593-209F-4EBC-966D-A4E16315ABE1}"/>
    <cellStyle name="Note 14 3 3 8" xfId="38607" xr:uid="{5BEFDB73-7B3B-46F2-BE8C-AE4A24A7B682}"/>
    <cellStyle name="Note 14 3 3 9" xfId="38608" xr:uid="{8866E9C1-CB21-4B0A-9D93-BC1CC043727D}"/>
    <cellStyle name="Note 14 3 3_Int on Cust Dep" xfId="38609" xr:uid="{73549697-254B-48BF-902E-155F6A5D5174}"/>
    <cellStyle name="Note 14 3 4" xfId="38610" xr:uid="{318BB9F9-58EA-473A-8524-5800FC82083D}"/>
    <cellStyle name="Note 14 3 4 2" xfId="38611" xr:uid="{11E3F1B9-B625-44DA-BF4A-7EAC7B27FC5B}"/>
    <cellStyle name="Note 14 3 4 3" xfId="38612" xr:uid="{06240FB6-7DEF-41C2-80B6-D0F40D82F8A5}"/>
    <cellStyle name="Note 14 3 4 4" xfId="38613" xr:uid="{CA0069F8-A012-4AF6-A24C-5AB3590A0E0A}"/>
    <cellStyle name="Note 14 3 4 5" xfId="38614" xr:uid="{74B59235-06F0-454D-83B3-F89EB9EE48B7}"/>
    <cellStyle name="Note 14 3 4_Int on Cust Dep" xfId="38615" xr:uid="{EC5E622B-8E0E-4EAF-8D78-0657EBF185D2}"/>
    <cellStyle name="Note 14 3 5" xfId="38616" xr:uid="{ECBF2C6D-85B0-4693-B85A-C44E0F5D233F}"/>
    <cellStyle name="Note 14 3 5 2" xfId="38617" xr:uid="{A5FC363B-4535-4823-97DC-55F92274F3E0}"/>
    <cellStyle name="Note 14 3 5 3" xfId="38618" xr:uid="{14E51BAC-ADC2-436F-BF84-516D199DE266}"/>
    <cellStyle name="Note 14 3 5 4" xfId="38619" xr:uid="{38345372-A59F-4268-941F-9E1F389636DF}"/>
    <cellStyle name="Note 14 3 5 5" xfId="38620" xr:uid="{259B2833-A83E-4466-83B2-DDCC3C346E55}"/>
    <cellStyle name="Note 14 3 5_Int on Cust Dep" xfId="38621" xr:uid="{B735E1CC-64C4-481A-BE68-A7B94ADACAAE}"/>
    <cellStyle name="Note 14 3 6" xfId="38622" xr:uid="{4ADD0D18-87C6-4A2B-BABE-71D5431098F5}"/>
    <cellStyle name="Note 14 3 7" xfId="38623" xr:uid="{7416DDFE-D1B1-4172-BD11-8B39C41D0BC1}"/>
    <cellStyle name="Note 14 3 8" xfId="38624" xr:uid="{C4D72299-B1E3-4826-A7A6-F2C144685FB6}"/>
    <cellStyle name="Note 14 3 9" xfId="38625" xr:uid="{AEC84438-856C-41DB-963D-C17A6B99FE4F}"/>
    <cellStyle name="Note 14 3_INPUT Allocators" xfId="38626" xr:uid="{8C9A6D71-039D-41BB-9A21-9EB531B91DCD}"/>
    <cellStyle name="Note 14 4" xfId="38627" xr:uid="{4B8E20EB-9C91-484B-AE07-C190338C7035}"/>
    <cellStyle name="Note 14 4 10" xfId="38628" xr:uid="{99519796-60C7-42E0-99A9-FAF67ECF3372}"/>
    <cellStyle name="Note 14 4 11" xfId="38629" xr:uid="{79FE7D9B-5F49-42A8-83E7-5A289CF0FF57}"/>
    <cellStyle name="Note 14 4 12" xfId="38630" xr:uid="{255A181A-1AF9-4198-943D-20BA4B2EEE56}"/>
    <cellStyle name="Note 14 4 2" xfId="38631" xr:uid="{95CA1D31-E4C7-4D11-A1D8-8A7444FFBA4A}"/>
    <cellStyle name="Note 14 4 2 2" xfId="38632" xr:uid="{3BC698C5-F11C-40AB-9372-29330A6EDB5C}"/>
    <cellStyle name="Note 14 4 2 2 2" xfId="38633" xr:uid="{223886D2-7E51-4C0E-AF92-64443C7C4488}"/>
    <cellStyle name="Note 14 4 2 2 2 2" xfId="38634" xr:uid="{0E00D8C1-33D7-4055-B347-AA25444471D4}"/>
    <cellStyle name="Note 14 4 2 2 2 3" xfId="38635" xr:uid="{C007C173-F122-443D-8AD1-F935C8E6FF5A}"/>
    <cellStyle name="Note 14 4 2 2 2 4" xfId="38636" xr:uid="{68FD894D-F9FD-4506-9334-BCF2C29C10F8}"/>
    <cellStyle name="Note 14 4 2 2 2 5" xfId="38637" xr:uid="{4E7169C8-6F37-49CB-900D-001F4B72008A}"/>
    <cellStyle name="Note 14 4 2 2 2_Int on Cust Dep" xfId="38638" xr:uid="{46B508EF-9027-49D9-B996-DBEAD65F0EA6}"/>
    <cellStyle name="Note 14 4 2 2 3" xfId="38639" xr:uid="{379AE42C-5781-40C2-88D0-880A2BDA0D06}"/>
    <cellStyle name="Note 14 4 2 2 4" xfId="38640" xr:uid="{D03B2C8F-AA34-4FD9-BEBC-23C2EE90F8F4}"/>
    <cellStyle name="Note 14 4 2 2 5" xfId="38641" xr:uid="{FF3B49A4-EAE5-455C-AA11-8EE93EBD8E88}"/>
    <cellStyle name="Note 14 4 2 2 6" xfId="38642" xr:uid="{D2EBC4B7-6FBA-4BB2-9777-50A934236E1C}"/>
    <cellStyle name="Note 14 4 2 2 7" xfId="38643" xr:uid="{672EF448-2F27-4172-94FC-8338A7CFFB2C}"/>
    <cellStyle name="Note 14 4 2 2 8" xfId="38644" xr:uid="{3503C0E6-5AE4-4DC8-ADD5-B5276928C7D7}"/>
    <cellStyle name="Note 14 4 2 2 9" xfId="38645" xr:uid="{B66C53B3-6149-4BE3-B098-6C02CF9AE019}"/>
    <cellStyle name="Note 14 4 2 2_Int on Cust Dep" xfId="38646" xr:uid="{3538C4AF-831C-48A8-8F4B-09896538104F}"/>
    <cellStyle name="Note 14 4 2 3" xfId="38647" xr:uid="{81086404-3E06-4FB3-BDFA-1A4C431E0E29}"/>
    <cellStyle name="Note 14 4 2 3 2" xfId="38648" xr:uid="{D042D8C0-1A6A-4A99-A2C9-F68DCF04C5AF}"/>
    <cellStyle name="Note 14 4 2 3 3" xfId="38649" xr:uid="{3242E969-A758-460B-AC8B-D5CB617BD6CF}"/>
    <cellStyle name="Note 14 4 2 3 4" xfId="38650" xr:uid="{B8AFE1E2-B462-4C54-B2C7-6B17909B3B09}"/>
    <cellStyle name="Note 14 4 2 3 5" xfId="38651" xr:uid="{37D3C5D9-14AF-4E67-BF93-AAEF44A27FB6}"/>
    <cellStyle name="Note 14 4 2 3_Int on Cust Dep" xfId="38652" xr:uid="{B03F1ACC-1571-40E6-A02D-8D4E2EDF7F2A}"/>
    <cellStyle name="Note 14 4 2 4" xfId="38653" xr:uid="{4AA1A8A6-F385-4D4C-87AC-24AC7080E701}"/>
    <cellStyle name="Note 14 4 2 5" xfId="38654" xr:uid="{C1C87451-492B-4F39-8710-96C9F6D303CD}"/>
    <cellStyle name="Note 14 4 2 6" xfId="38655" xr:uid="{792C30D5-94FB-4749-9389-30D5E60F3890}"/>
    <cellStyle name="Note 14 4 2_INPUT Allocators" xfId="38656" xr:uid="{98FC798C-965A-4D00-987D-D6023624C2BA}"/>
    <cellStyle name="Note 14 4 3" xfId="38657" xr:uid="{162DEF71-970B-4D5C-A949-DF4D71B90286}"/>
    <cellStyle name="Note 14 4 3 2" xfId="38658" xr:uid="{9609224B-6733-4738-B5FA-894F4D400F47}"/>
    <cellStyle name="Note 14 4 3 2 2" xfId="38659" xr:uid="{F35E8FDA-79E0-40DC-ABBB-1CEC1465CEBF}"/>
    <cellStyle name="Note 14 4 3 2 3" xfId="38660" xr:uid="{2E7D0AF9-9014-4119-A49E-3BF0F8F18A34}"/>
    <cellStyle name="Note 14 4 3 2 4" xfId="38661" xr:uid="{5B7E2BCB-C744-4CC2-A43C-DCCCF23F6145}"/>
    <cellStyle name="Note 14 4 3 2 5" xfId="38662" xr:uid="{A91C472E-2F56-4540-97E5-05F9652ADDFE}"/>
    <cellStyle name="Note 14 4 3 2_Int on Cust Dep" xfId="38663" xr:uid="{AA000798-BFCD-4EBE-B45B-9556ECD151F1}"/>
    <cellStyle name="Note 14 4 3 3" xfId="38664" xr:uid="{BD985BF8-0127-4C8B-9CF1-57051A21FAD2}"/>
    <cellStyle name="Note 14 4 3 4" xfId="38665" xr:uid="{E0E0B8F2-6EB5-438D-9374-FD8403340980}"/>
    <cellStyle name="Note 14 4 3 5" xfId="38666" xr:uid="{3D13DDB7-8CE8-4A87-B48C-2B06E61F369A}"/>
    <cellStyle name="Note 14 4 3 6" xfId="38667" xr:uid="{0AA93A80-35DD-4555-B3CA-F7ACF02E96FD}"/>
    <cellStyle name="Note 14 4 3 7" xfId="38668" xr:uid="{F1CFF0E8-8161-46C8-956F-6D425D67690E}"/>
    <cellStyle name="Note 14 4 3 8" xfId="38669" xr:uid="{E2FEFFE6-02EB-4A57-B990-9C5FCC19BA73}"/>
    <cellStyle name="Note 14 4 3 9" xfId="38670" xr:uid="{A87FCBA1-C635-4ED8-9036-13AE737D7220}"/>
    <cellStyle name="Note 14 4 3_Int on Cust Dep" xfId="38671" xr:uid="{4FECED38-1DF8-4CA6-85C4-FB0FD4E8DD46}"/>
    <cellStyle name="Note 14 4 4" xfId="38672" xr:uid="{2649F5FD-F8A5-47D2-A275-55EDC993FF61}"/>
    <cellStyle name="Note 14 4 4 2" xfId="38673" xr:uid="{63170FDC-3F9E-46AD-BCC0-7DE12C4FBC63}"/>
    <cellStyle name="Note 14 4 4 3" xfId="38674" xr:uid="{65AE76F6-B4BB-4B29-B7B6-DEC347F48925}"/>
    <cellStyle name="Note 14 4 4 4" xfId="38675" xr:uid="{9FAB0904-BB0D-41AD-8539-5FADE4205440}"/>
    <cellStyle name="Note 14 4 4 5" xfId="38676" xr:uid="{8E3E16B0-81B9-4D4B-9FF6-1EAB13948187}"/>
    <cellStyle name="Note 14 4 4_Int on Cust Dep" xfId="38677" xr:uid="{42D21225-B892-4F9B-959B-8BB0A7EF4365}"/>
    <cellStyle name="Note 14 4 5" xfId="38678" xr:uid="{0231A756-CCFE-4785-BBF5-AB964111876C}"/>
    <cellStyle name="Note 14 4 5 2" xfId="38679" xr:uid="{A50081A3-BB8B-4C8E-89A2-39F8296CEEC1}"/>
    <cellStyle name="Note 14 4 5 3" xfId="38680" xr:uid="{269158DA-D873-448D-940A-E7FE5C35DAB2}"/>
    <cellStyle name="Note 14 4 5 4" xfId="38681" xr:uid="{0D155B56-DD35-45AA-BEA3-C84B6E59E43B}"/>
    <cellStyle name="Note 14 4 5 5" xfId="38682" xr:uid="{3BBF6D45-5FA6-438B-B54F-C016E397F821}"/>
    <cellStyle name="Note 14 4 5_Int on Cust Dep" xfId="38683" xr:uid="{37790298-1E15-4818-983D-D199297DAC1D}"/>
    <cellStyle name="Note 14 4 6" xfId="38684" xr:uid="{4003DB84-B3B1-426C-8558-64B8E4D6CBC1}"/>
    <cellStyle name="Note 14 4 7" xfId="38685" xr:uid="{0CFC158A-7375-4D4A-9A5E-16B62A0BEA37}"/>
    <cellStyle name="Note 14 4 8" xfId="38686" xr:uid="{B1F0E38E-5410-4E42-8447-833B4B04F46E}"/>
    <cellStyle name="Note 14 4 9" xfId="38687" xr:uid="{F862253D-1A92-44EA-B646-CA18FD8B8F9C}"/>
    <cellStyle name="Note 14 4_INPUT Allocators" xfId="38688" xr:uid="{0C1AE88B-ED70-4A38-88B0-AA4462A8714F}"/>
    <cellStyle name="Note 14 5" xfId="38689" xr:uid="{3DCE20D4-C879-4954-AE54-04DF16535B06}"/>
    <cellStyle name="Note 14 5 2" xfId="38690" xr:uid="{36BEE26E-412E-41B9-9035-866CDB537DB0}"/>
    <cellStyle name="Note 14 5 2 2" xfId="38691" xr:uid="{F972BC0E-4EFD-41FA-A9D0-798530CFA2FA}"/>
    <cellStyle name="Note 14 5 2 2 2" xfId="38692" xr:uid="{E046DCF1-DE20-43C2-857D-F5D95F8E267F}"/>
    <cellStyle name="Note 14 5 2 2 3" xfId="38693" xr:uid="{2057FAC9-B9F3-4B55-A2C6-450E63F1581B}"/>
    <cellStyle name="Note 14 5 2 2 4" xfId="38694" xr:uid="{60F55C0C-CAA3-4F1E-842F-50E4295AC13B}"/>
    <cellStyle name="Note 14 5 2 2 5" xfId="38695" xr:uid="{DC785487-9CA7-4EA5-9C87-E97B1D212FBC}"/>
    <cellStyle name="Note 14 5 2 2_Int on Cust Dep" xfId="38696" xr:uid="{12CE73F8-D95A-45F7-B2A3-4E3E3A8D4E3F}"/>
    <cellStyle name="Note 14 5 2 3" xfId="38697" xr:uid="{74A8D171-B827-4A2C-BCB0-779FBBE1C018}"/>
    <cellStyle name="Note 14 5 2 4" xfId="38698" xr:uid="{468C41B7-FC61-4413-B090-3535992328AD}"/>
    <cellStyle name="Note 14 5 2 5" xfId="38699" xr:uid="{361E8032-8AF0-466F-A1A9-3DBE7D62A665}"/>
    <cellStyle name="Note 14 5 2 6" xfId="38700" xr:uid="{688D44D1-143C-4A85-AD60-A7AC69A94EAB}"/>
    <cellStyle name="Note 14 5 2 7" xfId="38701" xr:uid="{24D07A54-BACD-4430-9059-D2B4983EE9B8}"/>
    <cellStyle name="Note 14 5 2 8" xfId="38702" xr:uid="{8538199C-B27D-495B-AC2B-3F4C47AD31E7}"/>
    <cellStyle name="Note 14 5 2 9" xfId="38703" xr:uid="{A1400F3D-32C1-4D94-8855-76876F33197F}"/>
    <cellStyle name="Note 14 5 2_Int on Cust Dep" xfId="38704" xr:uid="{8D7D7166-0084-4075-BB98-B83A609B55C6}"/>
    <cellStyle name="Note 14 5 3" xfId="38705" xr:uid="{4CE6B982-A608-4F94-9AD5-A1BD9B7A9BEA}"/>
    <cellStyle name="Note 14 5 3 2" xfId="38706" xr:uid="{541B43D5-4B8A-4015-8E2E-96E7D321BB56}"/>
    <cellStyle name="Note 14 5 3 3" xfId="38707" xr:uid="{B378A2EE-A7FC-420C-85B6-352CF6D9B6A5}"/>
    <cellStyle name="Note 14 5 3 4" xfId="38708" xr:uid="{7D3CFD4C-A645-46BD-B32B-A487674DAC36}"/>
    <cellStyle name="Note 14 5 3 5" xfId="38709" xr:uid="{E6F3AB1A-7B4F-4C9C-989C-B47B8F591CFC}"/>
    <cellStyle name="Note 14 5 3_Int on Cust Dep" xfId="38710" xr:uid="{4A6A0B6C-E102-42D3-A891-9FC1E14ADE77}"/>
    <cellStyle name="Note 14 5 4" xfId="38711" xr:uid="{AA54314F-D271-4F8E-B4B9-607B698F6244}"/>
    <cellStyle name="Note 14 5 5" xfId="38712" xr:uid="{630F2CBC-81E6-468F-A75B-0FEA606956D2}"/>
    <cellStyle name="Note 14 5 6" xfId="38713" xr:uid="{50B1848B-E836-4388-8DD8-0C02FB1C33F3}"/>
    <cellStyle name="Note 14 5_INPUT Allocators" xfId="38714" xr:uid="{9B503B0D-CE70-4BB3-A8DB-58DDC0C759D3}"/>
    <cellStyle name="Note 14 6" xfId="38715" xr:uid="{63C83527-45D0-44F4-A86E-AD6DF9DE5FC2}"/>
    <cellStyle name="Note 14 6 2" xfId="38716" xr:uid="{65D32F5C-C169-4AD5-B48E-C81BF663EB9B}"/>
    <cellStyle name="Note 14 6 3" xfId="38717" xr:uid="{52E6FE5C-F9C2-4936-86FB-EA255D6524B4}"/>
    <cellStyle name="Note 14 6 4" xfId="38718" xr:uid="{5C73F830-78F3-4A4D-BC07-0AC1D14533F2}"/>
    <cellStyle name="Note 14 6 5" xfId="38719" xr:uid="{32B902F9-41CB-4DD5-BC9E-8944F7136483}"/>
    <cellStyle name="Note 14 6_Int on Cust Dep" xfId="38720" xr:uid="{D6B0B6D5-8C71-41C1-92F3-CD4AD1DCBC8E}"/>
    <cellStyle name="Note 14 7" xfId="38721" xr:uid="{EC2008DF-C504-428A-B948-333A8C313A1E}"/>
    <cellStyle name="Note 14 7 2" xfId="38722" xr:uid="{515C548A-A9D8-4CF0-8D2F-1F2779CE2F17}"/>
    <cellStyle name="Note 14 7 3" xfId="38723" xr:uid="{0BCDDC2B-890B-47C9-9D5C-0926A893DE81}"/>
    <cellStyle name="Note 14 7 4" xfId="38724" xr:uid="{7CE09966-20FF-411E-96D0-7AAB028230FB}"/>
    <cellStyle name="Note 14 7 5" xfId="38725" xr:uid="{FC868CD2-C1C4-4F39-AA07-052C0F755EEB}"/>
    <cellStyle name="Note 14 7_Int on Cust Dep" xfId="38726" xr:uid="{82426368-812F-4EA5-8FA0-8B250CF1F524}"/>
    <cellStyle name="Note 14 8" xfId="38727" xr:uid="{0F99E886-435D-4A35-9C6B-0E27BFA47630}"/>
    <cellStyle name="Note 14 9" xfId="38728" xr:uid="{85A94125-78A8-4177-A102-449DCEC1ED54}"/>
    <cellStyle name="Note 14_INPUT Allocators" xfId="38729" xr:uid="{5E5DFF53-C97F-466B-A5F8-B2EC3B37FBF5}"/>
    <cellStyle name="Note 15" xfId="38730" xr:uid="{7982996B-3563-4249-AB22-0B07D03BE0F5}"/>
    <cellStyle name="Note 15 10" xfId="38731" xr:uid="{0DD98D32-AE36-4679-AEB1-AA80DA586506}"/>
    <cellStyle name="Note 15 11" xfId="38732" xr:uid="{002B66B8-79F4-4375-86A2-8C0736DE31C5}"/>
    <cellStyle name="Note 15 12" xfId="38733" xr:uid="{4FA02C89-19B4-4083-B24F-9DD8815879B6}"/>
    <cellStyle name="Note 15 13" xfId="38734" xr:uid="{609A44E6-5C24-4EA2-8090-D01490BDD6B0}"/>
    <cellStyle name="Note 15 2" xfId="38735" xr:uid="{E4431B99-037A-4D89-A10A-3802DAD4BF91}"/>
    <cellStyle name="Note 15 2 2" xfId="38736" xr:uid="{AC35D1FE-F25A-46B1-A928-EF67926AE69F}"/>
    <cellStyle name="Note 15 2 2 10" xfId="38737" xr:uid="{1B11C341-38DD-433A-B2B5-A94BD9CBE1B4}"/>
    <cellStyle name="Note 15 2 2 11" xfId="38738" xr:uid="{B53B1019-521C-47CA-BF40-144FF5067637}"/>
    <cellStyle name="Note 15 2 2 12" xfId="38739" xr:uid="{D5E3D993-9EE9-41EC-88F3-45B0FC3A85B8}"/>
    <cellStyle name="Note 15 2 2 2" xfId="38740" xr:uid="{4D90E26A-BDA2-4B74-9F3C-658CAA4F2CDF}"/>
    <cellStyle name="Note 15 2 2 2 2" xfId="38741" xr:uid="{7F216D57-4A80-4E58-9080-75FE7F4D1E4D}"/>
    <cellStyle name="Note 15 2 2 2 2 2" xfId="38742" xr:uid="{03F443F5-FC13-442F-9CAC-B3D394B43CD8}"/>
    <cellStyle name="Note 15 2 2 2 2 2 2" xfId="38743" xr:uid="{2AAAAA3A-EABD-4F16-8847-DAD2B6E46172}"/>
    <cellStyle name="Note 15 2 2 2 2 2 3" xfId="38744" xr:uid="{C7ADE131-8288-4B55-AB9D-C8E83F8BC24C}"/>
    <cellStyle name="Note 15 2 2 2 2 2 4" xfId="38745" xr:uid="{4F5F83AE-778B-473B-8DED-02B3C61BF76D}"/>
    <cellStyle name="Note 15 2 2 2 2 2 5" xfId="38746" xr:uid="{E17F5687-5F8C-4952-A45F-5F04AE769726}"/>
    <cellStyle name="Note 15 2 2 2 2 2_Int on Cust Dep" xfId="38747" xr:uid="{B8EA9082-D708-4089-9CD3-22351E47E296}"/>
    <cellStyle name="Note 15 2 2 2 2 3" xfId="38748" xr:uid="{8CB5EB72-9DCD-48E5-8AF6-178D57BE062D}"/>
    <cellStyle name="Note 15 2 2 2 2 4" xfId="38749" xr:uid="{038E31DA-27C0-4F3E-AA0A-109BBDA06062}"/>
    <cellStyle name="Note 15 2 2 2 2 5" xfId="38750" xr:uid="{F87933BE-CD85-4478-9267-FDA08A671B25}"/>
    <cellStyle name="Note 15 2 2 2 2 6" xfId="38751" xr:uid="{27FA5BE1-F636-4C7F-BD33-D91FB78B2E5F}"/>
    <cellStyle name="Note 15 2 2 2 2 7" xfId="38752" xr:uid="{12A039DD-E5CE-4EA7-9F53-357DC81AD7CF}"/>
    <cellStyle name="Note 15 2 2 2 2 8" xfId="38753" xr:uid="{F4A48104-AAC9-41BD-89C3-DC9B393D7B80}"/>
    <cellStyle name="Note 15 2 2 2 2 9" xfId="38754" xr:uid="{D342707D-6829-4FDD-B0C8-FE38F11459E1}"/>
    <cellStyle name="Note 15 2 2 2 2_Int on Cust Dep" xfId="38755" xr:uid="{C63B90F2-2F8C-406E-A6E8-E582D27AD629}"/>
    <cellStyle name="Note 15 2 2 2 3" xfId="38756" xr:uid="{123C4D35-DD86-4D69-B4FA-7EAB75191F3E}"/>
    <cellStyle name="Note 15 2 2 2 3 2" xfId="38757" xr:uid="{F9F9DDC1-B556-48EA-A718-104551AF5FFB}"/>
    <cellStyle name="Note 15 2 2 2 3 3" xfId="38758" xr:uid="{ADD3B479-2C02-47BC-BAF6-77438BA9680F}"/>
    <cellStyle name="Note 15 2 2 2 3 4" xfId="38759" xr:uid="{FC9F809B-DCF5-4C34-908F-6C355537058F}"/>
    <cellStyle name="Note 15 2 2 2 3 5" xfId="38760" xr:uid="{5A0F0E06-ED0C-4843-B644-E07885F954EA}"/>
    <cellStyle name="Note 15 2 2 2 3_Int on Cust Dep" xfId="38761" xr:uid="{A1633155-78D0-4DEE-80D7-06D3B0D7E56A}"/>
    <cellStyle name="Note 15 2 2 2 4" xfId="38762" xr:uid="{6B2A74EE-110E-4F15-BDAA-D0CE495BA170}"/>
    <cellStyle name="Note 15 2 2 2 5" xfId="38763" xr:uid="{1205A0EE-5E0B-4FDB-81DE-895AB1ABDCEF}"/>
    <cellStyle name="Note 15 2 2 2 6" xfId="38764" xr:uid="{A11C66F7-5381-47E0-960E-ACFC322983EF}"/>
    <cellStyle name="Note 15 2 2 2_INPUT Allocators" xfId="38765" xr:uid="{177212F4-C9BC-4B9F-A690-ACFE1957DF45}"/>
    <cellStyle name="Note 15 2 2 3" xfId="38766" xr:uid="{F443A4AA-4DE5-4F7C-AD82-34932DBF7CA7}"/>
    <cellStyle name="Note 15 2 2 3 2" xfId="38767" xr:uid="{D2CE04AC-D9C9-429D-B1C2-74365DDE0738}"/>
    <cellStyle name="Note 15 2 2 3 2 2" xfId="38768" xr:uid="{D198A828-A465-4931-8D2C-52F996D46AA3}"/>
    <cellStyle name="Note 15 2 2 3 2 3" xfId="38769" xr:uid="{F0891864-73A4-4B9E-8140-DDD2B4337C25}"/>
    <cellStyle name="Note 15 2 2 3 2 4" xfId="38770" xr:uid="{0CC133C5-B205-4915-869B-886151172A22}"/>
    <cellStyle name="Note 15 2 2 3 2 5" xfId="38771" xr:uid="{9E31A207-2410-41B9-A62D-22692E1D115D}"/>
    <cellStyle name="Note 15 2 2 3 2_Int on Cust Dep" xfId="38772" xr:uid="{D4C24521-2807-4D4B-B670-89F786341F3C}"/>
    <cellStyle name="Note 15 2 2 3 3" xfId="38773" xr:uid="{EA797F83-00A3-4CB7-8251-E82AA6EBEB46}"/>
    <cellStyle name="Note 15 2 2 3 4" xfId="38774" xr:uid="{31EE788F-1D8C-46E2-A8D2-C33AF9CBE33D}"/>
    <cellStyle name="Note 15 2 2 3 5" xfId="38775" xr:uid="{5807A751-0C89-4E68-AA76-C593C2B89A21}"/>
    <cellStyle name="Note 15 2 2 3 6" xfId="38776" xr:uid="{E3CA2CB3-2127-4848-B2A4-9DF8019357E0}"/>
    <cellStyle name="Note 15 2 2 3 7" xfId="38777" xr:uid="{A3974E54-1CC8-43C6-B72E-71B5D93B6DF7}"/>
    <cellStyle name="Note 15 2 2 3 8" xfId="38778" xr:uid="{8516636C-8488-4B4B-BAE7-00816C1D5057}"/>
    <cellStyle name="Note 15 2 2 3 9" xfId="38779" xr:uid="{B00BEE3A-7A30-47A8-9680-8E0EA96B36B9}"/>
    <cellStyle name="Note 15 2 2 3_Int on Cust Dep" xfId="38780" xr:uid="{59BE79AF-A497-4F94-8793-1F94FC8A4F2C}"/>
    <cellStyle name="Note 15 2 2 4" xfId="38781" xr:uid="{4F5FF1D8-2D9B-4B6D-9D25-5A003B3669B6}"/>
    <cellStyle name="Note 15 2 2 4 2" xfId="38782" xr:uid="{6534145E-E1E1-42A2-A4D2-23CE171801F2}"/>
    <cellStyle name="Note 15 2 2 4 3" xfId="38783" xr:uid="{43B70BFD-5FF6-4FE4-A4A0-39A046E84CF8}"/>
    <cellStyle name="Note 15 2 2 4 4" xfId="38784" xr:uid="{D93911BC-8C2C-4B5C-8FBD-006CAC867D57}"/>
    <cellStyle name="Note 15 2 2 4 5" xfId="38785" xr:uid="{C5A98DAB-5B90-4473-BB7C-B7023132A195}"/>
    <cellStyle name="Note 15 2 2 4_Int on Cust Dep" xfId="38786" xr:uid="{E49D22D2-679E-406F-A9F1-A42321AA1DBE}"/>
    <cellStyle name="Note 15 2 2 5" xfId="38787" xr:uid="{347EEC62-FC15-4642-8EF6-139497877E43}"/>
    <cellStyle name="Note 15 2 2 5 2" xfId="38788" xr:uid="{A7FB01BC-61BE-470E-8FC4-6A9ACA10E034}"/>
    <cellStyle name="Note 15 2 2 5 3" xfId="38789" xr:uid="{ABB9D453-BABB-446C-9990-12275CF8F9DF}"/>
    <cellStyle name="Note 15 2 2 5 4" xfId="38790" xr:uid="{87AB4DC6-5113-498B-93FF-312772A2E954}"/>
    <cellStyle name="Note 15 2 2 5 5" xfId="38791" xr:uid="{E1F5F084-FB29-4496-AD1C-F54BF7C7655F}"/>
    <cellStyle name="Note 15 2 2 5_Int on Cust Dep" xfId="38792" xr:uid="{19732FED-75F2-403C-A625-4A6D28C87686}"/>
    <cellStyle name="Note 15 2 2 6" xfId="38793" xr:uid="{2CF1228A-8B6F-4E22-BD87-618467548375}"/>
    <cellStyle name="Note 15 2 2 7" xfId="38794" xr:uid="{4EA30779-36EF-4E37-9362-E33A584B2DD7}"/>
    <cellStyle name="Note 15 2 2 8" xfId="38795" xr:uid="{5B1D9015-A98C-4AAB-93FD-1A242226A630}"/>
    <cellStyle name="Note 15 2 2 9" xfId="38796" xr:uid="{DFB14764-6DB6-448C-BF32-09987A947BE1}"/>
    <cellStyle name="Note 15 2 2_INPUT Allocators" xfId="38797" xr:uid="{FA404FCC-565F-4B77-BD0E-70627FF8783B}"/>
    <cellStyle name="Note 15 2_INPUT Allocators" xfId="38798" xr:uid="{A7B0073C-622A-4B6C-AADE-ECEEA1650B2E}"/>
    <cellStyle name="Note 15 3" xfId="38799" xr:uid="{9ACE8C0A-97F8-4EDA-8CB0-48566A0544B0}"/>
    <cellStyle name="Note 15 3 10" xfId="38800" xr:uid="{B5358AAC-0171-4BE2-B306-021EC86397B2}"/>
    <cellStyle name="Note 15 3 11" xfId="38801" xr:uid="{774BAC9F-2693-462B-833E-8E4DCBCA24C4}"/>
    <cellStyle name="Note 15 3 12" xfId="38802" xr:uid="{BA3F18D7-06AD-4F0F-982C-310B8274873C}"/>
    <cellStyle name="Note 15 3 2" xfId="38803" xr:uid="{DB871D63-8F13-4065-AD2F-37BD2705F02D}"/>
    <cellStyle name="Note 15 3 2 2" xfId="38804" xr:uid="{350B8017-A446-4AA0-BB67-E438FB6DA782}"/>
    <cellStyle name="Note 15 3 2 2 2" xfId="38805" xr:uid="{A7875285-492E-45E7-BBA9-9EF091F77B6D}"/>
    <cellStyle name="Note 15 3 2 2 2 2" xfId="38806" xr:uid="{438B934D-00C2-4F32-B733-8E83D4BE3AF8}"/>
    <cellStyle name="Note 15 3 2 2 2 3" xfId="38807" xr:uid="{03FED4B5-5DA2-4A49-8EAB-A940A94A8272}"/>
    <cellStyle name="Note 15 3 2 2 2 4" xfId="38808" xr:uid="{EBD702C6-BE9F-4BDD-BD8D-D70C3499948F}"/>
    <cellStyle name="Note 15 3 2 2 2 5" xfId="38809" xr:uid="{F93EE82C-3299-4039-BFB8-A64C7AD1AAC1}"/>
    <cellStyle name="Note 15 3 2 2 2_Int on Cust Dep" xfId="38810" xr:uid="{1F6D22E5-E1D5-468F-9607-13A140D5DBBE}"/>
    <cellStyle name="Note 15 3 2 2 3" xfId="38811" xr:uid="{FD3FC60A-DE16-4568-B169-663E3F4E83AB}"/>
    <cellStyle name="Note 15 3 2 2 4" xfId="38812" xr:uid="{E9ACB463-FE5A-48E7-B714-28D1018F3BD9}"/>
    <cellStyle name="Note 15 3 2 2 5" xfId="38813" xr:uid="{89C28C42-1494-481E-840D-055DAB2566AC}"/>
    <cellStyle name="Note 15 3 2 2 6" xfId="38814" xr:uid="{2333D594-373E-4D97-BEB7-7CB5B938AF62}"/>
    <cellStyle name="Note 15 3 2 2 7" xfId="38815" xr:uid="{0626F20C-7A27-4D26-8AFE-78C5DDDA0F80}"/>
    <cellStyle name="Note 15 3 2 2 8" xfId="38816" xr:uid="{4ADCDB49-9601-4D94-8E8E-389908F5F329}"/>
    <cellStyle name="Note 15 3 2 2 9" xfId="38817" xr:uid="{E7B2E570-267C-415B-8930-E83315879566}"/>
    <cellStyle name="Note 15 3 2 2_Int on Cust Dep" xfId="38818" xr:uid="{1AD2C383-FDEE-4C2F-8EA5-086C13E5CCC1}"/>
    <cellStyle name="Note 15 3 2 3" xfId="38819" xr:uid="{E8C3393B-FF4D-4AEA-B08A-99D7CA297307}"/>
    <cellStyle name="Note 15 3 2 3 2" xfId="38820" xr:uid="{103D43BB-93D2-4FA5-AAAE-B5F009BFAC4B}"/>
    <cellStyle name="Note 15 3 2 3 3" xfId="38821" xr:uid="{5B0854A0-0F82-4797-97BD-33B346BB9C5A}"/>
    <cellStyle name="Note 15 3 2 3 4" xfId="38822" xr:uid="{75C3ABC0-7264-4EF8-96B7-AC23A052AEA2}"/>
    <cellStyle name="Note 15 3 2 3 5" xfId="38823" xr:uid="{1C21AEC4-39C2-428F-8E7D-26C51ED500C0}"/>
    <cellStyle name="Note 15 3 2 3_Int on Cust Dep" xfId="38824" xr:uid="{9F934013-9760-4CD4-8922-A2C076BFFD8D}"/>
    <cellStyle name="Note 15 3 2 4" xfId="38825" xr:uid="{7F01599D-678D-4975-9295-3953DA480562}"/>
    <cellStyle name="Note 15 3 2 5" xfId="38826" xr:uid="{643E0762-9F07-4B7A-88CC-083645B5FDBE}"/>
    <cellStyle name="Note 15 3 2 6" xfId="38827" xr:uid="{E5BFCCF4-8E17-4E2B-9F5A-33EF6A9CCC26}"/>
    <cellStyle name="Note 15 3 2_INPUT Allocators" xfId="38828" xr:uid="{0D440558-1EAC-473B-B864-1A0E9EDE3B7E}"/>
    <cellStyle name="Note 15 3 3" xfId="38829" xr:uid="{037A0C9C-7452-484A-BCB6-5151EBD459AF}"/>
    <cellStyle name="Note 15 3 3 2" xfId="38830" xr:uid="{846F623D-1186-4E9A-BC4A-5C069FCB2304}"/>
    <cellStyle name="Note 15 3 3 2 2" xfId="38831" xr:uid="{431F2325-3810-4AB7-9B78-5D34B84C2532}"/>
    <cellStyle name="Note 15 3 3 2 3" xfId="38832" xr:uid="{787CA9BA-61FD-46E7-B2DE-206103D9822C}"/>
    <cellStyle name="Note 15 3 3 2 4" xfId="38833" xr:uid="{3163C298-E92C-427C-AA9D-67067E09472C}"/>
    <cellStyle name="Note 15 3 3 2 5" xfId="38834" xr:uid="{8B2102C5-7C0B-4D09-9C8A-F01B23ADB690}"/>
    <cellStyle name="Note 15 3 3 2_Int on Cust Dep" xfId="38835" xr:uid="{AB4C2711-D558-4D89-973C-C7B845A3F340}"/>
    <cellStyle name="Note 15 3 3 3" xfId="38836" xr:uid="{0D909CA6-8E06-4DDB-BF3C-F17ED5261591}"/>
    <cellStyle name="Note 15 3 3 4" xfId="38837" xr:uid="{22B691D5-C6CA-4C06-A8B1-97B0D14F0D17}"/>
    <cellStyle name="Note 15 3 3 5" xfId="38838" xr:uid="{1E967131-2FE5-45CE-A6A9-16A47539924D}"/>
    <cellStyle name="Note 15 3 3 6" xfId="38839" xr:uid="{028EE7C8-A2DE-43DB-AD29-F22BA88B35F2}"/>
    <cellStyle name="Note 15 3 3 7" xfId="38840" xr:uid="{B4CF6BFF-D65C-4DCF-9E09-79A0C5B1B9C2}"/>
    <cellStyle name="Note 15 3 3 8" xfId="38841" xr:uid="{04C14E57-2AAE-430A-BBCC-747E97CCCCE8}"/>
    <cellStyle name="Note 15 3 3 9" xfId="38842" xr:uid="{D89274A5-AC3F-45E4-8B3D-10E74586BA4E}"/>
    <cellStyle name="Note 15 3 3_Int on Cust Dep" xfId="38843" xr:uid="{4FD06B12-8ABB-42F1-BFE0-47395740C297}"/>
    <cellStyle name="Note 15 3 4" xfId="38844" xr:uid="{BC383849-6582-4E20-9617-952FD8B2B0BB}"/>
    <cellStyle name="Note 15 3 4 2" xfId="38845" xr:uid="{76EBF96B-1C1C-410C-98AA-B8674BC01A8D}"/>
    <cellStyle name="Note 15 3 4 3" xfId="38846" xr:uid="{E467470F-FB44-4D72-AC7E-16C0B399023A}"/>
    <cellStyle name="Note 15 3 4 4" xfId="38847" xr:uid="{A751ABDB-C001-4608-84BD-CE5E7286B2F3}"/>
    <cellStyle name="Note 15 3 4 5" xfId="38848" xr:uid="{6022EC8B-5465-428E-A9D0-9CE723A9F1C2}"/>
    <cellStyle name="Note 15 3 4_Int on Cust Dep" xfId="38849" xr:uid="{FDEB4CC6-A93B-4F28-9BDE-7D2CDAD95F76}"/>
    <cellStyle name="Note 15 3 5" xfId="38850" xr:uid="{5D5393F2-7320-46AB-BCEF-697839194548}"/>
    <cellStyle name="Note 15 3 5 2" xfId="38851" xr:uid="{74BB7748-0697-4EF9-AE92-34B17D7991F6}"/>
    <cellStyle name="Note 15 3 5 3" xfId="38852" xr:uid="{C56416D9-30BB-4967-9787-537B7F8F0FDD}"/>
    <cellStyle name="Note 15 3 5 4" xfId="38853" xr:uid="{107B8FF7-8C5F-45D4-8183-6A23DA532089}"/>
    <cellStyle name="Note 15 3 5 5" xfId="38854" xr:uid="{1B08ED0A-8FE0-4002-B8CD-F01B5A5625A0}"/>
    <cellStyle name="Note 15 3 5_Int on Cust Dep" xfId="38855" xr:uid="{671AD498-94D6-4CEA-8EB4-917793887A18}"/>
    <cellStyle name="Note 15 3 6" xfId="38856" xr:uid="{8320E5DD-927A-4774-B80E-05C95996A379}"/>
    <cellStyle name="Note 15 3 7" xfId="38857" xr:uid="{C22A4AC9-712D-4DB5-B86D-F2DE4AD3C9A4}"/>
    <cellStyle name="Note 15 3 8" xfId="38858" xr:uid="{625BFD00-C390-4432-B1E5-B9B73746738F}"/>
    <cellStyle name="Note 15 3 9" xfId="38859" xr:uid="{A68D8AF4-A93D-4371-9A73-259D944BF809}"/>
    <cellStyle name="Note 15 3_INPUT Allocators" xfId="38860" xr:uid="{054D747F-1DF8-4581-897D-69AC313AA69D}"/>
    <cellStyle name="Note 15 4" xfId="38861" xr:uid="{21F47E3B-9CAF-409C-B289-47F7FAAF0D95}"/>
    <cellStyle name="Note 15 4 10" xfId="38862" xr:uid="{0FBDC338-D4E8-4F5E-A6CB-5B1C6D095AD4}"/>
    <cellStyle name="Note 15 4 11" xfId="38863" xr:uid="{BEB6688D-AEDA-4156-8066-9662C9D026C8}"/>
    <cellStyle name="Note 15 4 12" xfId="38864" xr:uid="{F0A7D6BA-2435-42EE-9A57-14724D4E240A}"/>
    <cellStyle name="Note 15 4 2" xfId="38865" xr:uid="{AA0C84EE-7EFD-4962-BEE1-B48A76B3181A}"/>
    <cellStyle name="Note 15 4 2 2" xfId="38866" xr:uid="{AAD11B60-FD39-44FD-B13B-48CA7CEFCD65}"/>
    <cellStyle name="Note 15 4 2 2 2" xfId="38867" xr:uid="{C3DBC2E2-3EDA-4653-9608-5D9F54CFEA63}"/>
    <cellStyle name="Note 15 4 2 2 2 2" xfId="38868" xr:uid="{307D9081-F346-459E-A766-E8076CAD4C3E}"/>
    <cellStyle name="Note 15 4 2 2 2 3" xfId="38869" xr:uid="{DE25D555-78C1-4D13-A474-D2BF5DCF0254}"/>
    <cellStyle name="Note 15 4 2 2 2 4" xfId="38870" xr:uid="{58699988-5C2F-4F36-A49D-99386F6977B7}"/>
    <cellStyle name="Note 15 4 2 2 2 5" xfId="38871" xr:uid="{C0167611-49FB-4980-9316-DE894FDC3274}"/>
    <cellStyle name="Note 15 4 2 2 2_Int on Cust Dep" xfId="38872" xr:uid="{3121B686-B8E4-4862-8193-29B45848F1C3}"/>
    <cellStyle name="Note 15 4 2 2 3" xfId="38873" xr:uid="{63480874-3FD0-4AF4-9497-BE09705B39FB}"/>
    <cellStyle name="Note 15 4 2 2 4" xfId="38874" xr:uid="{6600328A-80DF-456B-B12C-C84F5D392DC3}"/>
    <cellStyle name="Note 15 4 2 2 5" xfId="38875" xr:uid="{C0EB6AD6-2B54-4D69-9EBE-22B16AE56E7B}"/>
    <cellStyle name="Note 15 4 2 2 6" xfId="38876" xr:uid="{6C0CCF2E-37A5-4A0F-BE68-5A3C2B4F65D7}"/>
    <cellStyle name="Note 15 4 2 2 7" xfId="38877" xr:uid="{A512C600-1932-48A1-A013-F5C757CA3F41}"/>
    <cellStyle name="Note 15 4 2 2 8" xfId="38878" xr:uid="{1D0CC40E-6EC1-4260-9639-95BE3B736062}"/>
    <cellStyle name="Note 15 4 2 2 9" xfId="38879" xr:uid="{BC17A87C-5F0C-4227-98E7-71A96CF4F6E7}"/>
    <cellStyle name="Note 15 4 2 2_Int on Cust Dep" xfId="38880" xr:uid="{491D7749-C0A3-43D6-96D1-725121FC61CF}"/>
    <cellStyle name="Note 15 4 2 3" xfId="38881" xr:uid="{669C5CA3-CAA8-495C-831D-B83894A9ACC8}"/>
    <cellStyle name="Note 15 4 2 3 2" xfId="38882" xr:uid="{6FEF939C-FAFC-4B10-A8A1-9180826A4763}"/>
    <cellStyle name="Note 15 4 2 3 3" xfId="38883" xr:uid="{18A32DD0-05CA-4C30-81DB-5DFF019A4EAC}"/>
    <cellStyle name="Note 15 4 2 3 4" xfId="38884" xr:uid="{D11A350F-1565-48E1-B900-A4C80566CA3B}"/>
    <cellStyle name="Note 15 4 2 3 5" xfId="38885" xr:uid="{9ADF4806-D621-4B8E-AF65-2C41B3C4398C}"/>
    <cellStyle name="Note 15 4 2 3_Int on Cust Dep" xfId="38886" xr:uid="{DCDA7C88-631A-4D6C-B927-4D2287937C66}"/>
    <cellStyle name="Note 15 4 2 4" xfId="38887" xr:uid="{47DBE5A7-BC58-499B-B917-B3A68D1799AC}"/>
    <cellStyle name="Note 15 4 2 5" xfId="38888" xr:uid="{47130B6F-1BB6-44C8-A275-BD37DA7F2FAA}"/>
    <cellStyle name="Note 15 4 2 6" xfId="38889" xr:uid="{3375897D-0665-4041-AED9-9E6C82063295}"/>
    <cellStyle name="Note 15 4 2_INPUT Allocators" xfId="38890" xr:uid="{584BD4D4-F56A-471E-83DD-5FF15598F653}"/>
    <cellStyle name="Note 15 4 3" xfId="38891" xr:uid="{4E1B6497-F5C7-4AC8-8A00-3B77E2B02CC0}"/>
    <cellStyle name="Note 15 4 3 2" xfId="38892" xr:uid="{EC83C1DF-A1A8-4F96-9C5F-89EFE44A3DE5}"/>
    <cellStyle name="Note 15 4 3 2 2" xfId="38893" xr:uid="{44DD23A3-01E7-4471-87BA-60D1FE3EACF8}"/>
    <cellStyle name="Note 15 4 3 2 3" xfId="38894" xr:uid="{3404886D-0AC7-4094-9B53-4AF8D40962A3}"/>
    <cellStyle name="Note 15 4 3 2 4" xfId="38895" xr:uid="{47E660DB-9ED5-48CC-B68A-698D0620B05E}"/>
    <cellStyle name="Note 15 4 3 2 5" xfId="38896" xr:uid="{0FD1518A-EDC9-4E2C-A9F6-5853097976CA}"/>
    <cellStyle name="Note 15 4 3 2_Int on Cust Dep" xfId="38897" xr:uid="{7AAE9A51-A16B-45D9-BB29-A74532EBF896}"/>
    <cellStyle name="Note 15 4 3 3" xfId="38898" xr:uid="{C555899A-7F94-403F-B07E-C5BADDB90699}"/>
    <cellStyle name="Note 15 4 3 4" xfId="38899" xr:uid="{363613B2-68E0-411B-A059-3BC1101DAA61}"/>
    <cellStyle name="Note 15 4 3 5" xfId="38900" xr:uid="{8B4DE721-202A-4996-A36F-B4490953C44E}"/>
    <cellStyle name="Note 15 4 3 6" xfId="38901" xr:uid="{FBE2606D-FB99-4A6F-9950-C72D9A0E012F}"/>
    <cellStyle name="Note 15 4 3 7" xfId="38902" xr:uid="{E6010D10-1932-42C4-98EC-1686ACBEF8DE}"/>
    <cellStyle name="Note 15 4 3 8" xfId="38903" xr:uid="{8531C8BE-4AE3-4879-91F6-BF3B175F9332}"/>
    <cellStyle name="Note 15 4 3 9" xfId="38904" xr:uid="{BBA6DA67-60EF-4443-930E-20C69A65A6BA}"/>
    <cellStyle name="Note 15 4 3_Int on Cust Dep" xfId="38905" xr:uid="{8CB1746F-FA43-4EC7-B162-41E0769A8CB4}"/>
    <cellStyle name="Note 15 4 4" xfId="38906" xr:uid="{498299E0-FE9A-411C-A95A-283593AA468A}"/>
    <cellStyle name="Note 15 4 4 2" xfId="38907" xr:uid="{A73CA624-4BE1-47FA-8CF0-0815E8084207}"/>
    <cellStyle name="Note 15 4 4 3" xfId="38908" xr:uid="{1B61C078-F512-4F8F-AB00-0A9DF0054CD5}"/>
    <cellStyle name="Note 15 4 4 4" xfId="38909" xr:uid="{E62B8090-D131-4F04-AD24-0493DA30EE5C}"/>
    <cellStyle name="Note 15 4 4 5" xfId="38910" xr:uid="{7167110E-F84B-468A-A61B-D66DB72E5D0B}"/>
    <cellStyle name="Note 15 4 4_Int on Cust Dep" xfId="38911" xr:uid="{FC2DA4A0-D5B7-424E-BAA5-3317F1FCFFBA}"/>
    <cellStyle name="Note 15 4 5" xfId="38912" xr:uid="{47D31F19-89DB-4380-84D7-2B32AE586548}"/>
    <cellStyle name="Note 15 4 5 2" xfId="38913" xr:uid="{806BEC4B-7E74-4286-A7F7-4277C462B7DC}"/>
    <cellStyle name="Note 15 4 5 3" xfId="38914" xr:uid="{8CF2BF65-13D8-401D-B82C-60A9E6F2C609}"/>
    <cellStyle name="Note 15 4 5 4" xfId="38915" xr:uid="{663D4493-54F9-4361-A02F-27B8D290D4A8}"/>
    <cellStyle name="Note 15 4 5 5" xfId="38916" xr:uid="{B79F74FC-F58F-4C55-AA4C-55AD7F446BFA}"/>
    <cellStyle name="Note 15 4 5_Int on Cust Dep" xfId="38917" xr:uid="{EBA8FD9C-F8F6-4EA9-B146-3922A8E73BB3}"/>
    <cellStyle name="Note 15 4 6" xfId="38918" xr:uid="{FEEF27FA-ADA8-4F25-8F58-CC92A9D6F5B6}"/>
    <cellStyle name="Note 15 4 7" xfId="38919" xr:uid="{45B40600-5281-45CE-8613-50267336379C}"/>
    <cellStyle name="Note 15 4 8" xfId="38920" xr:uid="{1539E0FE-B7B4-459E-8A51-1E95309EE591}"/>
    <cellStyle name="Note 15 4 9" xfId="38921" xr:uid="{26605DDE-1C98-4EE1-BB0E-281D23194FFE}"/>
    <cellStyle name="Note 15 4_INPUT Allocators" xfId="38922" xr:uid="{130CB30F-2236-48B2-A042-124407890064}"/>
    <cellStyle name="Note 15 5" xfId="38923" xr:uid="{265B8CDE-DEB9-4B31-BF58-B037D7EC1EAC}"/>
    <cellStyle name="Note 15 5 2" xfId="38924" xr:uid="{46873891-08E6-4465-8324-6FAF5691C73F}"/>
    <cellStyle name="Note 15 5 2 2" xfId="38925" xr:uid="{63384F8B-8C76-4FFB-B6E3-05609B9412FB}"/>
    <cellStyle name="Note 15 5 2 2 2" xfId="38926" xr:uid="{D34F8048-EDD3-4447-96BE-C23DB006163F}"/>
    <cellStyle name="Note 15 5 2 2 3" xfId="38927" xr:uid="{02CA88BB-EFEC-452C-BCC7-44AE7494D512}"/>
    <cellStyle name="Note 15 5 2 2 4" xfId="38928" xr:uid="{DD71E279-43EC-4FE0-A30E-9F9A780DDE8E}"/>
    <cellStyle name="Note 15 5 2 2 5" xfId="38929" xr:uid="{33E0FF1D-3613-41B7-8EA8-9E3354D51C8D}"/>
    <cellStyle name="Note 15 5 2 2_Int on Cust Dep" xfId="38930" xr:uid="{8B188BBF-EA91-4D26-ABAE-1D946FE67760}"/>
    <cellStyle name="Note 15 5 2 3" xfId="38931" xr:uid="{08E47E6D-C8EE-4950-9585-D5B7A71C887A}"/>
    <cellStyle name="Note 15 5 2 4" xfId="38932" xr:uid="{27C5FC96-1BC2-4E8C-9910-E9CB780F5753}"/>
    <cellStyle name="Note 15 5 2 5" xfId="38933" xr:uid="{015D9635-BEF2-4095-B75C-D004575FCFE5}"/>
    <cellStyle name="Note 15 5 2 6" xfId="38934" xr:uid="{662D8316-C41D-4877-8D48-B327E1FDDC21}"/>
    <cellStyle name="Note 15 5 2 7" xfId="38935" xr:uid="{C4561012-F1B7-45DB-9A44-FB592BDAEAF1}"/>
    <cellStyle name="Note 15 5 2 8" xfId="38936" xr:uid="{35DB091C-B1DC-4944-994A-5A2673B5EE44}"/>
    <cellStyle name="Note 15 5 2 9" xfId="38937" xr:uid="{828AB763-14C7-4C25-AF67-5B31D8305DA0}"/>
    <cellStyle name="Note 15 5 2_Int on Cust Dep" xfId="38938" xr:uid="{6C24F0AC-0412-4191-A6A7-8520EE760C0F}"/>
    <cellStyle name="Note 15 5 3" xfId="38939" xr:uid="{804AD745-17A6-4DCB-AAEB-C2D76D7AC6D3}"/>
    <cellStyle name="Note 15 5 3 2" xfId="38940" xr:uid="{7808A627-0593-4B36-942B-97EF9FE99D33}"/>
    <cellStyle name="Note 15 5 3 3" xfId="38941" xr:uid="{24D4FC8E-2C1C-4D83-A5BD-F534110E75B2}"/>
    <cellStyle name="Note 15 5 3 4" xfId="38942" xr:uid="{B59AD870-E55C-4765-8897-F2751362B5F3}"/>
    <cellStyle name="Note 15 5 3 5" xfId="38943" xr:uid="{6DFCD672-07B2-4342-8337-9DBA9D8A704E}"/>
    <cellStyle name="Note 15 5 3_Int on Cust Dep" xfId="38944" xr:uid="{D2A3293F-CBE1-44E9-87AF-2F50D224956A}"/>
    <cellStyle name="Note 15 5 4" xfId="38945" xr:uid="{62DA1EC5-31E5-4E2E-B285-55B56BF8FB82}"/>
    <cellStyle name="Note 15 5 5" xfId="38946" xr:uid="{DC420AA5-BBAA-45FF-A627-CBF2BA2282EC}"/>
    <cellStyle name="Note 15 5 6" xfId="38947" xr:uid="{D7BABBFA-0C17-4E88-9F87-DD139C6CD850}"/>
    <cellStyle name="Note 15 5_INPUT Allocators" xfId="38948" xr:uid="{08EEA810-5A2E-4212-9624-8EAC83B1578B}"/>
    <cellStyle name="Note 15 6" xfId="38949" xr:uid="{A936E165-FC74-40D3-A2AC-810691E459F9}"/>
    <cellStyle name="Note 15 6 2" xfId="38950" xr:uid="{7B0553D2-0764-468A-B164-7F25F9AB9BAD}"/>
    <cellStyle name="Note 15 6 3" xfId="38951" xr:uid="{2D7566C8-2CC5-4EE2-B61E-34A632EFB03F}"/>
    <cellStyle name="Note 15 6 4" xfId="38952" xr:uid="{7D963110-D358-4D00-BEE6-C50B57372404}"/>
    <cellStyle name="Note 15 6 5" xfId="38953" xr:uid="{A4C5AB82-0FA6-4762-99F7-25397D869168}"/>
    <cellStyle name="Note 15 6_Int on Cust Dep" xfId="38954" xr:uid="{2AF31C8F-31ED-4EB2-85AA-32C7AF96B066}"/>
    <cellStyle name="Note 15 7" xfId="38955" xr:uid="{1D1A0762-858C-445C-8A24-6749DF9F30CE}"/>
    <cellStyle name="Note 15 7 2" xfId="38956" xr:uid="{88EB333A-9DFA-4F4C-9E7E-3DB86B200545}"/>
    <cellStyle name="Note 15 7 3" xfId="38957" xr:uid="{2AFEE632-79E2-4B96-BCA7-480207ABDAF7}"/>
    <cellStyle name="Note 15 7 4" xfId="38958" xr:uid="{DD5BE020-3756-4818-9EBB-68DDEA0731C8}"/>
    <cellStyle name="Note 15 7 5" xfId="38959" xr:uid="{199268EC-4B2A-4775-B85B-9ED7DE99C001}"/>
    <cellStyle name="Note 15 7_Int on Cust Dep" xfId="38960" xr:uid="{A8501531-A9C6-42A8-816F-70F4BDF094A1}"/>
    <cellStyle name="Note 15 8" xfId="38961" xr:uid="{192B79B0-9172-4B5F-B8C0-AB1DEBB8564B}"/>
    <cellStyle name="Note 15 9" xfId="38962" xr:uid="{3E148B54-A4E3-4892-BB2A-2B551A4C375E}"/>
    <cellStyle name="Note 15_INPUT Allocators" xfId="38963" xr:uid="{FA233ADE-CAD9-4CD1-8BE1-71158C06F250}"/>
    <cellStyle name="Note 16" xfId="38964" xr:uid="{0701E9A6-B487-4686-97C7-E2F5D10C87EE}"/>
    <cellStyle name="Note 16 10" xfId="38965" xr:uid="{713F6F4D-B568-473C-BBAB-4DEAC910D0DF}"/>
    <cellStyle name="Note 16 11" xfId="38966" xr:uid="{94A3FC3B-7AE1-47B8-811A-3A7969BCC995}"/>
    <cellStyle name="Note 16 12" xfId="38967" xr:uid="{4C21B9DF-8EC1-4BFC-866E-CE13969AF472}"/>
    <cellStyle name="Note 16 13" xfId="38968" xr:uid="{10CDA086-1B11-464C-ADCC-542C92670F03}"/>
    <cellStyle name="Note 16 2" xfId="38969" xr:uid="{E608EF83-D16F-460D-9E40-964F822A9CD3}"/>
    <cellStyle name="Note 16 2 10" xfId="38970" xr:uid="{3B5AB456-D905-46D6-93BE-8934D10A1201}"/>
    <cellStyle name="Note 16 2 11" xfId="38971" xr:uid="{56CFDB45-3934-42D7-9405-9A6D936A9C24}"/>
    <cellStyle name="Note 16 2 12" xfId="38972" xr:uid="{1D3FDA05-00C0-45A5-A1A8-9785954E004D}"/>
    <cellStyle name="Note 16 2 2" xfId="38973" xr:uid="{9AA2620D-09C3-4CDE-9A29-8A2975A508F6}"/>
    <cellStyle name="Note 16 2 2 2" xfId="38974" xr:uid="{739EA73D-AD52-4053-8A98-0EE645758328}"/>
    <cellStyle name="Note 16 2 2 2 2" xfId="38975" xr:uid="{CF0B1C0D-5308-4EEA-9056-57D1C1363205}"/>
    <cellStyle name="Note 16 2 2 2 2 2" xfId="38976" xr:uid="{32A62214-A185-4255-9BCC-DEB461D46B41}"/>
    <cellStyle name="Note 16 2 2 2 2 3" xfId="38977" xr:uid="{88F34D57-9DC3-48D1-BCE7-F9A56F2CC6B4}"/>
    <cellStyle name="Note 16 2 2 2 2 4" xfId="38978" xr:uid="{A628F4A1-85A1-45C1-98F5-3495DCE87C44}"/>
    <cellStyle name="Note 16 2 2 2 2 5" xfId="38979" xr:uid="{FA785007-4A6C-4E3A-8640-FD4D880A3F04}"/>
    <cellStyle name="Note 16 2 2 2 2_Int on Cust Dep" xfId="38980" xr:uid="{1D1EDF5D-3BAD-4A12-873A-913990BA723B}"/>
    <cellStyle name="Note 16 2 2 2 3" xfId="38981" xr:uid="{E117E28F-B42B-4169-B27B-8CAA8843A732}"/>
    <cellStyle name="Note 16 2 2 2 4" xfId="38982" xr:uid="{494A0E7F-9A69-422E-BC1F-43C4D3A7A0D1}"/>
    <cellStyle name="Note 16 2 2 2 5" xfId="38983" xr:uid="{95BDE851-D774-4C5B-BCB1-22C450280EAF}"/>
    <cellStyle name="Note 16 2 2 2 6" xfId="38984" xr:uid="{09185BF2-027F-4CEA-A32D-A5D35CBB32B7}"/>
    <cellStyle name="Note 16 2 2 2 7" xfId="38985" xr:uid="{989358CF-61A8-40BD-A0FB-E5C9608CAB3A}"/>
    <cellStyle name="Note 16 2 2 2 8" xfId="38986" xr:uid="{D6E0BB0C-ED5E-4C58-A0AD-0359EAE29DA3}"/>
    <cellStyle name="Note 16 2 2 2 9" xfId="38987" xr:uid="{23A23A26-8AE0-4E00-96F1-915528A78469}"/>
    <cellStyle name="Note 16 2 2 2_Int on Cust Dep" xfId="38988" xr:uid="{3B919BEF-9ADA-4D15-8521-24B650B06A0E}"/>
    <cellStyle name="Note 16 2 2 3" xfId="38989" xr:uid="{A73EC9A6-F88C-4C6F-B2EE-F9041B58C698}"/>
    <cellStyle name="Note 16 2 2 3 2" xfId="38990" xr:uid="{6F147A74-E767-437C-A296-572A57FA4BFB}"/>
    <cellStyle name="Note 16 2 2 3 3" xfId="38991" xr:uid="{0B3F750D-68E0-4CF2-9E9E-C049E00A1DBF}"/>
    <cellStyle name="Note 16 2 2 3 4" xfId="38992" xr:uid="{057E0275-F280-4F67-8B73-3BFBA35BC09F}"/>
    <cellStyle name="Note 16 2 2 3 5" xfId="38993" xr:uid="{643601B5-437D-46A0-A666-6B826034D767}"/>
    <cellStyle name="Note 16 2 2 3_Int on Cust Dep" xfId="38994" xr:uid="{7F8EDDC6-7630-4EE1-9028-7B8B06E01DE2}"/>
    <cellStyle name="Note 16 2 2 4" xfId="38995" xr:uid="{13D2507B-E5AC-4CB7-9DDF-1761DAA217CE}"/>
    <cellStyle name="Note 16 2 2 5" xfId="38996" xr:uid="{CCC4E498-B0E6-4C55-84EF-38927C6C6D90}"/>
    <cellStyle name="Note 16 2 2 6" xfId="38997" xr:uid="{87B616EC-C9A6-4CC5-8321-D6DDFA40B9F5}"/>
    <cellStyle name="Note 16 2 2_INPUT Allocators" xfId="38998" xr:uid="{A8897364-490B-4ABF-A51E-7BA890524F55}"/>
    <cellStyle name="Note 16 2 3" xfId="38999" xr:uid="{2B784EB8-F29A-40E4-A854-069A75F0851D}"/>
    <cellStyle name="Note 16 2 3 2" xfId="39000" xr:uid="{BAC9E2C7-E324-4C9D-BDD4-DACEAD3D0606}"/>
    <cellStyle name="Note 16 2 3 2 2" xfId="39001" xr:uid="{A4C1264F-F410-4245-8E95-47E50399088B}"/>
    <cellStyle name="Note 16 2 3 2 3" xfId="39002" xr:uid="{C758B1D5-87F5-4BF4-9E9C-FA0B0FEA9CF8}"/>
    <cellStyle name="Note 16 2 3 2 4" xfId="39003" xr:uid="{39979518-DF3D-4837-A24C-B97CD0D839CE}"/>
    <cellStyle name="Note 16 2 3 2 5" xfId="39004" xr:uid="{EAE90BE2-5571-4215-9DFD-1CE48A0197FB}"/>
    <cellStyle name="Note 16 2 3 2_Int on Cust Dep" xfId="39005" xr:uid="{E3C6D133-004B-4AB7-8595-E93F4EAFC55C}"/>
    <cellStyle name="Note 16 2 3 3" xfId="39006" xr:uid="{C4E1B215-998C-48F2-B0DC-F3E3023478A4}"/>
    <cellStyle name="Note 16 2 3 4" xfId="39007" xr:uid="{3A8367CB-0AB8-4C60-80E2-4943AABD4A18}"/>
    <cellStyle name="Note 16 2 3 5" xfId="39008" xr:uid="{E1B8584E-B30E-4314-A51B-9D97D90326CA}"/>
    <cellStyle name="Note 16 2 3 6" xfId="39009" xr:uid="{FC2B7A5F-15C8-4E92-8A57-D1EEA282BD4C}"/>
    <cellStyle name="Note 16 2 3 7" xfId="39010" xr:uid="{B066C2FB-9521-4160-952F-B926EAE2B896}"/>
    <cellStyle name="Note 16 2 3 8" xfId="39011" xr:uid="{2B2D75EC-6CCB-45AF-AE0C-892165AFFDE7}"/>
    <cellStyle name="Note 16 2 3 9" xfId="39012" xr:uid="{197E2399-4EDA-4F8F-B4CD-7CF039805BCF}"/>
    <cellStyle name="Note 16 2 3_Int on Cust Dep" xfId="39013" xr:uid="{D1938415-6D2D-4D41-9428-202C4AAA95D7}"/>
    <cellStyle name="Note 16 2 4" xfId="39014" xr:uid="{A49B1743-1C16-4DAE-B524-A375D9F5A656}"/>
    <cellStyle name="Note 16 2 4 2" xfId="39015" xr:uid="{64F888CF-77D2-4032-A022-68C5CB4D83AE}"/>
    <cellStyle name="Note 16 2 4 3" xfId="39016" xr:uid="{8E039E60-E44E-426A-AB5E-D56FF28EE0DB}"/>
    <cellStyle name="Note 16 2 4 4" xfId="39017" xr:uid="{422065AF-2C63-475C-B6D2-D1BB8CBE1667}"/>
    <cellStyle name="Note 16 2 4 5" xfId="39018" xr:uid="{348F7BE2-9663-432F-B208-1EF9BEAF9653}"/>
    <cellStyle name="Note 16 2 4_Int on Cust Dep" xfId="39019" xr:uid="{5CE564A1-537C-4F63-9D8A-E4481D69D9E1}"/>
    <cellStyle name="Note 16 2 5" xfId="39020" xr:uid="{4FA9D30D-D026-4056-A760-567C1EC2CFAF}"/>
    <cellStyle name="Note 16 2 5 2" xfId="39021" xr:uid="{D66B753A-02C0-4848-9940-B73B2AA8981C}"/>
    <cellStyle name="Note 16 2 5 3" xfId="39022" xr:uid="{6E77105C-AD2C-4886-B659-B14C1305783D}"/>
    <cellStyle name="Note 16 2 5 4" xfId="39023" xr:uid="{344C0DAC-8369-4468-B574-B73776E03B89}"/>
    <cellStyle name="Note 16 2 5 5" xfId="39024" xr:uid="{C3578791-88C4-4AD3-8E39-F5B91FD951AE}"/>
    <cellStyle name="Note 16 2 5_Int on Cust Dep" xfId="39025" xr:uid="{3961E534-737E-4F7A-92D3-E3322043A355}"/>
    <cellStyle name="Note 16 2 6" xfId="39026" xr:uid="{AD2CE493-963C-4E41-B9FB-D6697CBAA448}"/>
    <cellStyle name="Note 16 2 7" xfId="39027" xr:uid="{150CAEE2-1E79-4800-B1FB-3FEEE8D3E015}"/>
    <cellStyle name="Note 16 2 8" xfId="39028" xr:uid="{E583D3A6-A867-429B-BF31-E4437A4DB71D}"/>
    <cellStyle name="Note 16 2 9" xfId="39029" xr:uid="{0A2EBFD4-ED67-44CB-B725-8B53FFC1477E}"/>
    <cellStyle name="Note 16 2_INPUT Allocators" xfId="39030" xr:uid="{8DEFEB0D-7367-4BFB-BAAE-C99A6382DED4}"/>
    <cellStyle name="Note 16 3" xfId="39031" xr:uid="{12507FD4-222D-4E3D-8993-67B3E63EAA86}"/>
    <cellStyle name="Note 16 3 2" xfId="39032" xr:uid="{B972ED42-3FAD-4D32-A1DE-A029DEB24CD4}"/>
    <cellStyle name="Note 16 3 2 10" xfId="39033" xr:uid="{F75BC8F4-D48C-419D-AACB-39885D3D80DA}"/>
    <cellStyle name="Note 16 3 2 11" xfId="39034" xr:uid="{5A286313-AB70-412F-996D-EC8A2E4A1F55}"/>
    <cellStyle name="Note 16 3 2 12" xfId="39035" xr:uid="{2C28519F-6AFD-4698-82D6-D5B9FECF5C48}"/>
    <cellStyle name="Note 16 3 2 2" xfId="39036" xr:uid="{E6C5510B-7CEE-45D9-B6E4-B65FC2EA6E52}"/>
    <cellStyle name="Note 16 3 2 2 2" xfId="39037" xr:uid="{4D746F8D-17E7-45CA-B7E9-8E486A6BC25C}"/>
    <cellStyle name="Note 16 3 2 2 2 2" xfId="39038" xr:uid="{E6954774-F2C2-4E59-9F2F-912B21FAE8FD}"/>
    <cellStyle name="Note 16 3 2 2 2 2 2" xfId="39039" xr:uid="{5783A62A-6D95-450E-9BB6-EC1BB7BE68D2}"/>
    <cellStyle name="Note 16 3 2 2 2 2 3" xfId="39040" xr:uid="{29639A78-627B-439A-A22D-A339AF9FE41E}"/>
    <cellStyle name="Note 16 3 2 2 2 2 4" xfId="39041" xr:uid="{EC11D74C-09CE-492D-A751-C431ECBDE12C}"/>
    <cellStyle name="Note 16 3 2 2 2 2 5" xfId="39042" xr:uid="{B70F9908-97B2-48FE-933C-7328E50F99FF}"/>
    <cellStyle name="Note 16 3 2 2 2 2_Int on Cust Dep" xfId="39043" xr:uid="{AF4BA111-7FEF-41AB-BFF5-3FFA2D6CC629}"/>
    <cellStyle name="Note 16 3 2 2 2 3" xfId="39044" xr:uid="{0B828649-D1C8-4B9B-9F13-BF3CCEFB4CE3}"/>
    <cellStyle name="Note 16 3 2 2 2 4" xfId="39045" xr:uid="{833CFFEE-011F-4CA6-B75D-2101118B61BA}"/>
    <cellStyle name="Note 16 3 2 2 2 5" xfId="39046" xr:uid="{3DA182BA-91E3-45B5-BD0A-018B43E81658}"/>
    <cellStyle name="Note 16 3 2 2 2 6" xfId="39047" xr:uid="{E6223DE3-F9C7-4CC1-AA2A-1D5CD9698E1A}"/>
    <cellStyle name="Note 16 3 2 2 2 7" xfId="39048" xr:uid="{89C41C7B-AD33-4EB2-97DE-6827C6C8E449}"/>
    <cellStyle name="Note 16 3 2 2 2 8" xfId="39049" xr:uid="{74AEC165-B204-40B5-B469-C9328CDA9204}"/>
    <cellStyle name="Note 16 3 2 2 2 9" xfId="39050" xr:uid="{EBDFA98F-4D30-4068-8806-5CB025E4E067}"/>
    <cellStyle name="Note 16 3 2 2 2_Int on Cust Dep" xfId="39051" xr:uid="{6326E2F5-9506-4A26-AE37-BC1628399331}"/>
    <cellStyle name="Note 16 3 2 2 3" xfId="39052" xr:uid="{01DB54C2-1510-4C29-B004-3E4B0041DA91}"/>
    <cellStyle name="Note 16 3 2 2 3 2" xfId="39053" xr:uid="{C98E0C7B-AF13-41BA-9E89-2E6BC14B76D6}"/>
    <cellStyle name="Note 16 3 2 2 3 3" xfId="39054" xr:uid="{E825A27C-9D25-48E3-9450-2852DDE83637}"/>
    <cellStyle name="Note 16 3 2 2 3 4" xfId="39055" xr:uid="{4D171C70-8405-481A-8D30-98AAA9A643BF}"/>
    <cellStyle name="Note 16 3 2 2 3 5" xfId="39056" xr:uid="{87A0C896-C6C8-4FB4-BE62-9103B48FB089}"/>
    <cellStyle name="Note 16 3 2 2 3_Int on Cust Dep" xfId="39057" xr:uid="{97B4527A-C58F-4A2E-81FB-3B2A7A83C6BC}"/>
    <cellStyle name="Note 16 3 2 2 4" xfId="39058" xr:uid="{DF67DFE0-F912-4FB8-A60A-A2F347B8A720}"/>
    <cellStyle name="Note 16 3 2 2 5" xfId="39059" xr:uid="{D2F90817-3823-4F9C-B659-F4567046F355}"/>
    <cellStyle name="Note 16 3 2 2 6" xfId="39060" xr:uid="{DB977CF0-3F9C-46A8-835A-97999F3362E8}"/>
    <cellStyle name="Note 16 3 2 2_INPUT Allocators" xfId="39061" xr:uid="{30515BA0-E136-4FD7-BA06-571D64D4E217}"/>
    <cellStyle name="Note 16 3 2 3" xfId="39062" xr:uid="{FAA26EEE-6F85-465F-8C7E-BD5BB03772DA}"/>
    <cellStyle name="Note 16 3 2 3 2" xfId="39063" xr:uid="{F3FCB6B8-4AA4-4B4B-ABA5-E4899967389D}"/>
    <cellStyle name="Note 16 3 2 3 2 2" xfId="39064" xr:uid="{BD6050C4-DC8B-4E54-BA68-A5D604CC82BE}"/>
    <cellStyle name="Note 16 3 2 3 2 3" xfId="39065" xr:uid="{8D49F02F-0110-4F6F-A5DF-F0C37B6090A7}"/>
    <cellStyle name="Note 16 3 2 3 2 4" xfId="39066" xr:uid="{31BCE2F3-F3E9-4DDA-A6F3-AAB50DBB2CFE}"/>
    <cellStyle name="Note 16 3 2 3 2 5" xfId="39067" xr:uid="{94AA08AB-3239-4C6C-8A3D-73EC03509851}"/>
    <cellStyle name="Note 16 3 2 3 2_Int on Cust Dep" xfId="39068" xr:uid="{89C8EF4A-D6A0-44FE-B8B5-2C7E17F38AB0}"/>
    <cellStyle name="Note 16 3 2 3 3" xfId="39069" xr:uid="{8181D903-FC81-4DE5-A277-2DEADDDD9630}"/>
    <cellStyle name="Note 16 3 2 3 4" xfId="39070" xr:uid="{E5C1D141-CBF9-4118-9F84-CE1A9B1FB14C}"/>
    <cellStyle name="Note 16 3 2 3 5" xfId="39071" xr:uid="{CBB50DFA-C4AE-48A9-9986-55B6ED1E21F5}"/>
    <cellStyle name="Note 16 3 2 3 6" xfId="39072" xr:uid="{D01CDA48-2E46-41C0-9184-3DE7694E9EBF}"/>
    <cellStyle name="Note 16 3 2 3 7" xfId="39073" xr:uid="{A4E59841-1977-49AF-950F-F2A47F1E1883}"/>
    <cellStyle name="Note 16 3 2 3 8" xfId="39074" xr:uid="{626049D8-8CF6-4190-B9F0-E00073862031}"/>
    <cellStyle name="Note 16 3 2 3 9" xfId="39075" xr:uid="{24824FE6-EDA7-4088-96DF-CE07E7CEB753}"/>
    <cellStyle name="Note 16 3 2 3_Int on Cust Dep" xfId="39076" xr:uid="{C1D5201D-63FE-478A-8EE3-461C19E51AF8}"/>
    <cellStyle name="Note 16 3 2 4" xfId="39077" xr:uid="{44087FBE-FA1F-4901-8093-92D14661FDDF}"/>
    <cellStyle name="Note 16 3 2 4 2" xfId="39078" xr:uid="{FAFA51DC-3A7B-4983-B8C1-F5FDE176B0C1}"/>
    <cellStyle name="Note 16 3 2 4 3" xfId="39079" xr:uid="{BBB7E15F-7429-48C1-8EAA-605F07C8C849}"/>
    <cellStyle name="Note 16 3 2 4 4" xfId="39080" xr:uid="{59DC7CA4-D552-480C-BE3F-ADFAF9F2A9A0}"/>
    <cellStyle name="Note 16 3 2 4 5" xfId="39081" xr:uid="{18C62357-D3AD-41D5-A7F6-8445501CE7F0}"/>
    <cellStyle name="Note 16 3 2 4_Int on Cust Dep" xfId="39082" xr:uid="{6F1856B9-1F23-4258-A36E-8CC728232DAE}"/>
    <cellStyle name="Note 16 3 2 5" xfId="39083" xr:uid="{3B98A979-0B81-457D-A1D2-781AF692C5AF}"/>
    <cellStyle name="Note 16 3 2 5 2" xfId="39084" xr:uid="{BDCC14A7-49A2-48FE-BCDE-1ECFB7F272EE}"/>
    <cellStyle name="Note 16 3 2 5 3" xfId="39085" xr:uid="{D146673D-46E3-479E-BB09-E17743A54BA3}"/>
    <cellStyle name="Note 16 3 2 5 4" xfId="39086" xr:uid="{6D786962-D5CE-47B7-9F45-09C09741B533}"/>
    <cellStyle name="Note 16 3 2 5 5" xfId="39087" xr:uid="{C407B14F-5C61-41C2-A5A1-EF9A0470671F}"/>
    <cellStyle name="Note 16 3 2 5_Int on Cust Dep" xfId="39088" xr:uid="{5CBE8F37-FE96-4194-9E94-F3E407B1B328}"/>
    <cellStyle name="Note 16 3 2 6" xfId="39089" xr:uid="{52247DF5-42F8-44C4-928A-5651408C548E}"/>
    <cellStyle name="Note 16 3 2 7" xfId="39090" xr:uid="{EB2B6B97-AFC9-4378-A3D7-A0B909FEC81A}"/>
    <cellStyle name="Note 16 3 2 8" xfId="39091" xr:uid="{7C22337C-150E-4DCC-A23A-223DB2D7E5D5}"/>
    <cellStyle name="Note 16 3 2 9" xfId="39092" xr:uid="{AC82F016-6E27-4D39-91BD-0FEAB01A1916}"/>
    <cellStyle name="Note 16 3 2_INPUT Allocators" xfId="39093" xr:uid="{74DE0D2F-70D5-400A-BEC0-7E24443A4530}"/>
    <cellStyle name="Note 16 3_INPUT Allocators" xfId="39094" xr:uid="{A7364524-7FA4-4512-BD74-D35F80AACEA0}"/>
    <cellStyle name="Note 16 4" xfId="39095" xr:uid="{5BF105DA-ADBB-4F82-B0EC-A86049CBFC1E}"/>
    <cellStyle name="Note 16 4 10" xfId="39096" xr:uid="{ABBDAC1D-3AE6-4BD8-AE70-B4BA22604C98}"/>
    <cellStyle name="Note 16 4 11" xfId="39097" xr:uid="{2DC02B55-5EBD-4C05-A449-2FBE377E9995}"/>
    <cellStyle name="Note 16 4 12" xfId="39098" xr:uid="{6833251B-EA45-4C18-88E4-4FBC3E72CCCF}"/>
    <cellStyle name="Note 16 4 2" xfId="39099" xr:uid="{ECC90CF8-C654-4D73-B996-9728264A0ED3}"/>
    <cellStyle name="Note 16 4 2 2" xfId="39100" xr:uid="{CABD2BDA-B1CB-45ED-833B-38C30EC61A24}"/>
    <cellStyle name="Note 16 4 2 2 2" xfId="39101" xr:uid="{41134105-4E0B-4E64-9C8B-43A775A30133}"/>
    <cellStyle name="Note 16 4 2 2 2 2" xfId="39102" xr:uid="{7B2B660D-1023-4C67-9A2E-78DC90602836}"/>
    <cellStyle name="Note 16 4 2 2 2 3" xfId="39103" xr:uid="{7914007C-8EC8-469E-98A9-105A95C8E7BD}"/>
    <cellStyle name="Note 16 4 2 2 2 4" xfId="39104" xr:uid="{35718715-D981-460C-940C-B3FF961FA5DE}"/>
    <cellStyle name="Note 16 4 2 2 2 5" xfId="39105" xr:uid="{35A5600C-B78B-499B-BEDA-0BF2691CEBB1}"/>
    <cellStyle name="Note 16 4 2 2 2_Int on Cust Dep" xfId="39106" xr:uid="{F892A20B-A83C-4205-9795-E783C6330923}"/>
    <cellStyle name="Note 16 4 2 2 3" xfId="39107" xr:uid="{810D019A-A6FC-4B2F-B3F8-9E2CB0B737DB}"/>
    <cellStyle name="Note 16 4 2 2 4" xfId="39108" xr:uid="{B791D05B-1551-4997-9F3D-F3F63469F71F}"/>
    <cellStyle name="Note 16 4 2 2 5" xfId="39109" xr:uid="{6612E199-DDB5-4D3B-926C-7860FAE520DB}"/>
    <cellStyle name="Note 16 4 2 2 6" xfId="39110" xr:uid="{E51BCE9A-5012-4EF9-8228-B7A12D66B8B6}"/>
    <cellStyle name="Note 16 4 2 2 7" xfId="39111" xr:uid="{23F36EE0-0F8E-4307-8ED4-51AC748C94D3}"/>
    <cellStyle name="Note 16 4 2 2 8" xfId="39112" xr:uid="{B08F77B3-5529-4A91-92D4-C5584E03DD7A}"/>
    <cellStyle name="Note 16 4 2 2 9" xfId="39113" xr:uid="{77873AD6-EDAF-4F83-8165-556467BBFEC7}"/>
    <cellStyle name="Note 16 4 2 2_Int on Cust Dep" xfId="39114" xr:uid="{40E1AC39-83ED-4F2B-8E81-80AAC1619E2A}"/>
    <cellStyle name="Note 16 4 2 3" xfId="39115" xr:uid="{281920AC-21D7-4806-8CC9-B90D89FC1E94}"/>
    <cellStyle name="Note 16 4 2 3 2" xfId="39116" xr:uid="{F3FBBBE6-8300-4581-90C2-90DDE551F540}"/>
    <cellStyle name="Note 16 4 2 3 3" xfId="39117" xr:uid="{3B013201-08A6-4CDC-973B-D934112ABE13}"/>
    <cellStyle name="Note 16 4 2 3 4" xfId="39118" xr:uid="{C94C2BA2-09E9-4C0B-BD1C-1F141C3A314A}"/>
    <cellStyle name="Note 16 4 2 3 5" xfId="39119" xr:uid="{F706468D-ED33-4FCC-B46B-03906C7628DF}"/>
    <cellStyle name="Note 16 4 2 3_Int on Cust Dep" xfId="39120" xr:uid="{60442F2F-587A-4F85-99A9-A5D814EEB467}"/>
    <cellStyle name="Note 16 4 2 4" xfId="39121" xr:uid="{F440602D-1DDD-44B4-9E6E-54A0738BF3A4}"/>
    <cellStyle name="Note 16 4 2 5" xfId="39122" xr:uid="{9EDD8515-09E8-498B-95BC-E25997D078A9}"/>
    <cellStyle name="Note 16 4 2 6" xfId="39123" xr:uid="{2557C16B-DB87-4D05-957A-1AAC5F14E555}"/>
    <cellStyle name="Note 16 4 2_INPUT Allocators" xfId="39124" xr:uid="{863A71B5-24AB-47B4-ABD9-4960AEA1723F}"/>
    <cellStyle name="Note 16 4 3" xfId="39125" xr:uid="{D7CC7097-0E50-4025-B25A-F410C5438849}"/>
    <cellStyle name="Note 16 4 3 2" xfId="39126" xr:uid="{239A8361-8310-45C6-8484-DBD66D50F5A8}"/>
    <cellStyle name="Note 16 4 3 2 2" xfId="39127" xr:uid="{81956D4D-C5DE-4C08-9265-BCD92B8271CA}"/>
    <cellStyle name="Note 16 4 3 2 3" xfId="39128" xr:uid="{2D3A30A8-2F94-4791-8E13-59B60722181D}"/>
    <cellStyle name="Note 16 4 3 2 4" xfId="39129" xr:uid="{7CC8313B-AA65-4137-941B-03DEA44A029C}"/>
    <cellStyle name="Note 16 4 3 2 5" xfId="39130" xr:uid="{F9907F35-2F72-41E9-9941-7A0A6C50C4BA}"/>
    <cellStyle name="Note 16 4 3 2_Int on Cust Dep" xfId="39131" xr:uid="{76A7C0B3-F999-442A-846D-326A9402E143}"/>
    <cellStyle name="Note 16 4 3 3" xfId="39132" xr:uid="{75095DC6-4B51-4AB6-9FF0-0CE4E7203B26}"/>
    <cellStyle name="Note 16 4 3 4" xfId="39133" xr:uid="{EEF463D2-B2B0-4A36-BD7B-1DDA9634F32E}"/>
    <cellStyle name="Note 16 4 3 5" xfId="39134" xr:uid="{393AAF8B-D16B-4A69-8EF9-5A50CAFCBF43}"/>
    <cellStyle name="Note 16 4 3 6" xfId="39135" xr:uid="{29382DE4-EC53-49B7-B770-6CDF697C6269}"/>
    <cellStyle name="Note 16 4 3 7" xfId="39136" xr:uid="{CFF386DB-19EE-481C-B4E5-2BDCE736029D}"/>
    <cellStyle name="Note 16 4 3 8" xfId="39137" xr:uid="{4090841C-2D51-4201-82EA-FE113ACB9B5E}"/>
    <cellStyle name="Note 16 4 3 9" xfId="39138" xr:uid="{6F0E29ED-565C-4F51-9D09-4108F92A2E34}"/>
    <cellStyle name="Note 16 4 3_Int on Cust Dep" xfId="39139" xr:uid="{66AECAA3-26ED-4B3A-AEE4-7E2E5CF4A260}"/>
    <cellStyle name="Note 16 4 4" xfId="39140" xr:uid="{ABF758CC-3A61-4212-BCA0-3D46A91B7B7F}"/>
    <cellStyle name="Note 16 4 4 2" xfId="39141" xr:uid="{9D02B28A-F3DD-4141-AE47-5CAF79DAAA11}"/>
    <cellStyle name="Note 16 4 4 3" xfId="39142" xr:uid="{D4E7CE4B-D167-4964-A5C7-14EB247D7276}"/>
    <cellStyle name="Note 16 4 4 4" xfId="39143" xr:uid="{4D8B7BF2-A2B9-4942-9D23-3AA0C9AF5724}"/>
    <cellStyle name="Note 16 4 4 5" xfId="39144" xr:uid="{1B5362BD-37D7-4A17-849C-65DE37155F27}"/>
    <cellStyle name="Note 16 4 4_Int on Cust Dep" xfId="39145" xr:uid="{E411561D-4977-4B0D-B72E-4D5A72EB9FC6}"/>
    <cellStyle name="Note 16 4 5" xfId="39146" xr:uid="{2968B672-32A3-4727-9698-FA7627174A83}"/>
    <cellStyle name="Note 16 4 5 2" xfId="39147" xr:uid="{A48695E3-5E3D-4CEB-813E-93DF040B4E56}"/>
    <cellStyle name="Note 16 4 5 3" xfId="39148" xr:uid="{A75609DE-3DC6-48AA-A554-A30279FFDF00}"/>
    <cellStyle name="Note 16 4 5 4" xfId="39149" xr:uid="{250AB696-7788-4FE5-B0BA-BAC192A97584}"/>
    <cellStyle name="Note 16 4 5 5" xfId="39150" xr:uid="{90D3113D-0B10-4512-A47C-031A8CB6BA6B}"/>
    <cellStyle name="Note 16 4 5_Int on Cust Dep" xfId="39151" xr:uid="{0D80977C-8839-4EA8-80C3-FD480C307A1F}"/>
    <cellStyle name="Note 16 4 6" xfId="39152" xr:uid="{75072B1F-3B28-4FE3-AB99-9E3434D6FF53}"/>
    <cellStyle name="Note 16 4 7" xfId="39153" xr:uid="{A2EC0A5C-C58F-43B5-8299-8D904F9EB421}"/>
    <cellStyle name="Note 16 4 8" xfId="39154" xr:uid="{E5B5585C-2B53-4876-83DB-51EBAD9E26E6}"/>
    <cellStyle name="Note 16 4 9" xfId="39155" xr:uid="{C0FE5CDC-175E-41FC-9705-7122643FBCF9}"/>
    <cellStyle name="Note 16 4_INPUT Allocators" xfId="39156" xr:uid="{03A0F7AB-6D63-4253-A6F8-FABDBA081BA4}"/>
    <cellStyle name="Note 16 5" xfId="39157" xr:uid="{689B5DAC-A830-4C63-8B8A-073586E36745}"/>
    <cellStyle name="Note 16 5 2" xfId="39158" xr:uid="{1E820A93-F411-4BB6-A557-2AD3907C99B0}"/>
    <cellStyle name="Note 16 5 2 2" xfId="39159" xr:uid="{3A64A7CB-A65F-4A06-826E-DE1E13051A7E}"/>
    <cellStyle name="Note 16 5 2 2 2" xfId="39160" xr:uid="{14CC5000-1EAA-45DD-BFAC-550B449C6EA2}"/>
    <cellStyle name="Note 16 5 2 2 3" xfId="39161" xr:uid="{F85B0618-CF87-408C-8DED-7BC935D1697B}"/>
    <cellStyle name="Note 16 5 2 2 4" xfId="39162" xr:uid="{84F876C5-DAC9-4686-AFBB-54EA9E032B09}"/>
    <cellStyle name="Note 16 5 2 2 5" xfId="39163" xr:uid="{EB63224C-9161-49C4-9AF4-446D0C1453E3}"/>
    <cellStyle name="Note 16 5 2 2_Int on Cust Dep" xfId="39164" xr:uid="{46CA170C-CB16-4BD9-B415-E4F9727FD841}"/>
    <cellStyle name="Note 16 5 2 3" xfId="39165" xr:uid="{4F818D42-61D5-4C14-B62A-B222B17E3348}"/>
    <cellStyle name="Note 16 5 2 4" xfId="39166" xr:uid="{DCCBE64D-3E82-4D0B-80F5-76E99871F0BF}"/>
    <cellStyle name="Note 16 5 2 5" xfId="39167" xr:uid="{FE343B61-39EC-4C65-AD94-0A614ED240D0}"/>
    <cellStyle name="Note 16 5 2 6" xfId="39168" xr:uid="{9E0E4890-2811-43C7-B5E9-C5A35C78D6C7}"/>
    <cellStyle name="Note 16 5 2 7" xfId="39169" xr:uid="{018B2313-E202-4B9B-826B-D831089733E3}"/>
    <cellStyle name="Note 16 5 2 8" xfId="39170" xr:uid="{FDF6B907-3F1E-4412-AFD3-1C29399EE491}"/>
    <cellStyle name="Note 16 5 2 9" xfId="39171" xr:uid="{F1D6F884-1F8A-4468-8CB2-6979730D66C9}"/>
    <cellStyle name="Note 16 5 2_Int on Cust Dep" xfId="39172" xr:uid="{64CB0019-2866-4AB9-A671-5BCD83226E8A}"/>
    <cellStyle name="Note 16 5 3" xfId="39173" xr:uid="{EDF3FC71-D464-4EEB-B762-3463149B6857}"/>
    <cellStyle name="Note 16 5 3 2" xfId="39174" xr:uid="{36C21E15-2DEC-489A-A679-3D49A69A5C5E}"/>
    <cellStyle name="Note 16 5 3 3" xfId="39175" xr:uid="{D1349AE2-C9EA-4137-98E3-104B34741D8A}"/>
    <cellStyle name="Note 16 5 3 4" xfId="39176" xr:uid="{7B262DC4-0EC2-4B29-9C43-E976775E4BCB}"/>
    <cellStyle name="Note 16 5 3 5" xfId="39177" xr:uid="{BCF27B15-D46D-444E-8C20-7310864BB5C8}"/>
    <cellStyle name="Note 16 5 3_Int on Cust Dep" xfId="39178" xr:uid="{D0B4B415-D422-442F-B5B7-1F2BF1BA4E3C}"/>
    <cellStyle name="Note 16 5 4" xfId="39179" xr:uid="{0F128E09-849A-47C0-8A23-21E94B07ADB2}"/>
    <cellStyle name="Note 16 5 5" xfId="39180" xr:uid="{B6512013-0C92-41E3-81D3-2B3224B9B690}"/>
    <cellStyle name="Note 16 5 6" xfId="39181" xr:uid="{70B4991B-24E1-445F-A20B-D454448DACAD}"/>
    <cellStyle name="Note 16 5_INPUT Allocators" xfId="39182" xr:uid="{6EF04D78-574F-4888-A9A6-4019C8EC2592}"/>
    <cellStyle name="Note 16 6" xfId="39183" xr:uid="{92FE8B55-13F6-4195-9228-08402D181323}"/>
    <cellStyle name="Note 16 6 2" xfId="39184" xr:uid="{B2AAEB2C-33FD-4E8E-A96F-BCBF3424783A}"/>
    <cellStyle name="Note 16 6 3" xfId="39185" xr:uid="{D26B7468-FD0A-4997-831B-21C71B7ACC7B}"/>
    <cellStyle name="Note 16 6 4" xfId="39186" xr:uid="{2B39CCCA-B266-416E-9614-D784F54B87A2}"/>
    <cellStyle name="Note 16 6 5" xfId="39187" xr:uid="{CDB45EF2-0A59-4ED2-AD2C-0862462D4327}"/>
    <cellStyle name="Note 16 6_Int on Cust Dep" xfId="39188" xr:uid="{6CB15BED-DFB3-4C7D-A8A0-ED62F277E9EA}"/>
    <cellStyle name="Note 16 7" xfId="39189" xr:uid="{7F432EEA-6BC1-4558-9928-6D804C8474CE}"/>
    <cellStyle name="Note 16 7 2" xfId="39190" xr:uid="{C406C2DC-0358-4A8C-A79D-F27385F669E3}"/>
    <cellStyle name="Note 16 7 3" xfId="39191" xr:uid="{A71D8A3D-8AF1-4FB6-9BA3-F42A2FC7AB4E}"/>
    <cellStyle name="Note 16 7 4" xfId="39192" xr:uid="{6E9C26B3-347B-488B-B3D5-E20EE2E79FA3}"/>
    <cellStyle name="Note 16 7 5" xfId="39193" xr:uid="{43BA8595-1CD6-458F-BCFE-0FD27DAD587E}"/>
    <cellStyle name="Note 16 7_Int on Cust Dep" xfId="39194" xr:uid="{C307FD4D-11DF-4E31-9BE6-C330DFB4DAB3}"/>
    <cellStyle name="Note 16 8" xfId="39195" xr:uid="{9A27C2BF-224C-4501-8635-D354E94943D0}"/>
    <cellStyle name="Note 16 9" xfId="39196" xr:uid="{846E6D29-A299-410B-B91D-AEE84515AFE8}"/>
    <cellStyle name="Note 16_INPUT Allocators" xfId="39197" xr:uid="{80CAAAFC-C396-4F2E-A87E-C5FC0155D66C}"/>
    <cellStyle name="Note 17" xfId="39198" xr:uid="{180135BE-31F0-45AE-8CF0-605F41CA5750}"/>
    <cellStyle name="Note 17 10" xfId="39199" xr:uid="{E7BDD88E-6FEF-4F2B-9BFD-A232CF1CBEB8}"/>
    <cellStyle name="Note 17 11" xfId="39200" xr:uid="{7026E82F-CA70-4E42-B476-F3B49B9999D0}"/>
    <cellStyle name="Note 17 12" xfId="39201" xr:uid="{98B9819C-5A98-439D-940A-6219BA7CE546}"/>
    <cellStyle name="Note 17 13" xfId="39202" xr:uid="{2F7EAACE-DEFC-48CC-8DB6-5CC4DEEFE734}"/>
    <cellStyle name="Note 17 2" xfId="39203" xr:uid="{E61B88A7-B016-4E7C-858E-154C4F54C2D1}"/>
    <cellStyle name="Note 17 2 2" xfId="39204" xr:uid="{8D906D62-994D-4D09-BAA5-50F22090C9F2}"/>
    <cellStyle name="Note 17 2 2 10" xfId="39205" xr:uid="{7C331AE3-65AC-4256-BF9E-FEB0B75B0DD3}"/>
    <cellStyle name="Note 17 2 2 11" xfId="39206" xr:uid="{10B174B1-49EE-49E1-B0A8-054C1E24213E}"/>
    <cellStyle name="Note 17 2 2 12" xfId="39207" xr:uid="{3FE6F365-00EB-46E4-A3A5-FEEE16490112}"/>
    <cellStyle name="Note 17 2 2 2" xfId="39208" xr:uid="{349B50C1-58AF-4A3D-A13B-938CAD9BABAB}"/>
    <cellStyle name="Note 17 2 2 2 2" xfId="39209" xr:uid="{29BEBF70-C4E1-49AC-AA94-27E73474947F}"/>
    <cellStyle name="Note 17 2 2 2 2 2" xfId="39210" xr:uid="{649516FB-9B46-40CC-9EDA-F45DE89BDB00}"/>
    <cellStyle name="Note 17 2 2 2 2 2 2" xfId="39211" xr:uid="{DAF0C77A-5BD8-44DA-9844-316EDF8020FC}"/>
    <cellStyle name="Note 17 2 2 2 2 2 3" xfId="39212" xr:uid="{B9D86965-F1FE-4008-9420-AABDCFB3514E}"/>
    <cellStyle name="Note 17 2 2 2 2 2 4" xfId="39213" xr:uid="{5828B0C3-0AC1-45C8-95E9-F41654C58A31}"/>
    <cellStyle name="Note 17 2 2 2 2 2 5" xfId="39214" xr:uid="{D01A58B0-4BD6-4E28-8195-2D2E08C4B23A}"/>
    <cellStyle name="Note 17 2 2 2 2 2_Int on Cust Dep" xfId="39215" xr:uid="{A4BE2543-778C-4533-AD71-BBEB8C6A7A9F}"/>
    <cellStyle name="Note 17 2 2 2 2 3" xfId="39216" xr:uid="{29AACF20-81FC-49C3-8277-B3C53ABEC00C}"/>
    <cellStyle name="Note 17 2 2 2 2 4" xfId="39217" xr:uid="{2E156440-729C-43AB-89B8-E9E931A76424}"/>
    <cellStyle name="Note 17 2 2 2 2 5" xfId="39218" xr:uid="{8B149510-0414-44D8-A40D-A74623C565EA}"/>
    <cellStyle name="Note 17 2 2 2 2 6" xfId="39219" xr:uid="{85B6A384-92B2-4E53-BBCF-3B83CA6E6AC9}"/>
    <cellStyle name="Note 17 2 2 2 2 7" xfId="39220" xr:uid="{07B2D080-25DF-4DCB-9C44-E08D8B0E7372}"/>
    <cellStyle name="Note 17 2 2 2 2 8" xfId="39221" xr:uid="{CEA794E0-207A-47DD-9138-F46060C5B163}"/>
    <cellStyle name="Note 17 2 2 2 2 9" xfId="39222" xr:uid="{3A6A0969-9025-4BAB-982E-05525D4A709C}"/>
    <cellStyle name="Note 17 2 2 2 2_Int on Cust Dep" xfId="39223" xr:uid="{1086A29E-8D77-4E2D-9970-246760948EB9}"/>
    <cellStyle name="Note 17 2 2 2 3" xfId="39224" xr:uid="{1C747242-5AED-4E05-89E9-5BBEB214711D}"/>
    <cellStyle name="Note 17 2 2 2 3 2" xfId="39225" xr:uid="{8E44BA90-1A6D-4427-A1B4-0A4555FA8AD3}"/>
    <cellStyle name="Note 17 2 2 2 3 3" xfId="39226" xr:uid="{CC4CA592-526A-4E5C-9872-654ADC9DFBE8}"/>
    <cellStyle name="Note 17 2 2 2 3 4" xfId="39227" xr:uid="{E5149ED5-D21E-4591-B244-34CF6FBD16B8}"/>
    <cellStyle name="Note 17 2 2 2 3 5" xfId="39228" xr:uid="{14F9050B-C78A-42DA-9037-5FF199B6C1BC}"/>
    <cellStyle name="Note 17 2 2 2 3_Int on Cust Dep" xfId="39229" xr:uid="{B539F571-B58F-4296-8C6D-7847681FFAF6}"/>
    <cellStyle name="Note 17 2 2 2 4" xfId="39230" xr:uid="{54EB0D3E-024E-4FE3-A4EB-326AF3554CB2}"/>
    <cellStyle name="Note 17 2 2 2 5" xfId="39231" xr:uid="{9E2C64B6-D1E3-4615-BA8C-8E7B2A02E194}"/>
    <cellStyle name="Note 17 2 2 2 6" xfId="39232" xr:uid="{6392D9BE-8F35-4C99-8A05-E2FCB942DC91}"/>
    <cellStyle name="Note 17 2 2 2_INPUT Allocators" xfId="39233" xr:uid="{998510E6-59DC-447E-BDBB-A8B4369D3567}"/>
    <cellStyle name="Note 17 2 2 3" xfId="39234" xr:uid="{B80DD2C6-FB8C-41D5-A1F2-C1D577CF3F41}"/>
    <cellStyle name="Note 17 2 2 3 2" xfId="39235" xr:uid="{BBE797CF-C7F7-41AA-9B61-B2708004E537}"/>
    <cellStyle name="Note 17 2 2 3 2 2" xfId="39236" xr:uid="{F3F06D2A-6602-4B9B-854D-2CC509526356}"/>
    <cellStyle name="Note 17 2 2 3 2 3" xfId="39237" xr:uid="{248C7DE9-7B50-48D5-8940-8C46CB1C3DC2}"/>
    <cellStyle name="Note 17 2 2 3 2 4" xfId="39238" xr:uid="{A034DC6D-06A2-4BCD-BE73-7332A0B14DA1}"/>
    <cellStyle name="Note 17 2 2 3 2 5" xfId="39239" xr:uid="{B9343B21-D2B5-4B94-909B-9D5A601B778D}"/>
    <cellStyle name="Note 17 2 2 3 2_Int on Cust Dep" xfId="39240" xr:uid="{2245AA8C-6040-4D1C-81F4-F3A3BC2210AD}"/>
    <cellStyle name="Note 17 2 2 3 3" xfId="39241" xr:uid="{20639B08-5479-4451-900E-FE9281D397F3}"/>
    <cellStyle name="Note 17 2 2 3 4" xfId="39242" xr:uid="{4B2208ED-A6CC-449B-972E-6365349716B6}"/>
    <cellStyle name="Note 17 2 2 3 5" xfId="39243" xr:uid="{4F181CDD-1E4B-416E-AA0C-D9FFA01510DA}"/>
    <cellStyle name="Note 17 2 2 3 6" xfId="39244" xr:uid="{6CFB5107-EB6B-4A69-8E65-EF84AF513FC9}"/>
    <cellStyle name="Note 17 2 2 3 7" xfId="39245" xr:uid="{6DEE015A-60B2-4008-9F6E-2651F6EBAD93}"/>
    <cellStyle name="Note 17 2 2 3 8" xfId="39246" xr:uid="{51D32C47-FCA1-4F78-B5B6-6DC22B106784}"/>
    <cellStyle name="Note 17 2 2 3 9" xfId="39247" xr:uid="{284A5D2F-DFD2-4490-B9CD-3CD7FF130F99}"/>
    <cellStyle name="Note 17 2 2 3_Int on Cust Dep" xfId="39248" xr:uid="{B49B2C0C-BFBB-46FC-941B-1AA56AE84720}"/>
    <cellStyle name="Note 17 2 2 4" xfId="39249" xr:uid="{46585083-F9B3-4350-819D-74CD26CA071E}"/>
    <cellStyle name="Note 17 2 2 4 2" xfId="39250" xr:uid="{9918B247-46C1-419E-99E8-745948FDD4B1}"/>
    <cellStyle name="Note 17 2 2 4 3" xfId="39251" xr:uid="{92C60FF2-D2E8-4949-BA01-2CDB2B47E18A}"/>
    <cellStyle name="Note 17 2 2 4 4" xfId="39252" xr:uid="{BFBC7AFC-A5CE-46A9-9E07-B429BBF6DC1D}"/>
    <cellStyle name="Note 17 2 2 4 5" xfId="39253" xr:uid="{28B2B033-2728-4E10-8494-E99C3BC4D303}"/>
    <cellStyle name="Note 17 2 2 4_Int on Cust Dep" xfId="39254" xr:uid="{A5E962AB-2D4F-455A-ACE3-8CDB18F08D2E}"/>
    <cellStyle name="Note 17 2 2 5" xfId="39255" xr:uid="{8A82F79B-1C4F-4BCC-A396-9FF1EC6899CD}"/>
    <cellStyle name="Note 17 2 2 5 2" xfId="39256" xr:uid="{160A4A63-93F5-4C00-AE94-5C23BEE93046}"/>
    <cellStyle name="Note 17 2 2 5 3" xfId="39257" xr:uid="{B603B3F2-E953-4245-94E9-E9230037FCF9}"/>
    <cellStyle name="Note 17 2 2 5 4" xfId="39258" xr:uid="{203F8FDC-01C2-4210-865E-174FB2E34E1F}"/>
    <cellStyle name="Note 17 2 2 5 5" xfId="39259" xr:uid="{CAF2A16F-8C79-491D-AE9F-70C609145A2A}"/>
    <cellStyle name="Note 17 2 2 5_Int on Cust Dep" xfId="39260" xr:uid="{C34E6245-EBCA-499E-8E89-F76BA3C509A3}"/>
    <cellStyle name="Note 17 2 2 6" xfId="39261" xr:uid="{810CCA3A-8B90-4F6A-A331-DA25F23BBCF1}"/>
    <cellStyle name="Note 17 2 2 7" xfId="39262" xr:uid="{4D65FDEF-7DED-47F9-98B1-2576CA261E2D}"/>
    <cellStyle name="Note 17 2 2 8" xfId="39263" xr:uid="{33151D16-8B15-4675-974C-2649FCD4ED65}"/>
    <cellStyle name="Note 17 2 2 9" xfId="39264" xr:uid="{676FB017-A669-4559-A0A0-781D72FF70AF}"/>
    <cellStyle name="Note 17 2 2_INPUT Allocators" xfId="39265" xr:uid="{B58D8E6D-7479-47DE-94DC-F8E6A7338001}"/>
    <cellStyle name="Note 17 2_INPUT Allocators" xfId="39266" xr:uid="{222162A4-6B44-4408-A697-558565165292}"/>
    <cellStyle name="Note 17 3" xfId="39267" xr:uid="{D0FBD5BB-8110-4DAA-B188-63DF951133D7}"/>
    <cellStyle name="Note 17 3 10" xfId="39268" xr:uid="{F13E889C-7CAE-43C2-B9C4-77ACC8DE2340}"/>
    <cellStyle name="Note 17 3 11" xfId="39269" xr:uid="{66BD3FD4-4EC3-4A6E-B156-5B652D206BEB}"/>
    <cellStyle name="Note 17 3 12" xfId="39270" xr:uid="{591A8745-7030-4A25-9BFF-7255DA7C6A1C}"/>
    <cellStyle name="Note 17 3 2" xfId="39271" xr:uid="{5C6C1FCA-91C5-4E19-95FD-F53BDC6F282A}"/>
    <cellStyle name="Note 17 3 2 2" xfId="39272" xr:uid="{515F762A-C327-413F-B078-7AF74353B65F}"/>
    <cellStyle name="Note 17 3 2 2 2" xfId="39273" xr:uid="{872D40D0-CFF4-4460-A975-D153C01A2752}"/>
    <cellStyle name="Note 17 3 2 2 2 2" xfId="39274" xr:uid="{DF63E1EA-5DAA-41BC-9DE6-A22EEDEF2E3C}"/>
    <cellStyle name="Note 17 3 2 2 2 3" xfId="39275" xr:uid="{E3BE0F2B-7130-4FF4-A9B2-290AA73078BE}"/>
    <cellStyle name="Note 17 3 2 2 2 4" xfId="39276" xr:uid="{E7590F1D-4383-455F-8BA8-6D4156611107}"/>
    <cellStyle name="Note 17 3 2 2 2 5" xfId="39277" xr:uid="{39EC6BF0-17BC-41CA-AFFD-E3A5F823C82F}"/>
    <cellStyle name="Note 17 3 2 2 2_Int on Cust Dep" xfId="39278" xr:uid="{CCFE93B8-BEF2-4534-BA96-127722FD7AD9}"/>
    <cellStyle name="Note 17 3 2 2 3" xfId="39279" xr:uid="{DD5379F4-50B8-4CC7-A9EC-A5A5CCE75CF7}"/>
    <cellStyle name="Note 17 3 2 2 4" xfId="39280" xr:uid="{05B52328-1033-47F0-84BC-FC2A426F76EF}"/>
    <cellStyle name="Note 17 3 2 2 5" xfId="39281" xr:uid="{0B0C0509-F391-4DC0-BAD6-BAA8CD06ACE9}"/>
    <cellStyle name="Note 17 3 2 2 6" xfId="39282" xr:uid="{BA3671BC-25DD-423D-AE88-62DEC34440B6}"/>
    <cellStyle name="Note 17 3 2 2 7" xfId="39283" xr:uid="{CDB51AD2-3740-4A27-9103-9ACE6FB3E4BC}"/>
    <cellStyle name="Note 17 3 2 2 8" xfId="39284" xr:uid="{1C417F36-8BEE-4F9D-89CC-26ED19789BE5}"/>
    <cellStyle name="Note 17 3 2 2 9" xfId="39285" xr:uid="{8C0B01F7-C4B5-40B6-9256-FAC25F04BF12}"/>
    <cellStyle name="Note 17 3 2 2_Int on Cust Dep" xfId="39286" xr:uid="{B9FF48DF-6FF4-4C16-A8E6-154D223E4B7A}"/>
    <cellStyle name="Note 17 3 2 3" xfId="39287" xr:uid="{1A0CFBBB-AA47-44B1-AFBB-DA094C666752}"/>
    <cellStyle name="Note 17 3 2 3 2" xfId="39288" xr:uid="{C2FE6079-FFC6-4658-A7CB-F83A3BF9AB62}"/>
    <cellStyle name="Note 17 3 2 3 3" xfId="39289" xr:uid="{07911FEB-6DCB-4C94-9BF7-F44217B59C09}"/>
    <cellStyle name="Note 17 3 2 3 4" xfId="39290" xr:uid="{6620AD34-ED38-4DB8-AF4F-50E4D4DBADD5}"/>
    <cellStyle name="Note 17 3 2 3 5" xfId="39291" xr:uid="{139B4183-70F2-4E6B-A727-569EB525B9B6}"/>
    <cellStyle name="Note 17 3 2 3_Int on Cust Dep" xfId="39292" xr:uid="{4B762034-A730-4218-BF6A-EFC71C9114EA}"/>
    <cellStyle name="Note 17 3 2 4" xfId="39293" xr:uid="{AC624C20-2725-4BAB-AEAF-CC417F80BA8B}"/>
    <cellStyle name="Note 17 3 2 5" xfId="39294" xr:uid="{B30DD4DC-B181-4558-9D98-061FC106A863}"/>
    <cellStyle name="Note 17 3 2 6" xfId="39295" xr:uid="{F70332BB-774A-4538-B3FE-47982CBE2D5D}"/>
    <cellStyle name="Note 17 3 2_INPUT Allocators" xfId="39296" xr:uid="{38E2ACFE-4DBE-4A62-A79A-DAFBFDCE5A7C}"/>
    <cellStyle name="Note 17 3 3" xfId="39297" xr:uid="{2FE2BF51-C75B-4B91-9527-BD5C3A1FBAA1}"/>
    <cellStyle name="Note 17 3 3 2" xfId="39298" xr:uid="{2C7D2F90-4354-4B20-AA44-DDFDEAD2A6EF}"/>
    <cellStyle name="Note 17 3 3 2 2" xfId="39299" xr:uid="{3E4E1DFB-79EA-42AD-BC3F-042EC14C1384}"/>
    <cellStyle name="Note 17 3 3 2 3" xfId="39300" xr:uid="{CE9DB546-7E4B-4D64-937D-4D56B7B11E94}"/>
    <cellStyle name="Note 17 3 3 2 4" xfId="39301" xr:uid="{390AB5F6-9B39-4917-A353-EB9370C0787C}"/>
    <cellStyle name="Note 17 3 3 2 5" xfId="39302" xr:uid="{2790CAA8-D56E-4580-9074-0F5EACA5ED21}"/>
    <cellStyle name="Note 17 3 3 2_Int on Cust Dep" xfId="39303" xr:uid="{BFFD4FA2-FC86-4346-8472-5E9C370338DF}"/>
    <cellStyle name="Note 17 3 3 3" xfId="39304" xr:uid="{7CE25CD5-4C0A-4277-8708-2F1BE5F37FED}"/>
    <cellStyle name="Note 17 3 3 4" xfId="39305" xr:uid="{515DE616-B0BF-410A-A794-33FDB59452CA}"/>
    <cellStyle name="Note 17 3 3 5" xfId="39306" xr:uid="{524EA4D7-CA00-47CF-A99A-4D726AA7E687}"/>
    <cellStyle name="Note 17 3 3 6" xfId="39307" xr:uid="{A95766A8-7118-4A3F-B6CE-9E9EC2B00DB2}"/>
    <cellStyle name="Note 17 3 3 7" xfId="39308" xr:uid="{43588D1A-02C8-4EB6-BBA8-C44172B74A69}"/>
    <cellStyle name="Note 17 3 3 8" xfId="39309" xr:uid="{A154D742-7CEE-4D41-B7AD-2B524304E6D8}"/>
    <cellStyle name="Note 17 3 3 9" xfId="39310" xr:uid="{44340E16-2E13-4D1E-9008-9488C89CD01C}"/>
    <cellStyle name="Note 17 3 3_Int on Cust Dep" xfId="39311" xr:uid="{BD8E0B7C-D455-4562-AE68-5E5A4FFA008D}"/>
    <cellStyle name="Note 17 3 4" xfId="39312" xr:uid="{11CF5C91-88F4-481D-B5FC-99895EE8D145}"/>
    <cellStyle name="Note 17 3 4 2" xfId="39313" xr:uid="{C0DF31C7-6A71-4049-8383-1F6EF3694AD7}"/>
    <cellStyle name="Note 17 3 4 3" xfId="39314" xr:uid="{85051D05-3AE2-45A7-A034-A944BC072CB6}"/>
    <cellStyle name="Note 17 3 4 4" xfId="39315" xr:uid="{7C6D453C-6F44-4693-9068-435A135EC0F1}"/>
    <cellStyle name="Note 17 3 4 5" xfId="39316" xr:uid="{E4151582-B08E-4DF3-B16D-BC2123D71492}"/>
    <cellStyle name="Note 17 3 4_Int on Cust Dep" xfId="39317" xr:uid="{0938C401-D8A4-45F1-9EF6-71633D936C21}"/>
    <cellStyle name="Note 17 3 5" xfId="39318" xr:uid="{EDD31C6C-5F4B-4241-A9A6-64A5735D7F97}"/>
    <cellStyle name="Note 17 3 5 2" xfId="39319" xr:uid="{8651DBE1-B71D-403F-9D4E-F53E9967756E}"/>
    <cellStyle name="Note 17 3 5 3" xfId="39320" xr:uid="{27A1E2B8-81AA-4877-B947-7939BEA1B0BB}"/>
    <cellStyle name="Note 17 3 5 4" xfId="39321" xr:uid="{54AB3314-F50B-4C94-B157-0AE26A7CA4FF}"/>
    <cellStyle name="Note 17 3 5 5" xfId="39322" xr:uid="{DCD93847-6D86-4A92-833D-5ABA4A88C04D}"/>
    <cellStyle name="Note 17 3 5_Int on Cust Dep" xfId="39323" xr:uid="{90863D99-6633-4443-8240-823E26AE76DC}"/>
    <cellStyle name="Note 17 3 6" xfId="39324" xr:uid="{ECCAED1F-8C65-4584-9D4B-6202161F5E1A}"/>
    <cellStyle name="Note 17 3 7" xfId="39325" xr:uid="{EF65E8A3-93B4-4A58-93F6-4CCEABDB2F62}"/>
    <cellStyle name="Note 17 3 8" xfId="39326" xr:uid="{0A3D99F6-7CFD-44A3-90F5-A01CF01F9676}"/>
    <cellStyle name="Note 17 3 9" xfId="39327" xr:uid="{8B55A675-09B9-40F1-9EEF-BEF21B4B7C74}"/>
    <cellStyle name="Note 17 3_INPUT Allocators" xfId="39328" xr:uid="{9161C6A6-DA1A-46D7-9B49-B31695B14326}"/>
    <cellStyle name="Note 17 4" xfId="39329" xr:uid="{51E4AF3F-2256-46D8-9920-37928AE78DF9}"/>
    <cellStyle name="Note 17 4 10" xfId="39330" xr:uid="{099FF576-6E1C-42CD-B5C1-50FDF1882A4D}"/>
    <cellStyle name="Note 17 4 11" xfId="39331" xr:uid="{5DC38195-65F1-40C4-9B17-EC2064C91B3E}"/>
    <cellStyle name="Note 17 4 12" xfId="39332" xr:uid="{800DCD4B-C48E-46F3-B6ED-11609C0F34B3}"/>
    <cellStyle name="Note 17 4 2" xfId="39333" xr:uid="{DB63EF4A-A843-4E70-A55C-BB1005AE8A31}"/>
    <cellStyle name="Note 17 4 2 2" xfId="39334" xr:uid="{CBC0D359-1507-41FD-864D-F2B320499372}"/>
    <cellStyle name="Note 17 4 2 2 2" xfId="39335" xr:uid="{75AA06F6-86F9-439C-8AF1-0541B94118A1}"/>
    <cellStyle name="Note 17 4 2 2 2 2" xfId="39336" xr:uid="{51FE8F79-A816-49C5-A6AF-219520C77A4D}"/>
    <cellStyle name="Note 17 4 2 2 2 3" xfId="39337" xr:uid="{0BAFB452-4CB2-4553-8D42-E1EB7F67EB48}"/>
    <cellStyle name="Note 17 4 2 2 2 4" xfId="39338" xr:uid="{A08FFD08-BD01-406E-863C-BCF47A2DCED8}"/>
    <cellStyle name="Note 17 4 2 2 2 5" xfId="39339" xr:uid="{D76AC43E-7DF7-409A-81F5-F8DF2B95A4C4}"/>
    <cellStyle name="Note 17 4 2 2 2_Int on Cust Dep" xfId="39340" xr:uid="{CDA1F543-456E-4FC1-A340-5CF4B13F67AF}"/>
    <cellStyle name="Note 17 4 2 2 3" xfId="39341" xr:uid="{22B62A3C-DE16-4BE1-990A-2CBDA1602CCF}"/>
    <cellStyle name="Note 17 4 2 2 4" xfId="39342" xr:uid="{8AC43F9C-C259-4FF6-93AD-2D244EDC856C}"/>
    <cellStyle name="Note 17 4 2 2 5" xfId="39343" xr:uid="{76EA084A-6887-4E09-AF9C-611A00900553}"/>
    <cellStyle name="Note 17 4 2 2 6" xfId="39344" xr:uid="{E1768A35-88B6-42CC-BE19-493F5232256F}"/>
    <cellStyle name="Note 17 4 2 2 7" xfId="39345" xr:uid="{435F0FB4-3F34-4422-8538-B905F2165EDE}"/>
    <cellStyle name="Note 17 4 2 2 8" xfId="39346" xr:uid="{B4BC8C68-12DC-42B8-83C4-52185DD3E38A}"/>
    <cellStyle name="Note 17 4 2 2 9" xfId="39347" xr:uid="{16E79194-9CA2-4FC3-9AB6-FC28828B2CF6}"/>
    <cellStyle name="Note 17 4 2 2_Int on Cust Dep" xfId="39348" xr:uid="{D69E740E-AFAF-4046-96F4-5425A3CAD539}"/>
    <cellStyle name="Note 17 4 2 3" xfId="39349" xr:uid="{C83FE158-1007-4AD1-A055-019A35301634}"/>
    <cellStyle name="Note 17 4 2 3 2" xfId="39350" xr:uid="{5AA37F03-F349-49EF-94E7-732F8B9313A1}"/>
    <cellStyle name="Note 17 4 2 3 3" xfId="39351" xr:uid="{660DFBD0-7E4C-4FB9-9D7A-D6B6D63AD6A1}"/>
    <cellStyle name="Note 17 4 2 3 4" xfId="39352" xr:uid="{712AC8C6-8646-444F-A690-05915AE8A5E0}"/>
    <cellStyle name="Note 17 4 2 3 5" xfId="39353" xr:uid="{F63A6897-3B42-4D76-B0D1-BF79FA5E9D17}"/>
    <cellStyle name="Note 17 4 2 3_Int on Cust Dep" xfId="39354" xr:uid="{E8E71895-302E-47D4-883E-3C70832D7C7C}"/>
    <cellStyle name="Note 17 4 2 4" xfId="39355" xr:uid="{417C6D9A-36F2-4032-8FBC-83EF81F93897}"/>
    <cellStyle name="Note 17 4 2 5" xfId="39356" xr:uid="{560C61C1-7A5C-45EE-BDF9-3786B88F09CB}"/>
    <cellStyle name="Note 17 4 2 6" xfId="39357" xr:uid="{DB35661C-DBED-448F-8137-ADEA72EF160F}"/>
    <cellStyle name="Note 17 4 2_INPUT Allocators" xfId="39358" xr:uid="{C17DE3CB-3EF6-481B-A126-BEF7804E1BD6}"/>
    <cellStyle name="Note 17 4 3" xfId="39359" xr:uid="{CBCFB335-A176-466F-86DE-B23C92043E66}"/>
    <cellStyle name="Note 17 4 3 2" xfId="39360" xr:uid="{4AC46683-25B7-488D-9125-A06BDCA07558}"/>
    <cellStyle name="Note 17 4 3 2 2" xfId="39361" xr:uid="{AC598CC5-191E-48E6-9503-2771FC7D3F27}"/>
    <cellStyle name="Note 17 4 3 2 3" xfId="39362" xr:uid="{0F85FAD1-7290-4CAA-A2A1-44CC1235A325}"/>
    <cellStyle name="Note 17 4 3 2 4" xfId="39363" xr:uid="{B6F3AB32-3F7B-4032-8277-C7BC892C7C59}"/>
    <cellStyle name="Note 17 4 3 2 5" xfId="39364" xr:uid="{AE36B4B8-6653-4188-8B83-9903686AE7E6}"/>
    <cellStyle name="Note 17 4 3 2_Int on Cust Dep" xfId="39365" xr:uid="{7C7FCB26-F1DC-498C-9EF6-318E68B1C218}"/>
    <cellStyle name="Note 17 4 3 3" xfId="39366" xr:uid="{814D3A33-DE18-42D2-AC58-2D2F4CE5AC8F}"/>
    <cellStyle name="Note 17 4 3 4" xfId="39367" xr:uid="{58DC3493-9D42-4D11-8E44-280EF01B7652}"/>
    <cellStyle name="Note 17 4 3 5" xfId="39368" xr:uid="{629DDE79-5A9A-4F43-9070-67F6696FBCA8}"/>
    <cellStyle name="Note 17 4 3 6" xfId="39369" xr:uid="{6E2C6DC1-A693-4387-AFA9-0487E4B52CEB}"/>
    <cellStyle name="Note 17 4 3 7" xfId="39370" xr:uid="{F973ED75-0DEB-4B2D-8B93-42932AE17128}"/>
    <cellStyle name="Note 17 4 3 8" xfId="39371" xr:uid="{5F54BA01-C4B8-4582-AE21-5C08097D0946}"/>
    <cellStyle name="Note 17 4 3 9" xfId="39372" xr:uid="{27FD21FD-F6A7-4DE8-84FA-C6489D3FDB42}"/>
    <cellStyle name="Note 17 4 3_Int on Cust Dep" xfId="39373" xr:uid="{A55CD4B7-DA27-499E-AFB8-CCA7FAE75268}"/>
    <cellStyle name="Note 17 4 4" xfId="39374" xr:uid="{4BD8A2A6-0DA5-4100-B4CF-570064644E9D}"/>
    <cellStyle name="Note 17 4 4 2" xfId="39375" xr:uid="{DE94C2DD-0B22-4FA6-BEE2-1796AA62C928}"/>
    <cellStyle name="Note 17 4 4 3" xfId="39376" xr:uid="{3B9BCF52-2C07-48C7-9937-EA96A70F3E8A}"/>
    <cellStyle name="Note 17 4 4 4" xfId="39377" xr:uid="{CB8166E6-0CF2-431E-BBCC-73D3753F17C8}"/>
    <cellStyle name="Note 17 4 4 5" xfId="39378" xr:uid="{6E6D0A3C-B5F1-4438-B4C0-F2CA2F36AFC0}"/>
    <cellStyle name="Note 17 4 4_Int on Cust Dep" xfId="39379" xr:uid="{F78635EA-EBA0-4308-8080-55BAA82A6A99}"/>
    <cellStyle name="Note 17 4 5" xfId="39380" xr:uid="{A876BF7F-487E-47F6-BF27-001EB1EAE292}"/>
    <cellStyle name="Note 17 4 5 2" xfId="39381" xr:uid="{E0499456-7C15-44C7-9B27-3E87FA0E747A}"/>
    <cellStyle name="Note 17 4 5 3" xfId="39382" xr:uid="{F9A0FC0A-0EED-43AC-82F8-41DC6591D387}"/>
    <cellStyle name="Note 17 4 5 4" xfId="39383" xr:uid="{F4811BB6-457B-4C43-A8AB-C0EAC7902790}"/>
    <cellStyle name="Note 17 4 5 5" xfId="39384" xr:uid="{15FB6658-2C61-4E07-A61F-5D034E1C9AE1}"/>
    <cellStyle name="Note 17 4 5_Int on Cust Dep" xfId="39385" xr:uid="{EE742077-C9DC-4F24-A535-34B44BE3F786}"/>
    <cellStyle name="Note 17 4 6" xfId="39386" xr:uid="{15F2A97A-5946-43DD-9D93-C3DE803B6A00}"/>
    <cellStyle name="Note 17 4 7" xfId="39387" xr:uid="{AB6DD46F-89E0-4F47-8267-84DEB7D6A39C}"/>
    <cellStyle name="Note 17 4 8" xfId="39388" xr:uid="{9703FCDF-D465-4C4A-B82B-F9D367F81E9A}"/>
    <cellStyle name="Note 17 4 9" xfId="39389" xr:uid="{B73A28AF-4D07-4A17-98B3-89032A944C72}"/>
    <cellStyle name="Note 17 4_INPUT Allocators" xfId="39390" xr:uid="{850A29CF-DF9B-4E42-A9BB-56126CDAC4C5}"/>
    <cellStyle name="Note 17 5" xfId="39391" xr:uid="{9027F6D6-6A86-484A-A937-A8A940E5709C}"/>
    <cellStyle name="Note 17 5 2" xfId="39392" xr:uid="{894C93B1-0802-4F3C-889B-D0F266FD7390}"/>
    <cellStyle name="Note 17 5 2 2" xfId="39393" xr:uid="{12A2683F-16B2-431C-9CD1-3C1E34E17E5A}"/>
    <cellStyle name="Note 17 5 2 2 2" xfId="39394" xr:uid="{D8C0BAD7-97B5-40AF-9A07-FB3B507B8528}"/>
    <cellStyle name="Note 17 5 2 2 3" xfId="39395" xr:uid="{EA7B2F52-FD8B-4994-A4A9-04D9BDA5715B}"/>
    <cellStyle name="Note 17 5 2 2 4" xfId="39396" xr:uid="{33CFF2E6-47F6-4F61-811E-33A7A10299EE}"/>
    <cellStyle name="Note 17 5 2 2 5" xfId="39397" xr:uid="{AF3B500B-5574-4511-B927-839C84DB0B40}"/>
    <cellStyle name="Note 17 5 2 2_Int on Cust Dep" xfId="39398" xr:uid="{BE813204-9CD0-47A2-9286-941C4DB9D752}"/>
    <cellStyle name="Note 17 5 2 3" xfId="39399" xr:uid="{C5904FE1-FE45-456D-A3AF-425F6D650F84}"/>
    <cellStyle name="Note 17 5 2 4" xfId="39400" xr:uid="{C1113FAD-2438-4F6D-9DCB-F695C27E3804}"/>
    <cellStyle name="Note 17 5 2 5" xfId="39401" xr:uid="{C1A732A1-EE79-480F-92AC-0DFA1977EEA3}"/>
    <cellStyle name="Note 17 5 2 6" xfId="39402" xr:uid="{7657EFCE-6F9D-4D23-AFC4-F68223013C6D}"/>
    <cellStyle name="Note 17 5 2 7" xfId="39403" xr:uid="{795F8060-9AD2-403F-B2BB-FBEC3E09A037}"/>
    <cellStyle name="Note 17 5 2 8" xfId="39404" xr:uid="{924C4470-FDCC-4BAC-B8AE-CA696D08FA20}"/>
    <cellStyle name="Note 17 5 2 9" xfId="39405" xr:uid="{8BF52EA3-2F76-49D6-8E01-F7EA25B6BBAD}"/>
    <cellStyle name="Note 17 5 2_Int on Cust Dep" xfId="39406" xr:uid="{3C01B864-1B28-4AF2-AA6A-B9774972637D}"/>
    <cellStyle name="Note 17 5 3" xfId="39407" xr:uid="{4C53064C-DE6C-4356-BBF1-12297C4BF5BB}"/>
    <cellStyle name="Note 17 5 3 2" xfId="39408" xr:uid="{B2F839D5-79A4-4FAA-AF0B-0204B44BADC9}"/>
    <cellStyle name="Note 17 5 3 3" xfId="39409" xr:uid="{A3A99591-5D85-4EE7-883E-E6B2A519DE31}"/>
    <cellStyle name="Note 17 5 3 4" xfId="39410" xr:uid="{DA70C3D0-786D-430B-8447-FF947607F52F}"/>
    <cellStyle name="Note 17 5 3 5" xfId="39411" xr:uid="{F64435E5-C759-4D7D-ABD1-92A15C68495F}"/>
    <cellStyle name="Note 17 5 3_Int on Cust Dep" xfId="39412" xr:uid="{4C1D32EE-DB7F-4E0F-BBDD-2F241144002A}"/>
    <cellStyle name="Note 17 5 4" xfId="39413" xr:uid="{7ACC4A5A-58D1-41BD-BFEB-173ACF126810}"/>
    <cellStyle name="Note 17 5 5" xfId="39414" xr:uid="{30371767-CCFC-442F-9403-6C1EE7BF03FE}"/>
    <cellStyle name="Note 17 5 6" xfId="39415" xr:uid="{D7835AB7-BA40-4ED6-BCA6-CB4DB69C0791}"/>
    <cellStyle name="Note 17 5_INPUT Allocators" xfId="39416" xr:uid="{565CE9C9-274D-45AB-B606-CB6249B469B6}"/>
    <cellStyle name="Note 17 6" xfId="39417" xr:uid="{D3FAE140-3DEE-4F71-AB6C-A0E275133E78}"/>
    <cellStyle name="Note 17 6 2" xfId="39418" xr:uid="{7DB910FA-F207-42CF-B266-C3F0DEFF123B}"/>
    <cellStyle name="Note 17 6 3" xfId="39419" xr:uid="{B7BAE431-76A7-4D52-A307-E128C4866735}"/>
    <cellStyle name="Note 17 6 4" xfId="39420" xr:uid="{4129EF43-58FD-4192-8318-EBCE8D8DD2BB}"/>
    <cellStyle name="Note 17 6 5" xfId="39421" xr:uid="{B139ED82-54BB-4DA0-BBE1-EE27E4206139}"/>
    <cellStyle name="Note 17 6_Int on Cust Dep" xfId="39422" xr:uid="{4BA4A5D9-44F4-4A88-B670-CC630CBAD34E}"/>
    <cellStyle name="Note 17 7" xfId="39423" xr:uid="{589F6D2C-2176-4560-B6EF-1914E89C02C0}"/>
    <cellStyle name="Note 17 7 2" xfId="39424" xr:uid="{FE95EADD-0287-4581-8FDB-CE4428B1CE80}"/>
    <cellStyle name="Note 17 7 3" xfId="39425" xr:uid="{F5200B97-EC2B-41A0-83FA-432A5E14051D}"/>
    <cellStyle name="Note 17 7 4" xfId="39426" xr:uid="{12675B9E-F941-4D99-8645-695037100C18}"/>
    <cellStyle name="Note 17 7 5" xfId="39427" xr:uid="{DBEEE131-413E-4D1C-B03C-86439D6CD980}"/>
    <cellStyle name="Note 17 7_Int on Cust Dep" xfId="39428" xr:uid="{8F1B2402-7C6F-4E98-BF99-15C84EE16475}"/>
    <cellStyle name="Note 17 8" xfId="39429" xr:uid="{EE9622C3-C32F-4266-ABF5-2B9613FBAA5A}"/>
    <cellStyle name="Note 17 9" xfId="39430" xr:uid="{0140A08B-A913-4AC7-BFEC-67C1D9822FAD}"/>
    <cellStyle name="Note 17_INPUT Allocators" xfId="39431" xr:uid="{551AA84E-84AD-4385-89BE-C614AC9C46CA}"/>
    <cellStyle name="Note 18" xfId="39432" xr:uid="{E6A98070-596C-45E4-9F98-16DE080AF044}"/>
    <cellStyle name="Note 18 10" xfId="39433" xr:uid="{FDFB2513-AE51-41A3-A8C5-90E7B90A5BA7}"/>
    <cellStyle name="Note 18 11" xfId="39434" xr:uid="{7AA7CB16-67BD-4289-B171-3F948A93C6BB}"/>
    <cellStyle name="Note 18 2" xfId="39435" xr:uid="{EB811470-BB06-48D9-A0B2-5BB7BF38086A}"/>
    <cellStyle name="Note 18 3" xfId="39436" xr:uid="{E40FF681-7F3F-424B-8014-682EB8982709}"/>
    <cellStyle name="Note 18 3 2" xfId="39437" xr:uid="{BF36656A-F88C-40FC-9825-B326B24B0D28}"/>
    <cellStyle name="Note 18 3 2 2" xfId="39438" xr:uid="{C1A94678-AC75-462E-8981-DF4184A5E68A}"/>
    <cellStyle name="Note 18 3 2 2 2" xfId="39439" xr:uid="{CDF45144-8CA0-485C-9F92-CCB7CF7675BB}"/>
    <cellStyle name="Note 18 3 2 2 3" xfId="39440" xr:uid="{EE3610FA-893E-41AF-A0E1-A8DD76E70F38}"/>
    <cellStyle name="Note 18 3 2 2 4" xfId="39441" xr:uid="{59C7D55D-0CDE-4AE8-9F8C-637FEAAB3AEA}"/>
    <cellStyle name="Note 18 3 2 2 5" xfId="39442" xr:uid="{2E0AF8AB-1148-465C-903B-C6D0999BD7AA}"/>
    <cellStyle name="Note 18 3 2 2_Int on Cust Dep" xfId="39443" xr:uid="{AF7843BD-884E-4B09-BA30-05117FFD0C6B}"/>
    <cellStyle name="Note 18 3 2 3" xfId="39444" xr:uid="{43509CF2-C58F-4568-90F8-2FE7430007CD}"/>
    <cellStyle name="Note 18 3 2 4" xfId="39445" xr:uid="{F702DEA0-7572-43C7-B519-9C6BA891F94D}"/>
    <cellStyle name="Note 18 3 2 5" xfId="39446" xr:uid="{9728EA8C-74CE-4ED8-AA1B-D148FAC0F32E}"/>
    <cellStyle name="Note 18 3 2 6" xfId="39447" xr:uid="{866A0D8F-77BD-473B-B60E-49F6EE2D356B}"/>
    <cellStyle name="Note 18 3 2 7" xfId="39448" xr:uid="{AFD04DE3-DBF2-4B8C-873D-FC8C3306FD86}"/>
    <cellStyle name="Note 18 3 2 8" xfId="39449" xr:uid="{85EAD168-727F-44E0-9C1B-0E3622942724}"/>
    <cellStyle name="Note 18 3 2 9" xfId="39450" xr:uid="{4DDE22D1-0B2E-4B1F-80C3-8F6FFD3E6240}"/>
    <cellStyle name="Note 18 3 2_Int on Cust Dep" xfId="39451" xr:uid="{3C083BD0-E280-4177-93E8-45F082956822}"/>
    <cellStyle name="Note 18 3 3" xfId="39452" xr:uid="{F28D7CF7-A15A-4070-A8FE-83214BFB0E26}"/>
    <cellStyle name="Note 18 3 3 2" xfId="39453" xr:uid="{C634BA69-7257-4BE3-89BF-9A5B185BC0C4}"/>
    <cellStyle name="Note 18 3 3 3" xfId="39454" xr:uid="{C9CCE09B-93B0-4961-A2F9-8F9E95EEFDAD}"/>
    <cellStyle name="Note 18 3 3 4" xfId="39455" xr:uid="{74E32EF2-A59E-45BD-A2D3-28153D4E69F0}"/>
    <cellStyle name="Note 18 3 3 5" xfId="39456" xr:uid="{14A3F49A-A981-48AD-87DF-7FA58AA690A0}"/>
    <cellStyle name="Note 18 3 3_Int on Cust Dep" xfId="39457" xr:uid="{0F3B5D47-052A-4E3B-BF61-AAAA12C216C2}"/>
    <cellStyle name="Note 18 3 4" xfId="39458" xr:uid="{CE3473E7-6F2D-43F7-A68C-E039FED56ED0}"/>
    <cellStyle name="Note 18 3 5" xfId="39459" xr:uid="{43448BA9-7427-4111-A78B-1564B084285D}"/>
    <cellStyle name="Note 18 3 6" xfId="39460" xr:uid="{C8EF3107-7F31-4D59-8243-5ED884BBE6B7}"/>
    <cellStyle name="Note 18 3_INPUT Allocators" xfId="39461" xr:uid="{5BCEFF13-36B9-4D70-878E-B30881D07EEF}"/>
    <cellStyle name="Note 18 4" xfId="39462" xr:uid="{DA2B8B50-3BDD-490C-A4CA-70BF94D4D45B}"/>
    <cellStyle name="Note 18 4 2" xfId="39463" xr:uid="{8162E5B9-C83A-459F-AC2F-9D6544057FB0}"/>
    <cellStyle name="Note 18 4 3" xfId="39464" xr:uid="{2017743A-0E07-475E-97D5-4F4356F08EA5}"/>
    <cellStyle name="Note 18 4 4" xfId="39465" xr:uid="{E2426930-A0DA-4A62-96D5-2793E4442D6D}"/>
    <cellStyle name="Note 18 4 5" xfId="39466" xr:uid="{C7D4F063-FDB9-4093-870A-3D2CC6E779CC}"/>
    <cellStyle name="Note 18 4_Int on Cust Dep" xfId="39467" xr:uid="{07567392-4034-426B-B059-3044848CD9A8}"/>
    <cellStyle name="Note 18 5" xfId="39468" xr:uid="{3CAD1EFD-F25A-4C6C-994A-3055039D282F}"/>
    <cellStyle name="Note 18 5 2" xfId="39469" xr:uid="{62D16DD7-A635-4DD6-9EA5-11BEE612388B}"/>
    <cellStyle name="Note 18 5 3" xfId="39470" xr:uid="{50148527-70C0-425D-8FC0-3A775499887C}"/>
    <cellStyle name="Note 18 5 4" xfId="39471" xr:uid="{53C0A075-3400-4042-8585-036ABD5ABEB6}"/>
    <cellStyle name="Note 18 5 5" xfId="39472" xr:uid="{02504EB8-F050-4AEE-8379-C46D77E7100C}"/>
    <cellStyle name="Note 18 5_Int on Cust Dep" xfId="39473" xr:uid="{0C06ABDB-0D62-46FE-8D2D-4FAD95CF6467}"/>
    <cellStyle name="Note 18 6" xfId="39474" xr:uid="{357B95EA-6FD8-47B3-B9DB-3308E177F919}"/>
    <cellStyle name="Note 18 7" xfId="39475" xr:uid="{7B5499D4-FD28-436E-AC2E-D80B04B86E9B}"/>
    <cellStyle name="Note 18 8" xfId="39476" xr:uid="{7EE93390-B863-4C05-BC0F-062C97475541}"/>
    <cellStyle name="Note 18 9" xfId="39477" xr:uid="{EE0E9810-4610-4536-ACA0-B8D0DD960D61}"/>
    <cellStyle name="Note 18_INPUT Allocators" xfId="39478" xr:uid="{0C0317ED-3A92-4F69-86FF-18948AC54DB0}"/>
    <cellStyle name="Note 19" xfId="39479" xr:uid="{ACB1CDC3-F8AC-4068-8DBA-0B7856204FF2}"/>
    <cellStyle name="Note 19 10" xfId="39480" xr:uid="{A9D3647D-05E7-4010-8099-0F356D09FE1C}"/>
    <cellStyle name="Note 19 2" xfId="39481" xr:uid="{F8F6654A-0171-4182-800E-7CE909112EBD}"/>
    <cellStyle name="Note 19 2 2" xfId="39482" xr:uid="{04479A4D-F926-46BA-AD88-6D748F5AE79E}"/>
    <cellStyle name="Note 19 2 2 2" xfId="39483" xr:uid="{9E667E19-CE18-4DC9-AFE5-2ACB33FB1418}"/>
    <cellStyle name="Note 19 2 2 2 2" xfId="39484" xr:uid="{B1B9F3A5-4626-478D-B011-DF4CEC2E1C60}"/>
    <cellStyle name="Note 19 2 2 2 3" xfId="39485" xr:uid="{41C8F579-60B3-469A-903E-14366A872BC8}"/>
    <cellStyle name="Note 19 2 2 2 4" xfId="39486" xr:uid="{F533D7DE-AA59-4D42-BCA9-6391ABBFF5A8}"/>
    <cellStyle name="Note 19 2 2 2 5" xfId="39487" xr:uid="{6A937364-3E13-46E3-B70C-8500694F5E97}"/>
    <cellStyle name="Note 19 2 2 2_Int on Cust Dep" xfId="39488" xr:uid="{A5965CF7-C569-401E-976B-ECAEDC485304}"/>
    <cellStyle name="Note 19 2 2 3" xfId="39489" xr:uid="{4E3B0AE4-59DE-4A9C-82F1-C5BF34A3DCF0}"/>
    <cellStyle name="Note 19 2 2 4" xfId="39490" xr:uid="{C0D5400F-CC13-48DB-BE2E-B070695CF183}"/>
    <cellStyle name="Note 19 2 2 5" xfId="39491" xr:uid="{5D07C4C4-2C46-4845-B65C-66ED5E8E15CA}"/>
    <cellStyle name="Note 19 2 2 6" xfId="39492" xr:uid="{B99CB9AF-270C-4586-AC2D-C336823AACBD}"/>
    <cellStyle name="Note 19 2 2 7" xfId="39493" xr:uid="{0DAC8E31-188D-4761-9C02-2525A9B08AC3}"/>
    <cellStyle name="Note 19 2 2 8" xfId="39494" xr:uid="{3CE090B3-A7D1-4D97-8512-1247339F508B}"/>
    <cellStyle name="Note 19 2 2 9" xfId="39495" xr:uid="{92309B5C-A037-4ECD-9AF0-5AB435984736}"/>
    <cellStyle name="Note 19 2 2_Int on Cust Dep" xfId="39496" xr:uid="{B2EA1408-8088-4998-84F5-CC8CBAA1B742}"/>
    <cellStyle name="Note 19 2 3" xfId="39497" xr:uid="{68B7ADDC-B054-4D34-B450-6EA00280A228}"/>
    <cellStyle name="Note 19 2 3 2" xfId="39498" xr:uid="{07378C77-032E-4E93-8F95-2749D77CC056}"/>
    <cellStyle name="Note 19 2 3 3" xfId="39499" xr:uid="{19C3081B-A00A-4A77-B5E2-38E782E18AD5}"/>
    <cellStyle name="Note 19 2 3 4" xfId="39500" xr:uid="{B1E276D8-BDBD-4C05-AE80-D1BAC700A6AD}"/>
    <cellStyle name="Note 19 2 3 5" xfId="39501" xr:uid="{52D95AEF-E3EC-4A24-AFA8-227641C10F95}"/>
    <cellStyle name="Note 19 2 3_Int on Cust Dep" xfId="39502" xr:uid="{3B48A71C-7617-45E4-9C90-E948CECA0B14}"/>
    <cellStyle name="Note 19 2 4" xfId="39503" xr:uid="{72EAAE8C-E2AF-49FF-8A2F-9AB5E0F92599}"/>
    <cellStyle name="Note 19 2 5" xfId="39504" xr:uid="{CACE30FD-0192-4AEA-9DE1-4EC87CE58979}"/>
    <cellStyle name="Note 19 2 6" xfId="39505" xr:uid="{E01DF9B0-10D8-4A0F-BE92-3AF6DA564056}"/>
    <cellStyle name="Note 19 2_INPUT Allocators" xfId="39506" xr:uid="{2B580A98-B22D-4F25-BF76-75C2D094FF20}"/>
    <cellStyle name="Note 19 3" xfId="39507" xr:uid="{A8A0A900-4F23-4C04-991D-B90D430A6F35}"/>
    <cellStyle name="Note 19 3 2" xfId="39508" xr:uid="{5F021642-1695-4474-822E-D5BA676EF8E0}"/>
    <cellStyle name="Note 19 3 3" xfId="39509" xr:uid="{B6907932-B5D2-438A-891C-9760F8DD6B12}"/>
    <cellStyle name="Note 19 3 4" xfId="39510" xr:uid="{EC85D412-CE48-4D43-82C6-1815939C538C}"/>
    <cellStyle name="Note 19 3 5" xfId="39511" xr:uid="{64A76205-210A-4528-936F-6E9DD5F92A8D}"/>
    <cellStyle name="Note 19 3_Int on Cust Dep" xfId="39512" xr:uid="{9C155771-73E9-40C2-8225-F4494E335413}"/>
    <cellStyle name="Note 19 4" xfId="39513" xr:uid="{63EC7081-E11C-47F7-894A-943BAE170CCF}"/>
    <cellStyle name="Note 19 4 2" xfId="39514" xr:uid="{324B0E24-DADC-4C75-A249-20C5C24A4155}"/>
    <cellStyle name="Note 19 4 3" xfId="39515" xr:uid="{97226962-4F14-4999-AA39-9323F6E0C048}"/>
    <cellStyle name="Note 19 4 4" xfId="39516" xr:uid="{2AF33A16-E0D3-4C13-9B76-8AD9412BDF9D}"/>
    <cellStyle name="Note 19 4 5" xfId="39517" xr:uid="{FD137E21-A2DD-4D18-9DFC-053A8868F65C}"/>
    <cellStyle name="Note 19 4_Int on Cust Dep" xfId="39518" xr:uid="{A63343B5-E82B-433F-B037-3B8611012B0D}"/>
    <cellStyle name="Note 19 5" xfId="39519" xr:uid="{7F823B68-62BA-4AB7-97BB-7889F3A37016}"/>
    <cellStyle name="Note 19 6" xfId="39520" xr:uid="{CD0BA9A9-9282-413C-8535-B6D141BE1767}"/>
    <cellStyle name="Note 19 7" xfId="39521" xr:uid="{D254D856-13D8-443B-A886-7747AD58AAFA}"/>
    <cellStyle name="Note 19 8" xfId="39522" xr:uid="{99DE00E2-1D2A-442A-A055-81CE6437F1FF}"/>
    <cellStyle name="Note 19 9" xfId="39523" xr:uid="{B3DF1AF2-9925-4E07-B9B2-E641863A0A78}"/>
    <cellStyle name="Note 19_INPUT Allocators" xfId="39524" xr:uid="{54EEF87B-82EC-4FC5-A020-070E2197E809}"/>
    <cellStyle name="Note 2" xfId="39525" xr:uid="{8A782A08-B582-47F2-BCE7-DFF0FC3A5424}"/>
    <cellStyle name="Note 2 10" xfId="39526" xr:uid="{A115407F-6396-452F-B476-59CBC2DC4E55}"/>
    <cellStyle name="Note 2 10 10" xfId="39527" xr:uid="{76669BFC-8C24-480A-A757-EE83C0ED2575}"/>
    <cellStyle name="Note 2 10 2" xfId="39528" xr:uid="{1061F517-27C6-4A58-937F-C6F48B9843A5}"/>
    <cellStyle name="Note 2 10 2 2" xfId="39529" xr:uid="{A0D7B97F-9306-44AB-9978-5A4DE15B671A}"/>
    <cellStyle name="Note 2 10 2 2 2" xfId="39530" xr:uid="{6E54380F-4674-4863-BA2B-5293C2781653}"/>
    <cellStyle name="Note 2 10 2 2 2 2" xfId="39531" xr:uid="{D0B35F2F-4FED-41F4-A8D1-87B350881403}"/>
    <cellStyle name="Note 2 10 2 2 2 3" xfId="39532" xr:uid="{842677F9-7B66-40EE-A6E3-7FE40CDFAF4C}"/>
    <cellStyle name="Note 2 10 2 2 2 4" xfId="39533" xr:uid="{02008F09-9C63-46A9-88BE-1AB17CC6297F}"/>
    <cellStyle name="Note 2 10 2 2 2 5" xfId="39534" xr:uid="{EE688036-0FE2-4E71-BDF6-551D071B2747}"/>
    <cellStyle name="Note 2 10 2 2 2_Int on Cust Dep" xfId="39535" xr:uid="{143C1E80-D744-41C9-8741-BE5DF38A52E6}"/>
    <cellStyle name="Note 2 10 2 2 3" xfId="39536" xr:uid="{BE917DD0-61C1-494C-8F60-D45D65BD64E1}"/>
    <cellStyle name="Note 2 10 2 2 4" xfId="39537" xr:uid="{13EBD7D7-705C-4887-AE8D-9B0CD2F6ED7D}"/>
    <cellStyle name="Note 2 10 2 2 5" xfId="39538" xr:uid="{D4B512D4-5D31-437F-BB68-C1DC494E3168}"/>
    <cellStyle name="Note 2 10 2 2 6" xfId="39539" xr:uid="{CE89683E-493D-4305-91F8-7448D63F9DFC}"/>
    <cellStyle name="Note 2 10 2 2 7" xfId="39540" xr:uid="{BDFE622E-8D6B-451C-AB36-35C886A60B14}"/>
    <cellStyle name="Note 2 10 2 2 8" xfId="39541" xr:uid="{FA144F41-F5F5-4574-B065-51877EBEB755}"/>
    <cellStyle name="Note 2 10 2 2 9" xfId="39542" xr:uid="{0AAF7812-7484-458D-9A36-572C24E85774}"/>
    <cellStyle name="Note 2 10 2 2_Int on Cust Dep" xfId="39543" xr:uid="{4F0177AC-1F33-497E-8718-43D81CDD91D3}"/>
    <cellStyle name="Note 2 10 2 3" xfId="39544" xr:uid="{C6E43FB5-8324-4D5F-A552-9A8AF35CDE17}"/>
    <cellStyle name="Note 2 10 2 3 2" xfId="39545" xr:uid="{E32EA7BE-9B99-49EA-AC82-63D66706D82F}"/>
    <cellStyle name="Note 2 10 2 3 3" xfId="39546" xr:uid="{7F689873-877D-4A93-87A6-FF7D71187A10}"/>
    <cellStyle name="Note 2 10 2 3 4" xfId="39547" xr:uid="{1224C9C9-A3B1-4DAD-B789-5A87DDC3D60F}"/>
    <cellStyle name="Note 2 10 2 3 5" xfId="39548" xr:uid="{B1CB883B-715B-4370-95F7-50D62C4ABBCB}"/>
    <cellStyle name="Note 2 10 2 3_Int on Cust Dep" xfId="39549" xr:uid="{87A7FC15-0665-43D3-B320-2C5F57088F6E}"/>
    <cellStyle name="Note 2 10 2 4" xfId="39550" xr:uid="{1A097959-218D-464B-B396-1A81B3B70DF2}"/>
    <cellStyle name="Note 2 10 2 5" xfId="39551" xr:uid="{9D3F09BD-446E-4C25-A09B-149B0A9AFCF8}"/>
    <cellStyle name="Note 2 10 2 6" xfId="39552" xr:uid="{15A94A59-4813-4F19-8C41-F17944691E81}"/>
    <cellStyle name="Note 2 10 2_INPUT Allocators" xfId="39553" xr:uid="{33976DCB-F35A-4DD5-8E04-C08F852F711E}"/>
    <cellStyle name="Note 2 10 3" xfId="39554" xr:uid="{2960266F-CD74-4313-B425-E8EF33149C99}"/>
    <cellStyle name="Note 2 10 3 2" xfId="39555" xr:uid="{3F1C0F72-42C3-4C2E-B7D0-AB0E34B898DF}"/>
    <cellStyle name="Note 2 10 3 3" xfId="39556" xr:uid="{87514F9A-5A9B-469B-921C-8AB81A9B1615}"/>
    <cellStyle name="Note 2 10 3 4" xfId="39557" xr:uid="{7FA4B196-8F5A-46F8-A7F8-13C9A386B628}"/>
    <cellStyle name="Note 2 10 3 5" xfId="39558" xr:uid="{A0B8017F-A6A4-4E41-8907-23EDE7A517A2}"/>
    <cellStyle name="Note 2 10 3_Int on Cust Dep" xfId="39559" xr:uid="{7ACA8B17-A118-4BFD-ADA4-554B76EB27A9}"/>
    <cellStyle name="Note 2 10 4" xfId="39560" xr:uid="{EF419433-8617-46BF-97E3-CAE735C31390}"/>
    <cellStyle name="Note 2 10 4 2" xfId="39561" xr:uid="{C0BAA26C-9924-428C-9CEB-5268A5F4319A}"/>
    <cellStyle name="Note 2 10 4 3" xfId="39562" xr:uid="{6FC3C4B7-D5B9-4D44-A141-0CA702DA4EEE}"/>
    <cellStyle name="Note 2 10 4 4" xfId="39563" xr:uid="{B66DEC00-F936-4BE3-A624-300633D79EE3}"/>
    <cellStyle name="Note 2 10 4 5" xfId="39564" xr:uid="{2071A3E9-0991-4978-BA13-62FF8827F82D}"/>
    <cellStyle name="Note 2 10 4_Int on Cust Dep" xfId="39565" xr:uid="{EE92A3FF-752F-4340-9597-225E8B2CE783}"/>
    <cellStyle name="Note 2 10 5" xfId="39566" xr:uid="{E62B858C-E153-4288-9450-549F6BF798B3}"/>
    <cellStyle name="Note 2 10 6" xfId="39567" xr:uid="{A348356F-FD28-408B-A447-33AAA4888F9A}"/>
    <cellStyle name="Note 2 10 7" xfId="39568" xr:uid="{E92F1863-23FE-40FF-A557-BA151F458F67}"/>
    <cellStyle name="Note 2 10 8" xfId="39569" xr:uid="{9AAEA993-9C84-4DB2-852F-A334FEAF2365}"/>
    <cellStyle name="Note 2 10 9" xfId="39570" xr:uid="{93C3648B-B175-480B-976F-E473308597E4}"/>
    <cellStyle name="Note 2 10_INPUT Allocators" xfId="39571" xr:uid="{5C78776E-ED2B-4575-8982-F75882DE8CAF}"/>
    <cellStyle name="Note 2 11" xfId="39572" xr:uid="{0CD01DBB-F78E-4F89-ABB5-88101DE7D61C}"/>
    <cellStyle name="Note 2 11 10" xfId="39573" xr:uid="{EDF14F3F-C531-4D29-8B10-E1EDF818F2D5}"/>
    <cellStyle name="Note 2 11 2" xfId="39574" xr:uid="{50F77826-1904-478D-92C6-FBE50C2B2775}"/>
    <cellStyle name="Note 2 11 2 2" xfId="39575" xr:uid="{530A107F-DD26-4567-87A4-683222942753}"/>
    <cellStyle name="Note 2 11 2 2 2" xfId="39576" xr:uid="{765AA1F7-E290-47E1-B6D5-E4466B84C632}"/>
    <cellStyle name="Note 2 11 2 2 2 2" xfId="39577" xr:uid="{BF681B04-CE2D-4548-BD16-2F4122197D18}"/>
    <cellStyle name="Note 2 11 2 2 2 3" xfId="39578" xr:uid="{A8D69732-C183-4F95-943D-9964EEC3E336}"/>
    <cellStyle name="Note 2 11 2 2 2 4" xfId="39579" xr:uid="{D3FBBB4F-CDB4-4916-9711-AB86017E8E62}"/>
    <cellStyle name="Note 2 11 2 2 2 5" xfId="39580" xr:uid="{DAABEB1E-469B-4C52-92F0-36899F161752}"/>
    <cellStyle name="Note 2 11 2 2 2_Int on Cust Dep" xfId="39581" xr:uid="{82C7964A-ACCA-4CBF-8914-9513A2ACED61}"/>
    <cellStyle name="Note 2 11 2 2 3" xfId="39582" xr:uid="{E1F3176E-9D28-4CF3-9065-585759DF0EAF}"/>
    <cellStyle name="Note 2 11 2 2 4" xfId="39583" xr:uid="{05BE3352-8F40-4CAA-8934-4DBB3705259C}"/>
    <cellStyle name="Note 2 11 2 2 5" xfId="39584" xr:uid="{BD6125D9-756A-4B58-A034-F5B245CB3854}"/>
    <cellStyle name="Note 2 11 2 2 6" xfId="39585" xr:uid="{62FFBA1E-E043-4EEB-894F-3998983A0D38}"/>
    <cellStyle name="Note 2 11 2 2 7" xfId="39586" xr:uid="{86209F4A-BD83-45FD-82E7-10ABD99F40EB}"/>
    <cellStyle name="Note 2 11 2 2 8" xfId="39587" xr:uid="{033340AF-D2C7-44A8-8A62-863707E50EBF}"/>
    <cellStyle name="Note 2 11 2 2 9" xfId="39588" xr:uid="{95416C68-D393-400B-9FF1-B2029666A0FC}"/>
    <cellStyle name="Note 2 11 2 2_Int on Cust Dep" xfId="39589" xr:uid="{C2D868BD-D019-4142-A06D-24D35B1141B2}"/>
    <cellStyle name="Note 2 11 2 3" xfId="39590" xr:uid="{727B64A4-22E2-49D6-BE25-C7DC87B0A09B}"/>
    <cellStyle name="Note 2 11 2 3 2" xfId="39591" xr:uid="{15D64EE2-A186-4F6A-AD13-7BBFEB52D584}"/>
    <cellStyle name="Note 2 11 2 3 3" xfId="39592" xr:uid="{01105BF6-DD38-4453-A695-C6CC1D0481FD}"/>
    <cellStyle name="Note 2 11 2 3 4" xfId="39593" xr:uid="{9BE74E7C-F52B-48C2-B22F-B00EABD38E00}"/>
    <cellStyle name="Note 2 11 2 3 5" xfId="39594" xr:uid="{2FE7DE62-D7A1-45C9-A618-E33E0A4EE009}"/>
    <cellStyle name="Note 2 11 2 3_Int on Cust Dep" xfId="39595" xr:uid="{49E0D855-164E-417E-BFA8-10908A42D32E}"/>
    <cellStyle name="Note 2 11 2 4" xfId="39596" xr:uid="{72002984-E787-49ED-8BF1-C7DC85A2CC98}"/>
    <cellStyle name="Note 2 11 2 5" xfId="39597" xr:uid="{70B191AA-3E21-4724-AB2B-41187CBFA562}"/>
    <cellStyle name="Note 2 11 2 6" xfId="39598" xr:uid="{5F0ECE31-40EE-423C-BAD0-E0C3208DFE86}"/>
    <cellStyle name="Note 2 11 2_INPUT Allocators" xfId="39599" xr:uid="{4A5E4454-A0A0-4A56-9603-484B937EBF13}"/>
    <cellStyle name="Note 2 11 3" xfId="39600" xr:uid="{7DDC7EB0-4A00-4734-A2BB-9746AC2C07F9}"/>
    <cellStyle name="Note 2 11 3 2" xfId="39601" xr:uid="{9C2718C5-01DF-4951-8179-3D2FB1EF7EB6}"/>
    <cellStyle name="Note 2 11 3 3" xfId="39602" xr:uid="{5FD6A1FB-FEF6-491F-9740-3DE33914CDD9}"/>
    <cellStyle name="Note 2 11 3 4" xfId="39603" xr:uid="{1E7F8A64-7757-4AC1-9420-459132E6CE59}"/>
    <cellStyle name="Note 2 11 3 5" xfId="39604" xr:uid="{C7445B2C-4B05-4F3E-99D3-EDB63CBE6D8E}"/>
    <cellStyle name="Note 2 11 3_Int on Cust Dep" xfId="39605" xr:uid="{B432B751-338C-4B85-9E4C-E4DDC44C2904}"/>
    <cellStyle name="Note 2 11 4" xfId="39606" xr:uid="{263D5CD5-D056-4F04-BD0C-F601CEE87E58}"/>
    <cellStyle name="Note 2 11 4 2" xfId="39607" xr:uid="{EF96B542-206B-4C77-841E-550FE0D9036A}"/>
    <cellStyle name="Note 2 11 4 3" xfId="39608" xr:uid="{25EE066A-8E1C-4D5F-9889-2EACB314DCE8}"/>
    <cellStyle name="Note 2 11 4 4" xfId="39609" xr:uid="{1EA0D574-038E-4485-AB1A-1D47E563CE18}"/>
    <cellStyle name="Note 2 11 4 5" xfId="39610" xr:uid="{28A37BA4-142C-4E40-BAE7-45BE492FCEBB}"/>
    <cellStyle name="Note 2 11 4_Int on Cust Dep" xfId="39611" xr:uid="{C529FCAF-502C-43A0-A6E9-DC1D141F29E2}"/>
    <cellStyle name="Note 2 11 5" xfId="39612" xr:uid="{6934A40B-5D27-4535-8784-705355AA0C51}"/>
    <cellStyle name="Note 2 11 6" xfId="39613" xr:uid="{4898208E-3EB5-434C-83F0-A4B44FB1E150}"/>
    <cellStyle name="Note 2 11 7" xfId="39614" xr:uid="{97BB87BF-4002-49A8-B55A-B856624B14F3}"/>
    <cellStyle name="Note 2 11 8" xfId="39615" xr:uid="{27378803-C3B8-4530-AFD0-000552289FE8}"/>
    <cellStyle name="Note 2 11 9" xfId="39616" xr:uid="{979DD34D-3099-4910-BA0E-93BB229B9525}"/>
    <cellStyle name="Note 2 11_INPUT Allocators" xfId="39617" xr:uid="{E9AF2835-79C2-4AAC-862A-BCD03FABE54F}"/>
    <cellStyle name="Note 2 12" xfId="39618" xr:uid="{5CE6C616-E7AC-4653-BE29-1B9DF9044008}"/>
    <cellStyle name="Note 2 12 10" xfId="39619" xr:uid="{5A615092-581B-461E-886C-9846E680C78B}"/>
    <cellStyle name="Note 2 12 2" xfId="39620" xr:uid="{DF157AA5-A004-4406-8015-841630C8235A}"/>
    <cellStyle name="Note 2 12 2 2" xfId="39621" xr:uid="{36491650-8E9D-4676-A0E7-323149FFADEA}"/>
    <cellStyle name="Note 2 12 2 2 2" xfId="39622" xr:uid="{573A96D3-A2E9-481A-A09E-1FDDABEA863B}"/>
    <cellStyle name="Note 2 12 2 2 2 2" xfId="39623" xr:uid="{5A3E6253-196B-45B8-A52B-B2B1F8F8708B}"/>
    <cellStyle name="Note 2 12 2 2 2 3" xfId="39624" xr:uid="{83AA093D-239E-4BA1-B884-8AA893170100}"/>
    <cellStyle name="Note 2 12 2 2 2 4" xfId="39625" xr:uid="{3BF3E994-5AE2-4D0A-84E1-150FD4238272}"/>
    <cellStyle name="Note 2 12 2 2 2 5" xfId="39626" xr:uid="{8BB6800B-A4E3-4CC0-A9F6-A47CD9005C7D}"/>
    <cellStyle name="Note 2 12 2 2 2_Int on Cust Dep" xfId="39627" xr:uid="{90444993-918D-4121-AB13-6BA82ACF939A}"/>
    <cellStyle name="Note 2 12 2 2 3" xfId="39628" xr:uid="{F5ABC559-94FF-4A62-BE3D-AC9683D1ABD3}"/>
    <cellStyle name="Note 2 12 2 2 4" xfId="39629" xr:uid="{CE1AD256-10D5-4E63-BB08-12F198F63DC6}"/>
    <cellStyle name="Note 2 12 2 2 5" xfId="39630" xr:uid="{3BA83C2E-A237-40FB-8C89-42568781C28E}"/>
    <cellStyle name="Note 2 12 2 2 6" xfId="39631" xr:uid="{54D5FBA4-C8C5-41C6-9D70-349B5287AF22}"/>
    <cellStyle name="Note 2 12 2 2 7" xfId="39632" xr:uid="{32781AD3-294A-4394-B4D8-73D1875F7BF7}"/>
    <cellStyle name="Note 2 12 2 2 8" xfId="39633" xr:uid="{902059FA-8ABE-4D92-9B2A-33EC8271A96D}"/>
    <cellStyle name="Note 2 12 2 2 9" xfId="39634" xr:uid="{1441DA8F-072F-4A2B-BE5B-D2E799319311}"/>
    <cellStyle name="Note 2 12 2 2_Int on Cust Dep" xfId="39635" xr:uid="{42A654C4-4127-4A8B-A4FA-C16EA2BB5FB7}"/>
    <cellStyle name="Note 2 12 2 3" xfId="39636" xr:uid="{AAE2218D-4AA0-46EE-8D4A-09CA0E7BED9B}"/>
    <cellStyle name="Note 2 12 2 3 2" xfId="39637" xr:uid="{5ACE9C40-CB43-412C-A7DA-1FF15128834E}"/>
    <cellStyle name="Note 2 12 2 3 3" xfId="39638" xr:uid="{303F176B-0CDE-443D-AB1E-022C399DE4A7}"/>
    <cellStyle name="Note 2 12 2 3 4" xfId="39639" xr:uid="{49AF5F78-58C4-4CE4-AAB7-3C86103A7D80}"/>
    <cellStyle name="Note 2 12 2 3 5" xfId="39640" xr:uid="{E805D579-912C-451B-B621-6B2F1ABF9B99}"/>
    <cellStyle name="Note 2 12 2 3_Int on Cust Dep" xfId="39641" xr:uid="{A3685A91-6B4A-4F39-B987-61441604FA80}"/>
    <cellStyle name="Note 2 12 2 4" xfId="39642" xr:uid="{40AA069A-8DFC-4C4E-9DC1-DA7FAB7C834E}"/>
    <cellStyle name="Note 2 12 2 5" xfId="39643" xr:uid="{180052DB-80C0-4FE0-BF05-903B96C8B011}"/>
    <cellStyle name="Note 2 12 2 6" xfId="39644" xr:uid="{067FB5E3-274E-40CD-8B7E-9599361D9AE1}"/>
    <cellStyle name="Note 2 12 2_INPUT Allocators" xfId="39645" xr:uid="{47373225-32D7-468A-BC5E-3D76FCE2ADF9}"/>
    <cellStyle name="Note 2 12 3" xfId="39646" xr:uid="{9DD3AEF5-99A1-4379-8C95-7EAB514A3F20}"/>
    <cellStyle name="Note 2 12 3 2" xfId="39647" xr:uid="{B5E8EF27-8218-48C5-835B-8B7E04A083A1}"/>
    <cellStyle name="Note 2 12 3 3" xfId="39648" xr:uid="{EFD0B0DE-D547-4FA5-8191-BE8ECE9B5A42}"/>
    <cellStyle name="Note 2 12 3 4" xfId="39649" xr:uid="{15838F65-7F60-4FA1-A759-9AC3572F2377}"/>
    <cellStyle name="Note 2 12 3 5" xfId="39650" xr:uid="{C1B84988-DE9C-4210-991E-03793CA5EF3D}"/>
    <cellStyle name="Note 2 12 3_Int on Cust Dep" xfId="39651" xr:uid="{16FCF4B0-8A1C-48E6-BDDF-C03FCC548C5C}"/>
    <cellStyle name="Note 2 12 4" xfId="39652" xr:uid="{9F0B60F9-C277-44C8-AEEA-1E7C5E7A9A55}"/>
    <cellStyle name="Note 2 12 4 2" xfId="39653" xr:uid="{4609F68B-FD36-46BD-AB50-978A399A4E13}"/>
    <cellStyle name="Note 2 12 4 3" xfId="39654" xr:uid="{8FC85F24-60D0-4B63-A3EC-54F38BFC470C}"/>
    <cellStyle name="Note 2 12 4 4" xfId="39655" xr:uid="{3B168237-B5C5-493F-9D98-3D37C11854B8}"/>
    <cellStyle name="Note 2 12 4 5" xfId="39656" xr:uid="{66E99720-6422-4D7B-9AA4-32A478902D86}"/>
    <cellStyle name="Note 2 12 4_Int on Cust Dep" xfId="39657" xr:uid="{0003F5CF-7447-46CC-BCF1-B4AA8DA23454}"/>
    <cellStyle name="Note 2 12 5" xfId="39658" xr:uid="{33552CF3-FC30-464B-BA43-1BABA52794CD}"/>
    <cellStyle name="Note 2 12 6" xfId="39659" xr:uid="{1BA19FCD-5BD4-4F59-844A-44F8687048B8}"/>
    <cellStyle name="Note 2 12 7" xfId="39660" xr:uid="{8CCC3096-0B1D-47B2-BDC7-77B91242F575}"/>
    <cellStyle name="Note 2 12 8" xfId="39661" xr:uid="{877D92E8-4861-40C3-96DC-4DFFCC98D70E}"/>
    <cellStyle name="Note 2 12 9" xfId="39662" xr:uid="{8D75E4BE-FF4D-43A2-9324-E581BB3018B2}"/>
    <cellStyle name="Note 2 12_INPUT Allocators" xfId="39663" xr:uid="{EB334682-95A7-408C-965C-0A6D916FE3B0}"/>
    <cellStyle name="Note 2 13" xfId="39664" xr:uid="{D6835D98-B28C-4BB1-9D47-0368DFAA3AF4}"/>
    <cellStyle name="Note 2 13 10" xfId="39665" xr:uid="{F339E218-DBE4-49C5-B094-4B497B5EC140}"/>
    <cellStyle name="Note 2 13 2" xfId="39666" xr:uid="{8840A843-40A0-4B80-835C-142B74D1E822}"/>
    <cellStyle name="Note 2 13 2 2" xfId="39667" xr:uid="{17D2EB3B-ED6B-4879-932B-2D62B1629654}"/>
    <cellStyle name="Note 2 13 2 2 2" xfId="39668" xr:uid="{8D0D9CE2-C63D-4F89-B84F-D3A2ACAF256B}"/>
    <cellStyle name="Note 2 13 2 2 2 2" xfId="39669" xr:uid="{5CAC3DF5-1162-4F35-81EA-062E3BD8DFF0}"/>
    <cellStyle name="Note 2 13 2 2 2 3" xfId="39670" xr:uid="{02AE72CB-14FA-496C-940E-C5957EBDFF69}"/>
    <cellStyle name="Note 2 13 2 2 2 4" xfId="39671" xr:uid="{2196E5B4-6639-4F14-AB2B-3549004D6409}"/>
    <cellStyle name="Note 2 13 2 2 2 5" xfId="39672" xr:uid="{7645993A-57B9-401A-95A8-BE6277752A95}"/>
    <cellStyle name="Note 2 13 2 2 2_Int on Cust Dep" xfId="39673" xr:uid="{DA510596-B83B-4FFD-A8E5-FE8C5F5A61A7}"/>
    <cellStyle name="Note 2 13 2 2 3" xfId="39674" xr:uid="{C93242DD-8FD9-45BF-8A0D-EE77EAB76085}"/>
    <cellStyle name="Note 2 13 2 2 4" xfId="39675" xr:uid="{43670E06-4BAF-4C16-8D9A-F5142BAEF52B}"/>
    <cellStyle name="Note 2 13 2 2 5" xfId="39676" xr:uid="{50EB308D-3FF2-48A5-A855-6A6D17577DEB}"/>
    <cellStyle name="Note 2 13 2 2 6" xfId="39677" xr:uid="{79AF8442-5EF7-4D69-8DE3-3C61734A59DF}"/>
    <cellStyle name="Note 2 13 2 2 7" xfId="39678" xr:uid="{ABB03A0C-BB5E-460C-AD3B-4611D8A33C2E}"/>
    <cellStyle name="Note 2 13 2 2 8" xfId="39679" xr:uid="{7E553D1B-BF0C-4349-B41A-A2831E6C2E3B}"/>
    <cellStyle name="Note 2 13 2 2 9" xfId="39680" xr:uid="{9B178614-4563-4626-AD5F-A1E0112BB4F1}"/>
    <cellStyle name="Note 2 13 2 2_Int on Cust Dep" xfId="39681" xr:uid="{EA217090-D9F0-44BB-B0FE-E97B8E278078}"/>
    <cellStyle name="Note 2 13 2 3" xfId="39682" xr:uid="{71DDFEDE-F1B4-4275-857C-BF57C1D5095B}"/>
    <cellStyle name="Note 2 13 2 3 2" xfId="39683" xr:uid="{549FEC10-7F10-4544-BA26-64B7039BB87E}"/>
    <cellStyle name="Note 2 13 2 3 3" xfId="39684" xr:uid="{88ED9D7B-E509-41E2-A978-F19414C76071}"/>
    <cellStyle name="Note 2 13 2 3 4" xfId="39685" xr:uid="{190D4E5F-200A-4AC9-A2CA-BA7ADB77571A}"/>
    <cellStyle name="Note 2 13 2 3 5" xfId="39686" xr:uid="{739EE29B-764E-42A3-B629-F42F1AC61B4B}"/>
    <cellStyle name="Note 2 13 2 3_Int on Cust Dep" xfId="39687" xr:uid="{74DBFEB9-E6BE-472F-B975-E9BA24511D02}"/>
    <cellStyle name="Note 2 13 2 4" xfId="39688" xr:uid="{BE7F2B5E-4D4B-4AAA-B42D-05CA2E0127AC}"/>
    <cellStyle name="Note 2 13 2 5" xfId="39689" xr:uid="{DF82EC03-527A-484B-B9DD-235A7AECE567}"/>
    <cellStyle name="Note 2 13 2 6" xfId="39690" xr:uid="{D6848C2C-C138-452E-BA03-8DA6B670129D}"/>
    <cellStyle name="Note 2 13 2_INPUT Allocators" xfId="39691" xr:uid="{F1B32559-F21B-4037-A958-FF69B7E7D0D5}"/>
    <cellStyle name="Note 2 13 3" xfId="39692" xr:uid="{162984A8-7BA4-4B62-9554-E49F4BCBE072}"/>
    <cellStyle name="Note 2 13 3 2" xfId="39693" xr:uid="{A8C39C78-AEC4-4411-A387-0F4183B9AFFB}"/>
    <cellStyle name="Note 2 13 3 3" xfId="39694" xr:uid="{3921D6B0-77BA-4B17-811F-879267EA9188}"/>
    <cellStyle name="Note 2 13 3 4" xfId="39695" xr:uid="{A6765097-B177-4244-8692-EF12BBD4F05E}"/>
    <cellStyle name="Note 2 13 3 5" xfId="39696" xr:uid="{40A1FFF3-F9C2-48F9-9FDA-5C003AE9F785}"/>
    <cellStyle name="Note 2 13 3_Int on Cust Dep" xfId="39697" xr:uid="{4856BDB8-39C6-40D6-9C51-E6B7A6F11E00}"/>
    <cellStyle name="Note 2 13 4" xfId="39698" xr:uid="{17A7C5CF-BFDC-4CDA-B77E-91061CEFB886}"/>
    <cellStyle name="Note 2 13 4 2" xfId="39699" xr:uid="{AD324A2E-4A35-4EDB-9725-3D64FF5394B6}"/>
    <cellStyle name="Note 2 13 4 3" xfId="39700" xr:uid="{9CD9FCEF-9CDC-47D0-9DE3-93409A57ABFA}"/>
    <cellStyle name="Note 2 13 4 4" xfId="39701" xr:uid="{99F30E54-A19C-4021-960B-C34DEF50689F}"/>
    <cellStyle name="Note 2 13 4 5" xfId="39702" xr:uid="{94EFBAA4-98E5-4CF8-B123-A8A7D97C305D}"/>
    <cellStyle name="Note 2 13 4_Int on Cust Dep" xfId="39703" xr:uid="{44C5DF32-FAB7-4B57-8B94-93A8B1FF4440}"/>
    <cellStyle name="Note 2 13 5" xfId="39704" xr:uid="{D58C0C07-4500-4AEA-AD4B-29A99387CDF4}"/>
    <cellStyle name="Note 2 13 6" xfId="39705" xr:uid="{1472BBA1-4DC9-4071-8E2E-C7E6F9A6AA63}"/>
    <cellStyle name="Note 2 13 7" xfId="39706" xr:uid="{BBDE37AD-80F5-4ECB-AB32-2D18064E5821}"/>
    <cellStyle name="Note 2 13 8" xfId="39707" xr:uid="{B70B2331-DBF4-4656-A22A-B1E3AAA889E3}"/>
    <cellStyle name="Note 2 13 9" xfId="39708" xr:uid="{D702C2C2-6D4E-4FDC-9D9F-83B0D4C5BE36}"/>
    <cellStyle name="Note 2 13_INPUT Allocators" xfId="39709" xr:uid="{327705DF-8CBA-4CD0-ACEA-EBC07D109B70}"/>
    <cellStyle name="Note 2 14" xfId="39710" xr:uid="{B7FA6195-9A3C-4099-AE99-F82624137450}"/>
    <cellStyle name="Note 2 14 10" xfId="39711" xr:uid="{98C0C8A9-E746-4A1E-B336-D694A0FA7BA5}"/>
    <cellStyle name="Note 2 14 2" xfId="39712" xr:uid="{9005CE40-8274-4EB0-8362-D95F3C6C90D5}"/>
    <cellStyle name="Note 2 14 2 2" xfId="39713" xr:uid="{4476566E-D3E9-4E09-B2EE-E518E3D92E34}"/>
    <cellStyle name="Note 2 14 2 2 2" xfId="39714" xr:uid="{0A147688-2E6A-4926-9456-B1CBF71311BE}"/>
    <cellStyle name="Note 2 14 2 2 2 2" xfId="39715" xr:uid="{2430D1ED-D887-4D7A-A6D6-A5B4877997F7}"/>
    <cellStyle name="Note 2 14 2 2 2 3" xfId="39716" xr:uid="{826E8D42-F723-462E-BE9E-D3385CC6E0EF}"/>
    <cellStyle name="Note 2 14 2 2 2 4" xfId="39717" xr:uid="{DC6B238E-4F6B-49DE-8699-F3143332F070}"/>
    <cellStyle name="Note 2 14 2 2 2 5" xfId="39718" xr:uid="{94E674A7-1791-46A1-A863-E22D90C5AAC3}"/>
    <cellStyle name="Note 2 14 2 2 2_Int on Cust Dep" xfId="39719" xr:uid="{4D937F7E-DE71-46A2-BE7B-A737F7A5457F}"/>
    <cellStyle name="Note 2 14 2 2 3" xfId="39720" xr:uid="{0F293050-7A06-46B2-8AC4-53B6F3E6BAEC}"/>
    <cellStyle name="Note 2 14 2 2 4" xfId="39721" xr:uid="{456B400A-6250-42D4-ABEF-62012C23610B}"/>
    <cellStyle name="Note 2 14 2 2 5" xfId="39722" xr:uid="{389DDEAA-7E77-4FCA-B3D4-5F2364AF1EDE}"/>
    <cellStyle name="Note 2 14 2 2 6" xfId="39723" xr:uid="{03A5A734-4B04-474B-AC93-D1C965E229D1}"/>
    <cellStyle name="Note 2 14 2 2 7" xfId="39724" xr:uid="{090D9D79-BB2B-481A-8AF2-7F6C944F3B5E}"/>
    <cellStyle name="Note 2 14 2 2 8" xfId="39725" xr:uid="{E7B6F24C-4E58-49E0-B46F-29493D382076}"/>
    <cellStyle name="Note 2 14 2 2 9" xfId="39726" xr:uid="{8ED822F0-21D4-4229-A9E5-DA657B2E1668}"/>
    <cellStyle name="Note 2 14 2 2_Int on Cust Dep" xfId="39727" xr:uid="{88B05B6C-CADD-4D88-92E1-F60D2E6D27D6}"/>
    <cellStyle name="Note 2 14 2 3" xfId="39728" xr:uid="{9C44D1DA-5BBE-4FDC-BE8A-1ED1C2F39025}"/>
    <cellStyle name="Note 2 14 2 3 2" xfId="39729" xr:uid="{B7A74819-3B8B-496F-A3AD-0C9A316FAE4B}"/>
    <cellStyle name="Note 2 14 2 3 3" xfId="39730" xr:uid="{1E61275D-CB73-4373-B35D-2A0B5FA9EF1B}"/>
    <cellStyle name="Note 2 14 2 3 4" xfId="39731" xr:uid="{DF47B92E-AFF2-40BC-98F5-4546BAD95CE1}"/>
    <cellStyle name="Note 2 14 2 3 5" xfId="39732" xr:uid="{CAC1563D-2653-47D0-8406-8A8620B4DACE}"/>
    <cellStyle name="Note 2 14 2 3_Int on Cust Dep" xfId="39733" xr:uid="{A27970F5-E079-42AF-8CF1-CFA83BA9F11F}"/>
    <cellStyle name="Note 2 14 2 4" xfId="39734" xr:uid="{84ADBFF6-462E-4435-A982-FDF6A35E2F9A}"/>
    <cellStyle name="Note 2 14 2 5" xfId="39735" xr:uid="{44B19098-D406-4201-8E8F-821F4467B778}"/>
    <cellStyle name="Note 2 14 2 6" xfId="39736" xr:uid="{1BA6AE7B-D379-405D-82FB-571F3CC3BC86}"/>
    <cellStyle name="Note 2 14 2_INPUT Allocators" xfId="39737" xr:uid="{FF672E7D-D0F5-4A65-9254-0D70CE11C720}"/>
    <cellStyle name="Note 2 14 3" xfId="39738" xr:uid="{8C5EA499-83AA-4BC6-B3D5-6DA5BACF1213}"/>
    <cellStyle name="Note 2 14 3 2" xfId="39739" xr:uid="{416C2FBC-597D-4A22-80B9-F864E3344C59}"/>
    <cellStyle name="Note 2 14 3 3" xfId="39740" xr:uid="{AA36E851-F89C-49C0-A75E-367AC12EAC0E}"/>
    <cellStyle name="Note 2 14 3 4" xfId="39741" xr:uid="{36218647-59FE-4B85-ADCE-4C98B722C42C}"/>
    <cellStyle name="Note 2 14 3 5" xfId="39742" xr:uid="{04C5B497-5864-4309-BD8B-E00B22147D99}"/>
    <cellStyle name="Note 2 14 3_Int on Cust Dep" xfId="39743" xr:uid="{86D0277C-69F0-44ED-B003-63CEE03354FB}"/>
    <cellStyle name="Note 2 14 4" xfId="39744" xr:uid="{4CEAB242-7D81-4C46-B3EF-CE4B2A517AB3}"/>
    <cellStyle name="Note 2 14 4 2" xfId="39745" xr:uid="{C405F8D3-A3B5-4E31-A98B-1AFA0CEC15BE}"/>
    <cellStyle name="Note 2 14 4 3" xfId="39746" xr:uid="{E5D02B99-365E-4E88-90D9-E5D4349CF792}"/>
    <cellStyle name="Note 2 14 4 4" xfId="39747" xr:uid="{DBCC281F-4A94-4E9C-B7A9-AE48BB53C5B8}"/>
    <cellStyle name="Note 2 14 4 5" xfId="39748" xr:uid="{3BBA1A32-59A6-4005-99F1-B754DC4EC85D}"/>
    <cellStyle name="Note 2 14 4_Int on Cust Dep" xfId="39749" xr:uid="{2BD8D872-3A16-475B-AF16-F872C44BBF0C}"/>
    <cellStyle name="Note 2 14 5" xfId="39750" xr:uid="{12117560-46D9-47B3-BE3A-BD4D3DF4BD13}"/>
    <cellStyle name="Note 2 14 6" xfId="39751" xr:uid="{1FA12821-FF4A-4EB9-8AF9-99F92F88614E}"/>
    <cellStyle name="Note 2 14 7" xfId="39752" xr:uid="{11D28F87-D920-4683-8803-5624AEB4AE16}"/>
    <cellStyle name="Note 2 14 8" xfId="39753" xr:uid="{1C75367C-61DA-4D55-979F-7153119E9B90}"/>
    <cellStyle name="Note 2 14 9" xfId="39754" xr:uid="{14F77D7A-36D5-4145-BCAB-00F983162201}"/>
    <cellStyle name="Note 2 14_INPUT Allocators" xfId="39755" xr:uid="{EAF30EE2-13F6-4C4C-9499-BAEB713F19E2}"/>
    <cellStyle name="Note 2 15" xfId="39756" xr:uid="{A56D7BDE-522C-4AC0-A07E-F2E0B2DF76C1}"/>
    <cellStyle name="Note 2 15 10" xfId="39757" xr:uid="{6D3ECB65-7B23-44F8-ABCA-09D1BCF3E782}"/>
    <cellStyle name="Note 2 15 2" xfId="39758" xr:uid="{3E24D6C1-2FE6-46EF-9AA2-2605C465F7CC}"/>
    <cellStyle name="Note 2 15 2 2" xfId="39759" xr:uid="{AC5026A7-735E-4D9D-A6DF-CB32D75A0AA5}"/>
    <cellStyle name="Note 2 15 2 2 2" xfId="39760" xr:uid="{27BE9EDC-B9F4-4161-87FC-B4228CC4AC2A}"/>
    <cellStyle name="Note 2 15 2 2 2 2" xfId="39761" xr:uid="{99C91327-3D97-4E16-B09D-84545B1B1365}"/>
    <cellStyle name="Note 2 15 2 2 2 3" xfId="39762" xr:uid="{5473DC95-233C-40A3-A3F1-04E89490B48C}"/>
    <cellStyle name="Note 2 15 2 2 2 4" xfId="39763" xr:uid="{22D47F00-153B-4A32-8F98-9330EC2B1F7F}"/>
    <cellStyle name="Note 2 15 2 2 2 5" xfId="39764" xr:uid="{F3005E2E-C2CA-4DF8-AA2D-559E43258F28}"/>
    <cellStyle name="Note 2 15 2 2 2_Int on Cust Dep" xfId="39765" xr:uid="{F3B18822-E1B2-4CB7-9898-CC3DB6E8115D}"/>
    <cellStyle name="Note 2 15 2 2 3" xfId="39766" xr:uid="{BB83AD34-953B-46B1-B2E4-1413D1D3F799}"/>
    <cellStyle name="Note 2 15 2 2 4" xfId="39767" xr:uid="{1246F234-A0EF-49AE-8AAF-9086DCA68E69}"/>
    <cellStyle name="Note 2 15 2 2 5" xfId="39768" xr:uid="{72DCB8F9-B53C-4A17-A6E7-20BE715B33A8}"/>
    <cellStyle name="Note 2 15 2 2 6" xfId="39769" xr:uid="{50D6308A-A89F-49C9-ADB6-879D59FB2A1A}"/>
    <cellStyle name="Note 2 15 2 2 7" xfId="39770" xr:uid="{5E4015E8-DF16-47FD-BAC7-F7F4BB7CBB13}"/>
    <cellStyle name="Note 2 15 2 2 8" xfId="39771" xr:uid="{FFDB292F-39CD-465D-BB87-7490E6A63E74}"/>
    <cellStyle name="Note 2 15 2 2 9" xfId="39772" xr:uid="{1A899A45-EA5A-474C-8BC6-50A30652E7E5}"/>
    <cellStyle name="Note 2 15 2 2_Int on Cust Dep" xfId="39773" xr:uid="{F46AA0EA-35EA-43D8-ACDA-495E2BCE04DD}"/>
    <cellStyle name="Note 2 15 2 3" xfId="39774" xr:uid="{BFE357E6-4187-466D-8078-9A32271AA577}"/>
    <cellStyle name="Note 2 15 2 3 2" xfId="39775" xr:uid="{56D1B619-EE72-4552-BC89-A851BE9DE650}"/>
    <cellStyle name="Note 2 15 2 3 3" xfId="39776" xr:uid="{B22EBE83-3A8C-4185-8A0A-5F9BF5645FC2}"/>
    <cellStyle name="Note 2 15 2 3 4" xfId="39777" xr:uid="{C3FFCFBB-A419-4C32-B505-4F0982817726}"/>
    <cellStyle name="Note 2 15 2 3 5" xfId="39778" xr:uid="{A9E7A591-50C8-4872-A36A-FC11B835B7E7}"/>
    <cellStyle name="Note 2 15 2 3_Int on Cust Dep" xfId="39779" xr:uid="{497912E6-EBC3-49CA-8E10-A3AC951D94D0}"/>
    <cellStyle name="Note 2 15 2 4" xfId="39780" xr:uid="{70C73329-E217-4773-B8C2-AF58A2F39B32}"/>
    <cellStyle name="Note 2 15 2 5" xfId="39781" xr:uid="{98D3BDA7-6713-4198-A471-58824D602D12}"/>
    <cellStyle name="Note 2 15 2 6" xfId="39782" xr:uid="{3D0952FA-0B1F-4B23-97A3-9091FA2ED278}"/>
    <cellStyle name="Note 2 15 2_INPUT Allocators" xfId="39783" xr:uid="{81D123E7-9C88-435B-9B37-72C70F244A1F}"/>
    <cellStyle name="Note 2 15 3" xfId="39784" xr:uid="{3B15F662-FFAA-4E7C-9B78-D48E573CC9D3}"/>
    <cellStyle name="Note 2 15 3 2" xfId="39785" xr:uid="{C956B5DC-50EC-4429-91DB-27239166E252}"/>
    <cellStyle name="Note 2 15 3 3" xfId="39786" xr:uid="{A9A4D716-481E-49B3-8C7E-C88B2D62EAC5}"/>
    <cellStyle name="Note 2 15 3 4" xfId="39787" xr:uid="{F3FDF165-6F4E-4415-A233-5DB68EBD58B3}"/>
    <cellStyle name="Note 2 15 3 5" xfId="39788" xr:uid="{3E5E8F0F-49D6-4F63-99B4-F1772BC66710}"/>
    <cellStyle name="Note 2 15 3_Int on Cust Dep" xfId="39789" xr:uid="{E8DD1D58-DAC5-4E96-AEE3-35AD01CBCE2E}"/>
    <cellStyle name="Note 2 15 4" xfId="39790" xr:uid="{75A50E05-51FD-4B8E-B2CD-FF6E2B2955F8}"/>
    <cellStyle name="Note 2 15 4 2" xfId="39791" xr:uid="{724BF2FE-CA09-4790-8D7D-6EC43C118524}"/>
    <cellStyle name="Note 2 15 4 3" xfId="39792" xr:uid="{2887DF0B-2ADE-4C10-A1FF-B882D6D0494D}"/>
    <cellStyle name="Note 2 15 4 4" xfId="39793" xr:uid="{C8BD313C-9037-4355-98C2-EAC2728F0657}"/>
    <cellStyle name="Note 2 15 4 5" xfId="39794" xr:uid="{71A478CD-565C-4B4D-B989-6942FC973DB8}"/>
    <cellStyle name="Note 2 15 4_Int on Cust Dep" xfId="39795" xr:uid="{163F3DC5-A5BE-46AD-97C9-472301C7D175}"/>
    <cellStyle name="Note 2 15 5" xfId="39796" xr:uid="{C54FD167-0333-48EB-88F8-54517F8C4FDC}"/>
    <cellStyle name="Note 2 15 6" xfId="39797" xr:uid="{79FFE98E-98B3-4235-B721-CFD3C41B9BA0}"/>
    <cellStyle name="Note 2 15 7" xfId="39798" xr:uid="{6A7B8A01-5D1E-4A17-A5C8-E392F09BB7E2}"/>
    <cellStyle name="Note 2 15 8" xfId="39799" xr:uid="{727A1CD1-8C1B-43F1-A423-FF187918315D}"/>
    <cellStyle name="Note 2 15 9" xfId="39800" xr:uid="{CB77A388-F134-438E-8C7E-76D570509385}"/>
    <cellStyle name="Note 2 15_INPUT Allocators" xfId="39801" xr:uid="{1E853113-10AC-435E-861C-633220835886}"/>
    <cellStyle name="Note 2 16" xfId="39802" xr:uid="{39F74154-DE93-4E44-9F22-DFE59F0EA871}"/>
    <cellStyle name="Note 2 16 10" xfId="39803" xr:uid="{E76D83C1-3C77-4380-AEA0-3E4E01F6124E}"/>
    <cellStyle name="Note 2 16 2" xfId="39804" xr:uid="{5D604AE6-AF44-472F-88B0-416F8A65962F}"/>
    <cellStyle name="Note 2 16 2 2" xfId="39805" xr:uid="{749A1978-4666-47FF-8764-53E353ED8AFF}"/>
    <cellStyle name="Note 2 16 2 2 2" xfId="39806" xr:uid="{614F6BDA-904A-4CA2-98B2-675F315631A3}"/>
    <cellStyle name="Note 2 16 2 2 2 2" xfId="39807" xr:uid="{5BAC5263-0CD7-4C0E-A284-1153A77B114A}"/>
    <cellStyle name="Note 2 16 2 2 2 3" xfId="39808" xr:uid="{82E7D7E1-C0B5-4712-B24D-16331F8D5083}"/>
    <cellStyle name="Note 2 16 2 2 2 4" xfId="39809" xr:uid="{D8E69548-335C-40A2-8358-264B9864BFAA}"/>
    <cellStyle name="Note 2 16 2 2 2 5" xfId="39810" xr:uid="{4296E72D-4505-4997-8C3A-E2082476A9FC}"/>
    <cellStyle name="Note 2 16 2 2 2_Int on Cust Dep" xfId="39811" xr:uid="{E5916B17-3061-477B-8E26-ED48DB47A1FC}"/>
    <cellStyle name="Note 2 16 2 2 3" xfId="39812" xr:uid="{CDEE9278-014F-4C7B-8A59-945B1EC78522}"/>
    <cellStyle name="Note 2 16 2 2 4" xfId="39813" xr:uid="{590A6BB2-2421-418B-9F8C-712B5CEF6B40}"/>
    <cellStyle name="Note 2 16 2 2 5" xfId="39814" xr:uid="{61B1C597-2F17-405F-848D-092E5B0D143A}"/>
    <cellStyle name="Note 2 16 2 2 6" xfId="39815" xr:uid="{E921B2D1-8020-44AB-962A-B74A84ED469C}"/>
    <cellStyle name="Note 2 16 2 2 7" xfId="39816" xr:uid="{19F9EAD9-D2DA-4CC1-8D8B-84B4F4C62344}"/>
    <cellStyle name="Note 2 16 2 2 8" xfId="39817" xr:uid="{924D7082-8D6C-4803-84F6-11732709C56E}"/>
    <cellStyle name="Note 2 16 2 2 9" xfId="39818" xr:uid="{C78DA87C-D758-4B4C-B080-C748B5B6E8A0}"/>
    <cellStyle name="Note 2 16 2 2_Int on Cust Dep" xfId="39819" xr:uid="{5024BCE2-F02A-4E50-8106-AEC0A02302EF}"/>
    <cellStyle name="Note 2 16 2 3" xfId="39820" xr:uid="{18F39E9E-5895-425C-9CD2-8F0D2B420028}"/>
    <cellStyle name="Note 2 16 2 3 2" xfId="39821" xr:uid="{A8F0CAB5-F212-446F-8F94-099142709BFF}"/>
    <cellStyle name="Note 2 16 2 3 3" xfId="39822" xr:uid="{E140E794-1323-4D24-9384-D9156AF32807}"/>
    <cellStyle name="Note 2 16 2 3 4" xfId="39823" xr:uid="{1B656433-BDDC-4DCF-A342-51B56F0ABC19}"/>
    <cellStyle name="Note 2 16 2 3 5" xfId="39824" xr:uid="{1A011EF0-DD84-495A-94A6-2E7B94D80C9E}"/>
    <cellStyle name="Note 2 16 2 3_Int on Cust Dep" xfId="39825" xr:uid="{DB6105F9-658C-47BB-951C-861546BD818D}"/>
    <cellStyle name="Note 2 16 2 4" xfId="39826" xr:uid="{AC492E60-F3BC-46C7-901C-A9ED85BC58BF}"/>
    <cellStyle name="Note 2 16 2 5" xfId="39827" xr:uid="{8C16FC2D-CF01-4708-8342-5AAE4BF6CE8C}"/>
    <cellStyle name="Note 2 16 2 6" xfId="39828" xr:uid="{22E6BDFD-4B95-4021-AD71-E9DF71C93E19}"/>
    <cellStyle name="Note 2 16 2_INPUT Allocators" xfId="39829" xr:uid="{F6F988C8-855D-4997-9FC7-EDDCDA94C258}"/>
    <cellStyle name="Note 2 16 3" xfId="39830" xr:uid="{9904BB81-B643-4055-9799-6E5951781E22}"/>
    <cellStyle name="Note 2 16 3 2" xfId="39831" xr:uid="{221D1F31-062E-4083-B8FC-AC8EACD3303E}"/>
    <cellStyle name="Note 2 16 3 3" xfId="39832" xr:uid="{84FD5172-E9EA-476A-A66A-85E48941284A}"/>
    <cellStyle name="Note 2 16 3 4" xfId="39833" xr:uid="{F46CC1EA-C0E2-4519-B26C-0867B54ACC57}"/>
    <cellStyle name="Note 2 16 3 5" xfId="39834" xr:uid="{84718439-627B-46C7-922F-810A0A1ABE0A}"/>
    <cellStyle name="Note 2 16 3_Int on Cust Dep" xfId="39835" xr:uid="{88B2DDD3-23CA-4204-9C0F-EB16591BC5AE}"/>
    <cellStyle name="Note 2 16 4" xfId="39836" xr:uid="{E47218BF-CCD2-40A1-A98A-907468B0BA98}"/>
    <cellStyle name="Note 2 16 4 2" xfId="39837" xr:uid="{993D6719-D680-439B-A8D7-2F8E59ABE409}"/>
    <cellStyle name="Note 2 16 4 3" xfId="39838" xr:uid="{C17D7862-AB6D-4D55-A6D7-A10E42269A1F}"/>
    <cellStyle name="Note 2 16 4 4" xfId="39839" xr:uid="{FCB258C8-D051-4B98-8744-04B1AB9BE817}"/>
    <cellStyle name="Note 2 16 4 5" xfId="39840" xr:uid="{FAD1334C-F104-47FD-9E3A-B78D1A8070AE}"/>
    <cellStyle name="Note 2 16 4_Int on Cust Dep" xfId="39841" xr:uid="{563D6B99-5204-4868-AA64-D73D4A526D61}"/>
    <cellStyle name="Note 2 16 5" xfId="39842" xr:uid="{C7AB9317-F6A8-4294-BFAC-901F6AF07B26}"/>
    <cellStyle name="Note 2 16 6" xfId="39843" xr:uid="{CA9A2A4B-1324-4E7D-89DE-C28B9025885B}"/>
    <cellStyle name="Note 2 16 7" xfId="39844" xr:uid="{A45A3E06-AF5E-4763-B356-704574B3FAEE}"/>
    <cellStyle name="Note 2 16 8" xfId="39845" xr:uid="{B5E85A4D-C887-4885-BBED-6122C3A6C1C3}"/>
    <cellStyle name="Note 2 16 9" xfId="39846" xr:uid="{071070E8-CB02-4C95-BAD9-5C2DDF39D115}"/>
    <cellStyle name="Note 2 16_INPUT Allocators" xfId="39847" xr:uid="{1630F021-82ED-42A5-9B19-368066699109}"/>
    <cellStyle name="Note 2 17" xfId="39848" xr:uid="{CBFDA49A-A31C-4DA4-ADA4-1EEBB9E2A881}"/>
    <cellStyle name="Note 2 17 10" xfId="39849" xr:uid="{EE98A9D8-56A3-48C6-B6B4-A0484F3EBE03}"/>
    <cellStyle name="Note 2 17 2" xfId="39850" xr:uid="{3DFDC831-E1C6-43CE-B84B-6A13C9741663}"/>
    <cellStyle name="Note 2 17 2 2" xfId="39851" xr:uid="{CA9F7A74-8324-446A-854B-65CCD311107F}"/>
    <cellStyle name="Note 2 17 2 2 2" xfId="39852" xr:uid="{BC16978F-B54E-41F1-8C48-24A6926BFEA3}"/>
    <cellStyle name="Note 2 17 2 2 2 2" xfId="39853" xr:uid="{ADEA49AB-5E50-47CD-B509-43E9CFD7E7BF}"/>
    <cellStyle name="Note 2 17 2 2 2 3" xfId="39854" xr:uid="{706EDD48-E336-4CE2-B895-6FA78D3C011D}"/>
    <cellStyle name="Note 2 17 2 2 2 4" xfId="39855" xr:uid="{7F66956D-7120-4C46-89DD-A72FA66B1CA7}"/>
    <cellStyle name="Note 2 17 2 2 2 5" xfId="39856" xr:uid="{FE324814-F3FD-491F-93C8-E6857BA1D25D}"/>
    <cellStyle name="Note 2 17 2 2 2_Int on Cust Dep" xfId="39857" xr:uid="{7C02996F-DABE-4473-AAC4-200D571276A0}"/>
    <cellStyle name="Note 2 17 2 2 3" xfId="39858" xr:uid="{6533B9BC-5CE7-4DFB-BDC8-44F0DF597569}"/>
    <cellStyle name="Note 2 17 2 2 4" xfId="39859" xr:uid="{E4605413-20F6-4246-8C11-F3258595DA69}"/>
    <cellStyle name="Note 2 17 2 2 5" xfId="39860" xr:uid="{00B7DA26-0AD0-448F-8F9B-9E21706E1830}"/>
    <cellStyle name="Note 2 17 2 2 6" xfId="39861" xr:uid="{A70CC7EC-30D5-4ED7-81A5-85CE1BA497C5}"/>
    <cellStyle name="Note 2 17 2 2 7" xfId="39862" xr:uid="{F12DF154-5F0B-430F-A6EC-F3D243A571EE}"/>
    <cellStyle name="Note 2 17 2 2 8" xfId="39863" xr:uid="{3518B927-E0FE-40C9-BCA6-F4209CF5A1A3}"/>
    <cellStyle name="Note 2 17 2 2 9" xfId="39864" xr:uid="{8BADD65B-CBE2-4A76-953A-9A3F44684C1A}"/>
    <cellStyle name="Note 2 17 2 2_Int on Cust Dep" xfId="39865" xr:uid="{FCD858A6-DA1F-4BF1-A5CB-0F0481E80596}"/>
    <cellStyle name="Note 2 17 2 3" xfId="39866" xr:uid="{3D987DB1-8462-4E99-B7DF-1C157CB243DB}"/>
    <cellStyle name="Note 2 17 2 3 2" xfId="39867" xr:uid="{084357B0-989F-4697-95ED-A88A384DCC73}"/>
    <cellStyle name="Note 2 17 2 3 3" xfId="39868" xr:uid="{A2A1540D-355A-4ABD-9655-30E47ECC12C5}"/>
    <cellStyle name="Note 2 17 2 3 4" xfId="39869" xr:uid="{00231054-ED20-42B9-822B-9C1BB9FB1C3B}"/>
    <cellStyle name="Note 2 17 2 3 5" xfId="39870" xr:uid="{77AE67F5-3827-4E86-8118-D1EC6AEB801F}"/>
    <cellStyle name="Note 2 17 2 3_Int on Cust Dep" xfId="39871" xr:uid="{80D7D6DE-192E-47A4-82BE-5D9857CFE25D}"/>
    <cellStyle name="Note 2 17 2 4" xfId="39872" xr:uid="{D363D491-8434-44F8-8A6F-AF06703708F5}"/>
    <cellStyle name="Note 2 17 2 5" xfId="39873" xr:uid="{044B93DE-F1AD-4FD8-B34D-CAFB05DCD756}"/>
    <cellStyle name="Note 2 17 2 6" xfId="39874" xr:uid="{2A842E2F-2A9A-4ACD-B3DD-4904FF6FA90A}"/>
    <cellStyle name="Note 2 17 2_INPUT Allocators" xfId="39875" xr:uid="{C92551C7-D406-4679-A422-EF0D12F6446E}"/>
    <cellStyle name="Note 2 17 3" xfId="39876" xr:uid="{1E3EEE44-D38E-4699-BAA0-C8BB18119588}"/>
    <cellStyle name="Note 2 17 3 2" xfId="39877" xr:uid="{17530ABB-4EF6-4781-85BD-867910B5CE5C}"/>
    <cellStyle name="Note 2 17 3 3" xfId="39878" xr:uid="{5EE88C00-EB47-4345-849D-8313195B77D4}"/>
    <cellStyle name="Note 2 17 3 4" xfId="39879" xr:uid="{E11ED4CA-9D4D-4E92-A4F2-3A215A120098}"/>
    <cellStyle name="Note 2 17 3 5" xfId="39880" xr:uid="{8491750C-7581-40C2-BE08-0BE5BE0C0796}"/>
    <cellStyle name="Note 2 17 3_Int on Cust Dep" xfId="39881" xr:uid="{B2963B83-D020-44A6-ABAB-D7FC1DC237FE}"/>
    <cellStyle name="Note 2 17 4" xfId="39882" xr:uid="{0E8F5BF5-2F14-4972-9F8B-63D0BA5434DA}"/>
    <cellStyle name="Note 2 17 4 2" xfId="39883" xr:uid="{D2D59038-1177-4A21-BC3A-B537753F8C90}"/>
    <cellStyle name="Note 2 17 4 3" xfId="39884" xr:uid="{8AEDDAF3-AE28-4D45-8DE8-EC10BB6BD177}"/>
    <cellStyle name="Note 2 17 4 4" xfId="39885" xr:uid="{706FF764-6F74-48D4-8440-D4A591E6B415}"/>
    <cellStyle name="Note 2 17 4 5" xfId="39886" xr:uid="{2F04C2AF-8401-4866-82B0-6CB62E87E78B}"/>
    <cellStyle name="Note 2 17 4_Int on Cust Dep" xfId="39887" xr:uid="{D321E3BA-D8A9-4178-9175-9CDE168C5C15}"/>
    <cellStyle name="Note 2 17 5" xfId="39888" xr:uid="{48AB03EA-8B62-48FA-AD2A-A11C0A5AE2E5}"/>
    <cellStyle name="Note 2 17 6" xfId="39889" xr:uid="{8BD3CCD5-E7DD-4422-BC5C-919CCAF588A1}"/>
    <cellStyle name="Note 2 17 7" xfId="39890" xr:uid="{48F24C3E-DC38-4D78-8B96-D148263A34AA}"/>
    <cellStyle name="Note 2 17 8" xfId="39891" xr:uid="{9336612E-9031-43EF-AED1-E08AAA5E294E}"/>
    <cellStyle name="Note 2 17 9" xfId="39892" xr:uid="{8208067B-1FF0-4F7C-A50D-25D7A00A7A49}"/>
    <cellStyle name="Note 2 17_INPUT Allocators" xfId="39893" xr:uid="{8251C26F-B056-4536-B885-092B976A794D}"/>
    <cellStyle name="Note 2 18" xfId="39894" xr:uid="{72A24E9D-A446-4B10-A478-18FAD8A79FEF}"/>
    <cellStyle name="Note 2 18 10" xfId="39895" xr:uid="{038EA24B-3A81-48B3-BACE-53BDE7D22142}"/>
    <cellStyle name="Note 2 18 2" xfId="39896" xr:uid="{F35A0D77-0670-4FCF-8F8C-0986F620A25B}"/>
    <cellStyle name="Note 2 18 2 2" xfId="39897" xr:uid="{BC0FF94C-D3E1-4CAA-A417-713C03A92EB5}"/>
    <cellStyle name="Note 2 18 2 2 2" xfId="39898" xr:uid="{2303605F-DBAD-46D3-88C6-8B628497FDF8}"/>
    <cellStyle name="Note 2 18 2 2 2 2" xfId="39899" xr:uid="{1027FF53-77E3-400C-9E95-6C3C8ABF6BBB}"/>
    <cellStyle name="Note 2 18 2 2 2 3" xfId="39900" xr:uid="{F2D0B32D-60DC-4074-84D1-26B97543D7F3}"/>
    <cellStyle name="Note 2 18 2 2 2 4" xfId="39901" xr:uid="{52006CA9-D734-4E0B-BE77-A84ED80F1AC6}"/>
    <cellStyle name="Note 2 18 2 2 2 5" xfId="39902" xr:uid="{F309B264-67BC-40F7-849E-3ACAA900B22C}"/>
    <cellStyle name="Note 2 18 2 2 2_Int on Cust Dep" xfId="39903" xr:uid="{0080F27B-5347-4DF4-8A99-D489BF0669CD}"/>
    <cellStyle name="Note 2 18 2 2 3" xfId="39904" xr:uid="{B08B2361-122B-454B-83CB-165BF991A723}"/>
    <cellStyle name="Note 2 18 2 2 4" xfId="39905" xr:uid="{C9D434EE-73AA-4B4C-99A4-66F751225DC2}"/>
    <cellStyle name="Note 2 18 2 2 5" xfId="39906" xr:uid="{F68439DD-EA89-41D7-8156-58AE67B81C9B}"/>
    <cellStyle name="Note 2 18 2 2 6" xfId="39907" xr:uid="{0FDE6D8B-4EF8-4893-B908-89AD8B674E13}"/>
    <cellStyle name="Note 2 18 2 2 7" xfId="39908" xr:uid="{ADB9FD3E-A364-40BD-BB04-F24DD5E7B517}"/>
    <cellStyle name="Note 2 18 2 2 8" xfId="39909" xr:uid="{50B551B1-19AD-4786-8DD0-0EF095DCA32B}"/>
    <cellStyle name="Note 2 18 2 2 9" xfId="39910" xr:uid="{FEF6E269-EE04-4F0C-9DAA-8BB7FF30B4C6}"/>
    <cellStyle name="Note 2 18 2 2_Int on Cust Dep" xfId="39911" xr:uid="{04E53E4B-781B-4081-BB53-F5C60A43B1B3}"/>
    <cellStyle name="Note 2 18 2 3" xfId="39912" xr:uid="{BEBE58DC-CA9A-47F9-B866-9A1CC80D8F90}"/>
    <cellStyle name="Note 2 18 2 3 2" xfId="39913" xr:uid="{DC7A20E3-AFF0-4457-9728-F2052382A148}"/>
    <cellStyle name="Note 2 18 2 3 3" xfId="39914" xr:uid="{C780A282-418F-4822-858E-67E8115CFCCF}"/>
    <cellStyle name="Note 2 18 2 3 4" xfId="39915" xr:uid="{D54CAD85-0CE0-49B4-AA9B-20F251753EED}"/>
    <cellStyle name="Note 2 18 2 3 5" xfId="39916" xr:uid="{509496B5-4162-480C-A52C-8C1D6ABE14B1}"/>
    <cellStyle name="Note 2 18 2 3_Int on Cust Dep" xfId="39917" xr:uid="{6C3E002C-C1A7-4771-BB8B-A06A08DFE02C}"/>
    <cellStyle name="Note 2 18 2 4" xfId="39918" xr:uid="{21E92D23-2284-4897-8456-439F6100A344}"/>
    <cellStyle name="Note 2 18 2 5" xfId="39919" xr:uid="{9D2095D6-4CDF-4D67-8653-5470F51745F5}"/>
    <cellStyle name="Note 2 18 2 6" xfId="39920" xr:uid="{E8F855A9-C87E-4A7B-BBEB-A090A5287E64}"/>
    <cellStyle name="Note 2 18 2_INPUT Allocators" xfId="39921" xr:uid="{D0303F25-94A0-4992-941D-E7029534AB2E}"/>
    <cellStyle name="Note 2 18 3" xfId="39922" xr:uid="{F557F0F1-45AE-4A3A-BD6A-A0333CE94565}"/>
    <cellStyle name="Note 2 18 3 2" xfId="39923" xr:uid="{EB5FE8C7-F4C5-4F80-85A3-F95E4D12295B}"/>
    <cellStyle name="Note 2 18 3 3" xfId="39924" xr:uid="{0776887C-8840-40FD-8790-86399D49235F}"/>
    <cellStyle name="Note 2 18 3 4" xfId="39925" xr:uid="{42C204BA-FD84-4E29-B37B-067FEBD40D70}"/>
    <cellStyle name="Note 2 18 3 5" xfId="39926" xr:uid="{E8CFF116-6160-48DC-8117-5E183CAD3ABA}"/>
    <cellStyle name="Note 2 18 3_Int on Cust Dep" xfId="39927" xr:uid="{C6CEC90C-7471-4BE6-B8FD-6BB6D6F29DEE}"/>
    <cellStyle name="Note 2 18 4" xfId="39928" xr:uid="{8075D22B-F052-4624-890D-C5C2843F6DA5}"/>
    <cellStyle name="Note 2 18 4 2" xfId="39929" xr:uid="{96FF96A3-6082-42F2-BFCA-708315F45009}"/>
    <cellStyle name="Note 2 18 4 3" xfId="39930" xr:uid="{20D677F9-CE9C-40CC-B3FA-CA55DA0A420A}"/>
    <cellStyle name="Note 2 18 4 4" xfId="39931" xr:uid="{45ACA830-BE3B-4C2D-9233-1833C5C95C14}"/>
    <cellStyle name="Note 2 18 4 5" xfId="39932" xr:uid="{C4946183-F9A4-491D-AEFB-A152FE751CEB}"/>
    <cellStyle name="Note 2 18 4_Int on Cust Dep" xfId="39933" xr:uid="{99C2558D-4E1B-4731-8D26-328E4FE2C04B}"/>
    <cellStyle name="Note 2 18 5" xfId="39934" xr:uid="{3588D819-3AB7-4880-9A28-AB95D3EEAA77}"/>
    <cellStyle name="Note 2 18 6" xfId="39935" xr:uid="{367C6A4B-06E8-4C4A-A1A6-D5EF232B29D9}"/>
    <cellStyle name="Note 2 18 7" xfId="39936" xr:uid="{3B754157-37C1-484B-BD65-1E3B7D10A8A1}"/>
    <cellStyle name="Note 2 18 8" xfId="39937" xr:uid="{F88FD615-0CB8-4723-850B-CD857B270E02}"/>
    <cellStyle name="Note 2 18 9" xfId="39938" xr:uid="{3A09678B-3CEB-4318-BF27-DA5F0AC704B1}"/>
    <cellStyle name="Note 2 18_INPUT Allocators" xfId="39939" xr:uid="{E5C61087-1240-4ABD-9C9C-01BCB48C0904}"/>
    <cellStyle name="Note 2 19" xfId="39940" xr:uid="{2BC5EDDA-8D61-41E5-A020-D2857DA80930}"/>
    <cellStyle name="Note 2 19 10" xfId="39941" xr:uid="{58139E99-9F9F-49B8-9C84-9F9ECE8BEF4E}"/>
    <cellStyle name="Note 2 19 2" xfId="39942" xr:uid="{7B643CA9-3E16-4033-8541-F07B09AA5406}"/>
    <cellStyle name="Note 2 19 2 2" xfId="39943" xr:uid="{72714DB6-A12B-4626-ACEE-98C120C319AF}"/>
    <cellStyle name="Note 2 19 2 2 2" xfId="39944" xr:uid="{6A572EBC-A7FC-4E45-BF7D-DECE08BABEFA}"/>
    <cellStyle name="Note 2 19 2 2 2 2" xfId="39945" xr:uid="{0617FB28-E918-405A-84FA-9FDC8BB1F7EA}"/>
    <cellStyle name="Note 2 19 2 2 2 3" xfId="39946" xr:uid="{AF5546DE-28FB-4CF0-8FC7-868B7F5068A6}"/>
    <cellStyle name="Note 2 19 2 2 2 4" xfId="39947" xr:uid="{08F20602-54A3-4D36-8D12-89624B92411D}"/>
    <cellStyle name="Note 2 19 2 2 2 5" xfId="39948" xr:uid="{EFE12511-0355-4E40-870C-7910728A1038}"/>
    <cellStyle name="Note 2 19 2 2 2_Int on Cust Dep" xfId="39949" xr:uid="{BF6E50F1-A1AE-4E0A-9B9E-D7C374D4FE14}"/>
    <cellStyle name="Note 2 19 2 2 3" xfId="39950" xr:uid="{B8895C11-E933-4BF3-A7C3-76F0EFEE016D}"/>
    <cellStyle name="Note 2 19 2 2 4" xfId="39951" xr:uid="{FE8D4781-10D3-434E-8D59-B8E0BF283027}"/>
    <cellStyle name="Note 2 19 2 2 5" xfId="39952" xr:uid="{75359479-C5C7-41CE-AE40-89DE651A17E6}"/>
    <cellStyle name="Note 2 19 2 2 6" xfId="39953" xr:uid="{6C18E209-2846-4044-B5D8-A1FA6A5B27E7}"/>
    <cellStyle name="Note 2 19 2 2 7" xfId="39954" xr:uid="{38B6CF25-6A31-430B-8F5B-BE5366E04069}"/>
    <cellStyle name="Note 2 19 2 2 8" xfId="39955" xr:uid="{8F067B8B-CB92-45AF-853C-16FE6F836889}"/>
    <cellStyle name="Note 2 19 2 2 9" xfId="39956" xr:uid="{66904441-C607-459A-896F-2333A0DD3FD3}"/>
    <cellStyle name="Note 2 19 2 2_Int on Cust Dep" xfId="39957" xr:uid="{02406195-7798-4AE3-AB18-DAF2476686AD}"/>
    <cellStyle name="Note 2 19 2 3" xfId="39958" xr:uid="{4E86AB93-8EBF-4C55-BCD8-65E204C89843}"/>
    <cellStyle name="Note 2 19 2 3 2" xfId="39959" xr:uid="{3CB990B2-BBAC-45DB-881B-F941D8579BF7}"/>
    <cellStyle name="Note 2 19 2 3 3" xfId="39960" xr:uid="{0BB2601F-CCEE-4B0A-9566-4338F24C5283}"/>
    <cellStyle name="Note 2 19 2 3 4" xfId="39961" xr:uid="{74A65969-88E8-45FC-85E0-326AA0C980CE}"/>
    <cellStyle name="Note 2 19 2 3 5" xfId="39962" xr:uid="{CCE4336D-E9A3-4F59-AB70-226669A110DB}"/>
    <cellStyle name="Note 2 19 2 3_Int on Cust Dep" xfId="39963" xr:uid="{4FC02296-4122-457C-A8A2-B54A94EDA859}"/>
    <cellStyle name="Note 2 19 2 4" xfId="39964" xr:uid="{9AF306F8-7563-4A06-8FED-EAEF29AC80D4}"/>
    <cellStyle name="Note 2 19 2 5" xfId="39965" xr:uid="{538B3675-FCEE-4E7C-871B-EFE71AD187AF}"/>
    <cellStyle name="Note 2 19 2 6" xfId="39966" xr:uid="{9B99C48C-208F-47E0-BEA4-3AC4940AEB40}"/>
    <cellStyle name="Note 2 19 2_INPUT Allocators" xfId="39967" xr:uid="{DB814BBE-4F06-4D9D-A4EF-7804863FE1CB}"/>
    <cellStyle name="Note 2 19 3" xfId="39968" xr:uid="{8E03C0F2-FD31-440A-896A-36006ED7A7D1}"/>
    <cellStyle name="Note 2 19 3 2" xfId="39969" xr:uid="{DEAF81A2-0001-42BF-AF95-9FE9929F30E3}"/>
    <cellStyle name="Note 2 19 3 3" xfId="39970" xr:uid="{5BD4BFAD-7700-45F6-87F5-EF7AC0907548}"/>
    <cellStyle name="Note 2 19 3 4" xfId="39971" xr:uid="{399AD4F7-0F2F-4596-AD6E-36680338FFBE}"/>
    <cellStyle name="Note 2 19 3 5" xfId="39972" xr:uid="{71F0528D-1783-420D-8ACF-2B2B702296ED}"/>
    <cellStyle name="Note 2 19 3_Int on Cust Dep" xfId="39973" xr:uid="{34461393-FC14-4991-AB39-390221E098D6}"/>
    <cellStyle name="Note 2 19 4" xfId="39974" xr:uid="{2F73D058-4720-4AD9-B60D-9D8D3CFB6204}"/>
    <cellStyle name="Note 2 19 4 2" xfId="39975" xr:uid="{0E5B0410-320D-427B-B033-D46F4BD1C60D}"/>
    <cellStyle name="Note 2 19 4 3" xfId="39976" xr:uid="{E3FD356E-0945-4C2D-B1BC-1D937C345704}"/>
    <cellStyle name="Note 2 19 4 4" xfId="39977" xr:uid="{AB70D0C2-2629-46DF-89E2-934052B3BBB6}"/>
    <cellStyle name="Note 2 19 4 5" xfId="39978" xr:uid="{8FD46F67-5022-4B2B-BDD6-DBF07BFB3A2B}"/>
    <cellStyle name="Note 2 19 4_Int on Cust Dep" xfId="39979" xr:uid="{C0246D2E-E178-4613-97AA-EB61E02883E1}"/>
    <cellStyle name="Note 2 19 5" xfId="39980" xr:uid="{F0163C2E-391D-433C-8107-202B535A2199}"/>
    <cellStyle name="Note 2 19 6" xfId="39981" xr:uid="{CE9743BD-9D61-4019-8628-EF009937AD16}"/>
    <cellStyle name="Note 2 19 7" xfId="39982" xr:uid="{F590501B-C6E2-478B-BC8D-C600EDC9537B}"/>
    <cellStyle name="Note 2 19 8" xfId="39983" xr:uid="{930D53F4-21F6-4340-9028-B03781301271}"/>
    <cellStyle name="Note 2 19 9" xfId="39984" xr:uid="{F2AACFC3-6BBC-439E-AA66-F9B5A2AD1DC7}"/>
    <cellStyle name="Note 2 19_INPUT Allocators" xfId="39985" xr:uid="{89613A3A-B998-4E89-831E-BD5611B91AEE}"/>
    <cellStyle name="Note 2 2" xfId="39986" xr:uid="{FE6409AA-7B5E-44C8-8A4D-F384C0BD8227}"/>
    <cellStyle name="Note 2 2 10" xfId="39987" xr:uid="{D4C6E8DF-633C-41E1-892C-41DB3E0DA01F}"/>
    <cellStyle name="Note 2 2 11" xfId="39988" xr:uid="{E72CE635-677C-4FAC-B1A0-70E2405DB399}"/>
    <cellStyle name="Note 2 2 12" xfId="39989" xr:uid="{8D25883D-DFF3-4FB3-9A94-35C6792328FD}"/>
    <cellStyle name="Note 2 2 13" xfId="39990" xr:uid="{C7E6BBA1-1A22-467C-B02F-29E17CE9DEEA}"/>
    <cellStyle name="Note 2 2 2" xfId="39991" xr:uid="{E052A48F-FD4E-4748-99BE-760F85223F41}"/>
    <cellStyle name="Note 2 2 2 2" xfId="39992" xr:uid="{874D53D0-28A0-4E88-A341-3713B0631579}"/>
    <cellStyle name="Note 2 2 2 2 10" xfId="39993" xr:uid="{6560404E-8F29-4E85-BC05-376A35B6E1DD}"/>
    <cellStyle name="Note 2 2 2 2 11" xfId="39994" xr:uid="{CF15A270-F516-4332-B874-47078354B093}"/>
    <cellStyle name="Note 2 2 2 2 12" xfId="39995" xr:uid="{FDB2D4B5-D5C7-4D34-A5C2-348CED0A25D3}"/>
    <cellStyle name="Note 2 2 2 2 2" xfId="39996" xr:uid="{8E5877AF-9A07-42F8-ACE5-1C7A77923AA1}"/>
    <cellStyle name="Note 2 2 2 2 2 2" xfId="39997" xr:uid="{F2D58169-6C88-48BE-AB05-8964A56FD780}"/>
    <cellStyle name="Note 2 2 2 2 2 2 2" xfId="39998" xr:uid="{E431B72E-898C-4444-A8C8-C397E06EE139}"/>
    <cellStyle name="Note 2 2 2 2 2 2 2 2" xfId="39999" xr:uid="{97C83EBB-101C-496C-90D6-F5DC9866A7CD}"/>
    <cellStyle name="Note 2 2 2 2 2 2 2 3" xfId="40000" xr:uid="{285E8A74-F335-4B17-B57C-F4FD67F2235E}"/>
    <cellStyle name="Note 2 2 2 2 2 2 2 4" xfId="40001" xr:uid="{715D126E-413C-4C89-BA53-E422368AC9F4}"/>
    <cellStyle name="Note 2 2 2 2 2 2 2 5" xfId="40002" xr:uid="{EECF9087-41B5-44F0-8319-D2F8C51C2A7D}"/>
    <cellStyle name="Note 2 2 2 2 2 2 2_Int on Cust Dep" xfId="40003" xr:uid="{52F97CD7-E2EE-4797-8908-BF0E7FA9EF08}"/>
    <cellStyle name="Note 2 2 2 2 2 2 3" xfId="40004" xr:uid="{0F5138D9-176F-4EFF-A202-C6A9FD2D7E8A}"/>
    <cellStyle name="Note 2 2 2 2 2 2 4" xfId="40005" xr:uid="{4C1E8A23-03FD-4BEA-AA52-A6DF86C20D53}"/>
    <cellStyle name="Note 2 2 2 2 2 2 5" xfId="40006" xr:uid="{0B27C0B4-D27B-4A84-AB1F-8C3FAACCCB99}"/>
    <cellStyle name="Note 2 2 2 2 2 2 6" xfId="40007" xr:uid="{DF2AF2EA-709B-4675-BE58-4DEE541D841D}"/>
    <cellStyle name="Note 2 2 2 2 2 2 7" xfId="40008" xr:uid="{D5D909AA-5EE1-461B-B474-FD7ACC7483F3}"/>
    <cellStyle name="Note 2 2 2 2 2 2 8" xfId="40009" xr:uid="{A0137CD1-44E4-4731-BE22-96F06612D86B}"/>
    <cellStyle name="Note 2 2 2 2 2 2 9" xfId="40010" xr:uid="{F3671419-6DC2-4F6B-9672-1B30F560ABF1}"/>
    <cellStyle name="Note 2 2 2 2 2 2_Int on Cust Dep" xfId="40011" xr:uid="{914FDBB8-06C4-497C-9AA8-E120812AC6EE}"/>
    <cellStyle name="Note 2 2 2 2 2 3" xfId="40012" xr:uid="{A142B821-6AB1-4071-8F5C-FB9AB96612EB}"/>
    <cellStyle name="Note 2 2 2 2 2 3 2" xfId="40013" xr:uid="{6BCAED28-C3D4-4AE0-9D20-4E873F783C64}"/>
    <cellStyle name="Note 2 2 2 2 2 3 3" xfId="40014" xr:uid="{8F157CEF-0486-4BE3-8C92-D09A5CA0627D}"/>
    <cellStyle name="Note 2 2 2 2 2 3 4" xfId="40015" xr:uid="{4A1523DC-7401-49DC-91FF-B79C7BDBBDBF}"/>
    <cellStyle name="Note 2 2 2 2 2 3 5" xfId="40016" xr:uid="{6D6F475B-3D48-45D1-A4C5-C99FD058D676}"/>
    <cellStyle name="Note 2 2 2 2 2 3_Int on Cust Dep" xfId="40017" xr:uid="{9C126361-252C-4449-AB23-20B738A0637E}"/>
    <cellStyle name="Note 2 2 2 2 2 4" xfId="40018" xr:uid="{AEC359AE-4DEB-4CDF-BED1-EB721699FE7F}"/>
    <cellStyle name="Note 2 2 2 2 2 5" xfId="40019" xr:uid="{3F59B7AA-E77E-4DF3-8345-CA5CDE901F07}"/>
    <cellStyle name="Note 2 2 2 2 2 6" xfId="40020" xr:uid="{3DF4A1B3-4716-44DC-9E5F-585E28018D17}"/>
    <cellStyle name="Note 2 2 2 2 2_INPUT Allocators" xfId="40021" xr:uid="{6EB7EB1E-9063-4D27-B8DE-33953971F15C}"/>
    <cellStyle name="Note 2 2 2 2 3" xfId="40022" xr:uid="{55861288-46B3-4375-97D5-305C96C35E6D}"/>
    <cellStyle name="Note 2 2 2 2 3 2" xfId="40023" xr:uid="{2D01BF03-BC90-4443-83A7-287D5F5447AB}"/>
    <cellStyle name="Note 2 2 2 2 3 2 2" xfId="40024" xr:uid="{090CEFA1-E17E-411B-8F12-8AA29A0ED244}"/>
    <cellStyle name="Note 2 2 2 2 3 2 3" xfId="40025" xr:uid="{996588F3-DB12-46B5-82AC-02F8B0080F85}"/>
    <cellStyle name="Note 2 2 2 2 3 2 4" xfId="40026" xr:uid="{659176B8-79CA-4B0A-B1BB-3FE79D288F9B}"/>
    <cellStyle name="Note 2 2 2 2 3 2 5" xfId="40027" xr:uid="{864725B6-F02C-40F3-A17A-3871CBD66EDC}"/>
    <cellStyle name="Note 2 2 2 2 3 2_Int on Cust Dep" xfId="40028" xr:uid="{D4DE0F0E-CBD1-42EF-8E5E-3F7FC6148D97}"/>
    <cellStyle name="Note 2 2 2 2 3 3" xfId="40029" xr:uid="{A9AC03A6-9C8D-4DC4-AB34-6BAB98E0FC31}"/>
    <cellStyle name="Note 2 2 2 2 3 4" xfId="40030" xr:uid="{381D06D3-3803-443E-ABD9-6D161ECE0DC8}"/>
    <cellStyle name="Note 2 2 2 2 3 5" xfId="40031" xr:uid="{19A9BF5A-482B-46D7-9DF0-E8FB96C82E4C}"/>
    <cellStyle name="Note 2 2 2 2 3 6" xfId="40032" xr:uid="{75F0B592-FF07-4974-BEE5-8E0A5D6BDF79}"/>
    <cellStyle name="Note 2 2 2 2 3 7" xfId="40033" xr:uid="{98D25237-133D-4544-94D4-7801DC94F3F8}"/>
    <cellStyle name="Note 2 2 2 2 3 8" xfId="40034" xr:uid="{05B7A3EB-CA48-4F43-A366-489A9DE674EE}"/>
    <cellStyle name="Note 2 2 2 2 3 9" xfId="40035" xr:uid="{50167DE6-F199-4477-BA73-4FB5D6223D10}"/>
    <cellStyle name="Note 2 2 2 2 3_Int on Cust Dep" xfId="40036" xr:uid="{3AA5EA8F-8DE3-4B1C-9D4F-9C80B1044FBC}"/>
    <cellStyle name="Note 2 2 2 2 4" xfId="40037" xr:uid="{C945E669-11E1-4610-99C9-9A47D66A93B3}"/>
    <cellStyle name="Note 2 2 2 2 4 2" xfId="40038" xr:uid="{4A4D4340-484A-4EC1-AC58-1D6465CD5AA0}"/>
    <cellStyle name="Note 2 2 2 2 4 3" xfId="40039" xr:uid="{2F748EB7-1BE8-47DC-9DA2-E7FC2ADEB295}"/>
    <cellStyle name="Note 2 2 2 2 4 4" xfId="40040" xr:uid="{6E49CE65-D2CC-4290-9A10-F013DC83D69E}"/>
    <cellStyle name="Note 2 2 2 2 4 5" xfId="40041" xr:uid="{633A992A-FAC6-4531-8878-68F291B521DE}"/>
    <cellStyle name="Note 2 2 2 2 4_Int on Cust Dep" xfId="40042" xr:uid="{36B819D2-EADD-496F-B4B2-EE951A8C9EB0}"/>
    <cellStyle name="Note 2 2 2 2 5" xfId="40043" xr:uid="{8A9D0EC5-85BB-4E54-8896-DB9B65950C4B}"/>
    <cellStyle name="Note 2 2 2 2 5 2" xfId="40044" xr:uid="{BE4BB1B2-EE72-4310-B28E-C2253A2FA143}"/>
    <cellStyle name="Note 2 2 2 2 5 3" xfId="40045" xr:uid="{1A33D9BC-3D6C-4084-ADBF-34DA183814CD}"/>
    <cellStyle name="Note 2 2 2 2 5 4" xfId="40046" xr:uid="{8DB2BA44-7448-4C95-9664-EBB23BFB5F20}"/>
    <cellStyle name="Note 2 2 2 2 5 5" xfId="40047" xr:uid="{DF928213-5288-4D19-A8A5-717EA1686586}"/>
    <cellStyle name="Note 2 2 2 2 5_Int on Cust Dep" xfId="40048" xr:uid="{28C3EFB7-C8ED-46D6-AC1F-EEB6A5FEE83C}"/>
    <cellStyle name="Note 2 2 2 2 6" xfId="40049" xr:uid="{812ABDF1-65F4-47F3-8C77-054AAA43DBEA}"/>
    <cellStyle name="Note 2 2 2 2 7" xfId="40050" xr:uid="{36734B0C-AE81-4B53-821F-B98E9EA22C12}"/>
    <cellStyle name="Note 2 2 2 2 8" xfId="40051" xr:uid="{1C45BA37-42AD-4223-8791-DBE3219553A1}"/>
    <cellStyle name="Note 2 2 2 2 9" xfId="40052" xr:uid="{1D1A345F-611D-49E3-B220-9D122155ADD2}"/>
    <cellStyle name="Note 2 2 2 2_INPUT Allocators" xfId="40053" xr:uid="{74AF28E0-791D-4A51-B9F9-DAA3CC469AF7}"/>
    <cellStyle name="Note 2 2 2_INPUT Allocators" xfId="40054" xr:uid="{74709035-F948-4B79-ACCB-57C11D232E97}"/>
    <cellStyle name="Note 2 2 3" xfId="40055" xr:uid="{FFA07115-9CD0-426A-8F87-97AE2B4F38FF}"/>
    <cellStyle name="Note 2 2 3 10" xfId="40056" xr:uid="{4AD8ECB9-495C-41A7-91AA-520662300532}"/>
    <cellStyle name="Note 2 2 3 11" xfId="40057" xr:uid="{5A16D84B-A151-4630-83A4-6BAC856B0919}"/>
    <cellStyle name="Note 2 2 3 12" xfId="40058" xr:uid="{5C829BFC-A2C9-4CDE-BDF0-44FB57907E1E}"/>
    <cellStyle name="Note 2 2 3 2" xfId="40059" xr:uid="{0D67CE34-8355-49B6-A54F-3E687D089EEA}"/>
    <cellStyle name="Note 2 2 3 2 2" xfId="40060" xr:uid="{E7E69F9F-22DB-4815-8301-5E4DAC383937}"/>
    <cellStyle name="Note 2 2 3 2 2 2" xfId="40061" xr:uid="{8C4F4CCD-BF1B-4EF9-8D42-2F2500149A30}"/>
    <cellStyle name="Note 2 2 3 2 2 2 2" xfId="40062" xr:uid="{082525BE-D85D-466B-9E14-714FE98FA9C7}"/>
    <cellStyle name="Note 2 2 3 2 2 2 3" xfId="40063" xr:uid="{7FB8F899-9BDB-4089-9C29-AE3403A9E094}"/>
    <cellStyle name="Note 2 2 3 2 2 2 4" xfId="40064" xr:uid="{1C986947-6ADD-4C7B-8AD8-255485909C99}"/>
    <cellStyle name="Note 2 2 3 2 2 2 5" xfId="40065" xr:uid="{CBBB9AC4-F0E9-4F43-8A84-1ACF8DF2B7FD}"/>
    <cellStyle name="Note 2 2 3 2 2 2_Int on Cust Dep" xfId="40066" xr:uid="{8D602722-2EE2-40A9-B165-8438E6F50C2C}"/>
    <cellStyle name="Note 2 2 3 2 2 3" xfId="40067" xr:uid="{4E68A7D0-092E-4115-8BA6-898CCEC27821}"/>
    <cellStyle name="Note 2 2 3 2 2 4" xfId="40068" xr:uid="{FD186749-2F9D-47C1-9170-45F9106CB442}"/>
    <cellStyle name="Note 2 2 3 2 2 5" xfId="40069" xr:uid="{7874FA70-B25C-462A-B6AA-9F3E761D5387}"/>
    <cellStyle name="Note 2 2 3 2 2 6" xfId="40070" xr:uid="{C031BB5D-F9C3-4C21-8326-C3A588EF79AC}"/>
    <cellStyle name="Note 2 2 3 2 2 7" xfId="40071" xr:uid="{A0D76215-BF5D-4990-BE76-498F2AD19C51}"/>
    <cellStyle name="Note 2 2 3 2 2 8" xfId="40072" xr:uid="{9B82B9C2-CA7D-457D-A86A-753B5D75C6E4}"/>
    <cellStyle name="Note 2 2 3 2 2 9" xfId="40073" xr:uid="{4E8E00B9-3ABA-47D9-8210-4C60C76A3939}"/>
    <cellStyle name="Note 2 2 3 2 2_Int on Cust Dep" xfId="40074" xr:uid="{BAFB9B90-3569-461E-9577-E61F2188D91B}"/>
    <cellStyle name="Note 2 2 3 2 3" xfId="40075" xr:uid="{5B4DA369-A7BE-4045-B191-448A5A479A6E}"/>
    <cellStyle name="Note 2 2 3 2 3 2" xfId="40076" xr:uid="{A537E8F2-062A-42CE-BD84-BEB251B56AF4}"/>
    <cellStyle name="Note 2 2 3 2 3 3" xfId="40077" xr:uid="{B8652003-5DCD-40D0-AF64-6AB14B00A183}"/>
    <cellStyle name="Note 2 2 3 2 3 4" xfId="40078" xr:uid="{093706B8-9B21-49F2-A337-13D34EBB7833}"/>
    <cellStyle name="Note 2 2 3 2 3 5" xfId="40079" xr:uid="{0B2F7933-44E9-428E-B39B-D94B9F163FAE}"/>
    <cellStyle name="Note 2 2 3 2 3_Int on Cust Dep" xfId="40080" xr:uid="{5518A8D0-E850-4AE0-9984-981BAC4A2DEC}"/>
    <cellStyle name="Note 2 2 3 2 4" xfId="40081" xr:uid="{396F24CC-F6FA-4B39-A3EC-A422EDB063EE}"/>
    <cellStyle name="Note 2 2 3 2 5" xfId="40082" xr:uid="{42DAD853-6483-441D-BF3F-A044D41BA0A6}"/>
    <cellStyle name="Note 2 2 3 2 6" xfId="40083" xr:uid="{FFF998A4-81B6-49C4-B323-B6BED033B85C}"/>
    <cellStyle name="Note 2 2 3 2_INPUT Allocators" xfId="40084" xr:uid="{A57102D7-F463-4D5D-BCDA-ED8EAEDD5BA0}"/>
    <cellStyle name="Note 2 2 3 3" xfId="40085" xr:uid="{FEA39380-9E4E-4409-BEFB-8287DBE89C07}"/>
    <cellStyle name="Note 2 2 3 3 2" xfId="40086" xr:uid="{E4E2B45F-1DCF-4E98-A274-1EBCD79F8D68}"/>
    <cellStyle name="Note 2 2 3 3 2 2" xfId="40087" xr:uid="{FAC2355A-A1C2-4221-804C-2CE6B36D5464}"/>
    <cellStyle name="Note 2 2 3 3 2 3" xfId="40088" xr:uid="{6CD4956E-08AB-412D-A07D-FFECAD23C0B0}"/>
    <cellStyle name="Note 2 2 3 3 2 4" xfId="40089" xr:uid="{8820BEA3-5687-48F5-849D-EBBB2165E051}"/>
    <cellStyle name="Note 2 2 3 3 2 5" xfId="40090" xr:uid="{EE09B6AF-6DCF-48AA-A827-8506CEBC8ADC}"/>
    <cellStyle name="Note 2 2 3 3 2_Int on Cust Dep" xfId="40091" xr:uid="{5599BBC5-5740-413F-AA90-F015F64A2741}"/>
    <cellStyle name="Note 2 2 3 3 3" xfId="40092" xr:uid="{4A1483C9-3711-4FE8-905F-71514E3D1CFD}"/>
    <cellStyle name="Note 2 2 3 3 4" xfId="40093" xr:uid="{9F9765E9-4CC3-443F-A52E-4306C166271B}"/>
    <cellStyle name="Note 2 2 3 3 5" xfId="40094" xr:uid="{593D63B7-AFC8-4D89-99E1-B2916301240D}"/>
    <cellStyle name="Note 2 2 3 3 6" xfId="40095" xr:uid="{7C9BDC50-9E8C-4325-A1CE-F2FB82A5D772}"/>
    <cellStyle name="Note 2 2 3 3 7" xfId="40096" xr:uid="{D157A9A2-0BEC-4215-BE60-4C1EA30AA1EE}"/>
    <cellStyle name="Note 2 2 3 3 8" xfId="40097" xr:uid="{3F3222D3-221E-42CF-A167-72202571AD9B}"/>
    <cellStyle name="Note 2 2 3 3 9" xfId="40098" xr:uid="{293893F8-A5BA-48C6-91AF-29410ABE6B88}"/>
    <cellStyle name="Note 2 2 3 3_Int on Cust Dep" xfId="40099" xr:uid="{1B4E6D4C-D9FC-4088-8581-B294DE1A684F}"/>
    <cellStyle name="Note 2 2 3 4" xfId="40100" xr:uid="{A50F03F4-1D2B-4C33-8A3D-5BE96B9391CE}"/>
    <cellStyle name="Note 2 2 3 4 2" xfId="40101" xr:uid="{1E852075-D2E4-4648-AB34-C3512D1950CA}"/>
    <cellStyle name="Note 2 2 3 4 3" xfId="40102" xr:uid="{261DBC83-8A8F-40E5-A657-C9D06B6FDF1A}"/>
    <cellStyle name="Note 2 2 3 4 4" xfId="40103" xr:uid="{F4DE1D71-7A7C-4ADB-9A33-7832FBE428ED}"/>
    <cellStyle name="Note 2 2 3 4 5" xfId="40104" xr:uid="{636C74E0-AD6E-4CBB-AD25-7E7668C29EAC}"/>
    <cellStyle name="Note 2 2 3 4_Int on Cust Dep" xfId="40105" xr:uid="{BFED1FD1-2035-4785-91EB-69E69879A7DB}"/>
    <cellStyle name="Note 2 2 3 5" xfId="40106" xr:uid="{64B3A3A4-EB1E-426D-901D-6F7A7E4DD9CB}"/>
    <cellStyle name="Note 2 2 3 5 2" xfId="40107" xr:uid="{3FA406A1-563E-4B86-9D79-2C0C0FD57217}"/>
    <cellStyle name="Note 2 2 3 5 3" xfId="40108" xr:uid="{1BFDDEFE-3C71-4388-99FD-FC5145D257CD}"/>
    <cellStyle name="Note 2 2 3 5 4" xfId="40109" xr:uid="{8EE7F3C3-5BC7-4DCE-B310-6D5E516163DD}"/>
    <cellStyle name="Note 2 2 3 5 5" xfId="40110" xr:uid="{69DD7B4E-3CDF-4D01-B471-0DB57F7D7F57}"/>
    <cellStyle name="Note 2 2 3 5_Int on Cust Dep" xfId="40111" xr:uid="{79359E47-71AA-495B-976A-36D50B064049}"/>
    <cellStyle name="Note 2 2 3 6" xfId="40112" xr:uid="{5CB48AFA-D22E-481D-9F63-7822A17F1B2D}"/>
    <cellStyle name="Note 2 2 3 7" xfId="40113" xr:uid="{B795C49D-390D-4166-8348-2CF1567481B3}"/>
    <cellStyle name="Note 2 2 3 8" xfId="40114" xr:uid="{D1B16D5E-45CE-4618-A5F8-19EE92FE687D}"/>
    <cellStyle name="Note 2 2 3 9" xfId="40115" xr:uid="{C8759562-1079-4204-9A92-34A09803E357}"/>
    <cellStyle name="Note 2 2 3_INPUT Allocators" xfId="40116" xr:uid="{186D9535-7676-462D-9699-349301A5A4F9}"/>
    <cellStyle name="Note 2 2 4" xfId="40117" xr:uid="{5A0F6C88-ADB9-4F6E-BB12-F27BAE6C1657}"/>
    <cellStyle name="Note 2 2 4 10" xfId="40118" xr:uid="{E527727C-E906-4326-A0FA-BF1B74486AE6}"/>
    <cellStyle name="Note 2 2 4 11" xfId="40119" xr:uid="{8DA9C0BF-805C-4AAF-8719-E476F9ADA640}"/>
    <cellStyle name="Note 2 2 4 12" xfId="40120" xr:uid="{BC4554B8-917F-4124-A2CF-D8B63F1AEEA2}"/>
    <cellStyle name="Note 2 2 4 2" xfId="40121" xr:uid="{368A1710-EDC2-41B1-BB62-F3EC220F0C9C}"/>
    <cellStyle name="Note 2 2 4 2 2" xfId="40122" xr:uid="{CD5BCF5A-1829-4301-BDB5-1BF3647675AE}"/>
    <cellStyle name="Note 2 2 4 2 2 2" xfId="40123" xr:uid="{905ED087-3E24-45EE-A78D-60CAD5844ACB}"/>
    <cellStyle name="Note 2 2 4 2 2 2 2" xfId="40124" xr:uid="{9F55A609-DCF6-47E7-BBC4-48C5C29AF99F}"/>
    <cellStyle name="Note 2 2 4 2 2 2 3" xfId="40125" xr:uid="{527D4CC2-CAFF-4285-B59F-CED6A7E3526D}"/>
    <cellStyle name="Note 2 2 4 2 2 2 4" xfId="40126" xr:uid="{3D1E1957-A0E3-48B2-B6D3-8B0B544C4964}"/>
    <cellStyle name="Note 2 2 4 2 2 2 5" xfId="40127" xr:uid="{9650F132-593A-41E8-BC14-A7A4737824F1}"/>
    <cellStyle name="Note 2 2 4 2 2 2_Int on Cust Dep" xfId="40128" xr:uid="{EC523826-D7D8-412A-BFAA-B14C5F0A61FC}"/>
    <cellStyle name="Note 2 2 4 2 2 3" xfId="40129" xr:uid="{9ED86947-F6D7-48B6-AAC6-0ACCEC9B0EC8}"/>
    <cellStyle name="Note 2 2 4 2 2 4" xfId="40130" xr:uid="{84B2834F-8591-4E33-8BBB-D2ADFB9B1198}"/>
    <cellStyle name="Note 2 2 4 2 2 5" xfId="40131" xr:uid="{C3248707-08F1-4356-B440-F324D7EC8799}"/>
    <cellStyle name="Note 2 2 4 2 2 6" xfId="40132" xr:uid="{E75FBA82-570B-429E-8210-D52D1950F33E}"/>
    <cellStyle name="Note 2 2 4 2 2 7" xfId="40133" xr:uid="{85E13125-1963-4AB9-ABCE-AD4EF70BCE07}"/>
    <cellStyle name="Note 2 2 4 2 2 8" xfId="40134" xr:uid="{77C39567-2FB5-4059-A2CB-1F6A0DA35800}"/>
    <cellStyle name="Note 2 2 4 2 2 9" xfId="40135" xr:uid="{C97AF38F-A66F-44F4-A698-688506A2435A}"/>
    <cellStyle name="Note 2 2 4 2 2_Int on Cust Dep" xfId="40136" xr:uid="{4E2884A2-EC31-4496-8CE0-B6C498E5F5F0}"/>
    <cellStyle name="Note 2 2 4 2 3" xfId="40137" xr:uid="{5DF2FD62-FA32-4105-83A7-1B2AD64E0DA3}"/>
    <cellStyle name="Note 2 2 4 2 3 2" xfId="40138" xr:uid="{F667A621-01A3-43E4-A326-B701A43EE3B3}"/>
    <cellStyle name="Note 2 2 4 2 3 3" xfId="40139" xr:uid="{95D9DB5A-8D07-4563-B32D-C81F065638EE}"/>
    <cellStyle name="Note 2 2 4 2 3 4" xfId="40140" xr:uid="{A4137D29-2CC0-4A04-AF90-CDEDA8CCD865}"/>
    <cellStyle name="Note 2 2 4 2 3 5" xfId="40141" xr:uid="{45F3CD3C-3677-41A2-87CE-CF95F62AF38A}"/>
    <cellStyle name="Note 2 2 4 2 3_Int on Cust Dep" xfId="40142" xr:uid="{06C5315C-DD22-4E52-828E-6ED1C5E854A5}"/>
    <cellStyle name="Note 2 2 4 2 4" xfId="40143" xr:uid="{BD2CBAE9-3501-46CD-B7B4-1416F78F8CA3}"/>
    <cellStyle name="Note 2 2 4 2 5" xfId="40144" xr:uid="{E8B543D3-767F-4D2F-9048-2C7D7F45BCBC}"/>
    <cellStyle name="Note 2 2 4 2 6" xfId="40145" xr:uid="{3A342F10-A933-40A9-A8D7-562450073640}"/>
    <cellStyle name="Note 2 2 4 2_INPUT Allocators" xfId="40146" xr:uid="{CBCE73E5-2F7C-45FA-AD32-FCF75C23C3E8}"/>
    <cellStyle name="Note 2 2 4 3" xfId="40147" xr:uid="{E0437B76-2CDA-40D5-B9FD-6D8B7FE3D3E2}"/>
    <cellStyle name="Note 2 2 4 3 2" xfId="40148" xr:uid="{974325C0-2C78-418A-9F0B-5A49DEEA766F}"/>
    <cellStyle name="Note 2 2 4 3 2 2" xfId="40149" xr:uid="{61686C1A-C2EB-43F8-9CA2-F29812146FE4}"/>
    <cellStyle name="Note 2 2 4 3 2 3" xfId="40150" xr:uid="{3BFAD167-A1F8-4ED0-B2B5-81594968CF0B}"/>
    <cellStyle name="Note 2 2 4 3 2 4" xfId="40151" xr:uid="{ACD7891F-56BF-42F7-AC68-869121561F52}"/>
    <cellStyle name="Note 2 2 4 3 2 5" xfId="40152" xr:uid="{F9AFABE9-36B0-41B3-8FBB-D3FF37F7C0CA}"/>
    <cellStyle name="Note 2 2 4 3 2_Int on Cust Dep" xfId="40153" xr:uid="{4F874D0D-4CC5-477D-8E37-79C1279870AA}"/>
    <cellStyle name="Note 2 2 4 3 3" xfId="40154" xr:uid="{D1FFB4E1-33A5-40EF-831B-59A25F49C732}"/>
    <cellStyle name="Note 2 2 4 3 4" xfId="40155" xr:uid="{721C057B-342F-4F7A-BF66-EB9691B7ED12}"/>
    <cellStyle name="Note 2 2 4 3 5" xfId="40156" xr:uid="{E633ECB7-6B6A-43DE-A3B0-8F8EC1C6FEA2}"/>
    <cellStyle name="Note 2 2 4 3 6" xfId="40157" xr:uid="{C71FD8A4-35A7-4865-9375-915577D707B1}"/>
    <cellStyle name="Note 2 2 4 3 7" xfId="40158" xr:uid="{70E2C92F-2991-4A59-9EE3-504970856D1B}"/>
    <cellStyle name="Note 2 2 4 3 8" xfId="40159" xr:uid="{FEDF3716-4082-4B9F-B760-3619CDE2B3D8}"/>
    <cellStyle name="Note 2 2 4 3 9" xfId="40160" xr:uid="{8BE4D4D7-651C-41CB-80CA-B8059A699667}"/>
    <cellStyle name="Note 2 2 4 3_Int on Cust Dep" xfId="40161" xr:uid="{D6F28C8D-67D8-4719-857E-49E79B4DF753}"/>
    <cellStyle name="Note 2 2 4 4" xfId="40162" xr:uid="{2607FBB4-6B1F-487E-B0E4-133F486BF766}"/>
    <cellStyle name="Note 2 2 4 4 2" xfId="40163" xr:uid="{61A84180-56A8-43E2-A78B-2EA093BF759E}"/>
    <cellStyle name="Note 2 2 4 4 3" xfId="40164" xr:uid="{1045694D-36FB-4B51-BEA5-0CDDF4F3637D}"/>
    <cellStyle name="Note 2 2 4 4 4" xfId="40165" xr:uid="{3462A314-B852-4659-B2E7-9D3C45448AD8}"/>
    <cellStyle name="Note 2 2 4 4 5" xfId="40166" xr:uid="{19ECD42D-FF6F-42D3-9D10-0C624963AB9C}"/>
    <cellStyle name="Note 2 2 4 4_Int on Cust Dep" xfId="40167" xr:uid="{F89903B6-999A-4085-B135-2E89F3253862}"/>
    <cellStyle name="Note 2 2 4 5" xfId="40168" xr:uid="{6244BAD2-D8A6-47A2-9770-BB489883C738}"/>
    <cellStyle name="Note 2 2 4 5 2" xfId="40169" xr:uid="{C4B7DFF7-F8E9-4AA2-9EFF-D891A6EA7065}"/>
    <cellStyle name="Note 2 2 4 5 3" xfId="40170" xr:uid="{B0A393DC-7D80-4C3A-8494-F5F6DCC4F5FC}"/>
    <cellStyle name="Note 2 2 4 5 4" xfId="40171" xr:uid="{F4C7D0D8-44F4-4C18-B8ED-BBA75A32DB83}"/>
    <cellStyle name="Note 2 2 4 5 5" xfId="40172" xr:uid="{4390CEC7-7E01-4E10-87BC-D38CB2485F8F}"/>
    <cellStyle name="Note 2 2 4 5_Int on Cust Dep" xfId="40173" xr:uid="{24703E62-9840-42B9-8EDE-2B1029C87316}"/>
    <cellStyle name="Note 2 2 4 6" xfId="40174" xr:uid="{E79A6064-27E8-4135-B055-C691E767C627}"/>
    <cellStyle name="Note 2 2 4 7" xfId="40175" xr:uid="{42B75D0F-9FAF-4272-95CA-B236BC63FCFE}"/>
    <cellStyle name="Note 2 2 4 8" xfId="40176" xr:uid="{024616A8-7C34-4760-B9BB-997A97CB88FC}"/>
    <cellStyle name="Note 2 2 4 9" xfId="40177" xr:uid="{B33F2F79-95A7-4026-87F6-3DB8D791B2C6}"/>
    <cellStyle name="Note 2 2 4_INPUT Allocators" xfId="40178" xr:uid="{B0A1AD10-E7EB-466A-BBAB-25A9FC589960}"/>
    <cellStyle name="Note 2 2 5" xfId="40179" xr:uid="{0391E5F9-B81E-429E-B75D-747B7D882A3A}"/>
    <cellStyle name="Note 2 2 5 2" xfId="40180" xr:uid="{E1FD4FCD-9835-4C04-A547-6B65DA8A607A}"/>
    <cellStyle name="Note 2 2 5 2 2" xfId="40181" xr:uid="{0CD2B418-B5BF-4EE5-85C7-79FB25798A99}"/>
    <cellStyle name="Note 2 2 5 2 2 2" xfId="40182" xr:uid="{A22C49CD-F5A4-4678-8A6A-F7950A3B29AD}"/>
    <cellStyle name="Note 2 2 5 2 2 3" xfId="40183" xr:uid="{1D95CC4B-3916-40A9-898F-2DD3D1954EDE}"/>
    <cellStyle name="Note 2 2 5 2 2 4" xfId="40184" xr:uid="{7E33B8EA-0D17-47B5-8096-7E31CEA7DEAA}"/>
    <cellStyle name="Note 2 2 5 2 2 5" xfId="40185" xr:uid="{8BBE2E43-5270-4326-8DFC-0A7CC92A8BD3}"/>
    <cellStyle name="Note 2 2 5 2 2_Int on Cust Dep" xfId="40186" xr:uid="{1795B2B3-5805-46EC-8CC9-1F75934A1325}"/>
    <cellStyle name="Note 2 2 5 2 3" xfId="40187" xr:uid="{2B0BAEF5-3927-422A-8704-F61882D6D6A5}"/>
    <cellStyle name="Note 2 2 5 2 4" xfId="40188" xr:uid="{908A1F20-7D49-4744-8A0E-E5C893FA1392}"/>
    <cellStyle name="Note 2 2 5 2 5" xfId="40189" xr:uid="{844FDD56-2F64-4687-8A37-FE31C5005662}"/>
    <cellStyle name="Note 2 2 5 2 6" xfId="40190" xr:uid="{AC791292-803A-4A01-A76C-DEBCF581A5D8}"/>
    <cellStyle name="Note 2 2 5 2 7" xfId="40191" xr:uid="{D67405A2-A302-4CC8-94DE-131466FCC3D1}"/>
    <cellStyle name="Note 2 2 5 2 8" xfId="40192" xr:uid="{EA91927D-31D3-436C-8BA3-9DBA25227617}"/>
    <cellStyle name="Note 2 2 5 2 9" xfId="40193" xr:uid="{89B51BF7-032E-42E2-8CCA-53BFE6AB82ED}"/>
    <cellStyle name="Note 2 2 5 2_Int on Cust Dep" xfId="40194" xr:uid="{9900DE5A-53A6-4A73-A083-C55E825CA181}"/>
    <cellStyle name="Note 2 2 5 3" xfId="40195" xr:uid="{819F2830-C16F-4492-A6A7-F3443983AA34}"/>
    <cellStyle name="Note 2 2 5 3 2" xfId="40196" xr:uid="{BF068F87-1847-434E-9F3C-68CC4E9CF42D}"/>
    <cellStyle name="Note 2 2 5 3 3" xfId="40197" xr:uid="{241E19C2-7C6B-4F21-87FC-135487B30B2D}"/>
    <cellStyle name="Note 2 2 5 3 4" xfId="40198" xr:uid="{1A877D9F-6964-47E6-8B96-7792544CC75C}"/>
    <cellStyle name="Note 2 2 5 3 5" xfId="40199" xr:uid="{752E02AF-08C5-48C9-9A76-3903FB63BDD7}"/>
    <cellStyle name="Note 2 2 5 3_Int on Cust Dep" xfId="40200" xr:uid="{B1CDAAC3-5641-4197-AD1D-A32C084FF820}"/>
    <cellStyle name="Note 2 2 5 4" xfId="40201" xr:uid="{DCF0BC71-4225-44CB-8C4A-CF38A5CF7958}"/>
    <cellStyle name="Note 2 2 5 5" xfId="40202" xr:uid="{3EE3FA20-CB0C-402E-B8C6-63C369563B8E}"/>
    <cellStyle name="Note 2 2 5 6" xfId="40203" xr:uid="{52452916-D25B-4257-94EE-5A8B01AFD26F}"/>
    <cellStyle name="Note 2 2 5_INPUT Allocators" xfId="40204" xr:uid="{C96845F2-9E7B-4407-B69B-5FB8AB10DE21}"/>
    <cellStyle name="Note 2 2 6" xfId="40205" xr:uid="{211C313B-E49F-416D-9864-CAF5A98E8047}"/>
    <cellStyle name="Note 2 2 6 2" xfId="40206" xr:uid="{F1A784A5-964E-42EF-A289-6F755E84A5C3}"/>
    <cellStyle name="Note 2 2 6 3" xfId="40207" xr:uid="{6113E73C-FD66-4E79-AD37-9CD7430A2B96}"/>
    <cellStyle name="Note 2 2 6 4" xfId="40208" xr:uid="{C3542E2B-9975-4B89-B49B-1DFCFFC34696}"/>
    <cellStyle name="Note 2 2 6 5" xfId="40209" xr:uid="{9A593091-3E5D-45BD-9852-FC2B188CA0B6}"/>
    <cellStyle name="Note 2 2 6_Int on Cust Dep" xfId="40210" xr:uid="{4CA81297-5715-46A3-AE50-3D123E169149}"/>
    <cellStyle name="Note 2 2 7" xfId="40211" xr:uid="{442CD46D-DA7E-4778-9EBC-95CB0984CA3E}"/>
    <cellStyle name="Note 2 2 7 2" xfId="40212" xr:uid="{FABEEEC6-0B1C-4D4C-9E92-4E0FA0DA2CAD}"/>
    <cellStyle name="Note 2 2 7 3" xfId="40213" xr:uid="{327CF236-A3ED-4B34-BAE4-DAB733B82964}"/>
    <cellStyle name="Note 2 2 7 4" xfId="40214" xr:uid="{719AF9B1-87F9-4FCC-8672-429066E361DF}"/>
    <cellStyle name="Note 2 2 7 5" xfId="40215" xr:uid="{0CC23A3A-5E32-4F66-B9CF-60F9BBD27279}"/>
    <cellStyle name="Note 2 2 7_Int on Cust Dep" xfId="40216" xr:uid="{082D981E-8C77-40D6-ABBF-A9875171E4A0}"/>
    <cellStyle name="Note 2 2 8" xfId="40217" xr:uid="{FB387C21-E9BF-41F9-894C-F586AE0D4EE6}"/>
    <cellStyle name="Note 2 2 9" xfId="40218" xr:uid="{438C3E5D-D2D5-43F2-8F2D-858B032E4154}"/>
    <cellStyle name="Note 2 2_INPUT Allocators" xfId="40219" xr:uid="{CC28CCC0-342D-40A4-89EF-1F7C5154D09F}"/>
    <cellStyle name="Note 2 20" xfId="40220" xr:uid="{D7BD4A93-A289-479F-A357-9FA4017775C3}"/>
    <cellStyle name="Note 2 20 10" xfId="40221" xr:uid="{2DE7F59D-B6A4-49E5-BA8D-25BD443D9E11}"/>
    <cellStyle name="Note 2 20 2" xfId="40222" xr:uid="{33B6E68A-2C07-401B-8278-0F9DC574DB96}"/>
    <cellStyle name="Note 2 20 2 2" xfId="40223" xr:uid="{AD9A7592-88CE-4B27-9FD0-C7B40841D7A6}"/>
    <cellStyle name="Note 2 20 2 2 2" xfId="40224" xr:uid="{6FCC8DC4-E401-4570-BCE4-5A7D71C1CBC6}"/>
    <cellStyle name="Note 2 20 2 2 2 2" xfId="40225" xr:uid="{4AAEB0B8-DC32-4572-ADB4-9F0DBC5CF8E8}"/>
    <cellStyle name="Note 2 20 2 2 2 3" xfId="40226" xr:uid="{70FD5A10-F198-4891-B076-1AE041A7E1AA}"/>
    <cellStyle name="Note 2 20 2 2 2 4" xfId="40227" xr:uid="{75D4D1BE-F410-4BB2-8FFA-288BF6C87EEA}"/>
    <cellStyle name="Note 2 20 2 2 2 5" xfId="40228" xr:uid="{5DCC2764-41D4-4650-88DB-FD53A16AE5C0}"/>
    <cellStyle name="Note 2 20 2 2 2_Int on Cust Dep" xfId="40229" xr:uid="{D1DE99B4-93F2-48A8-A732-C2A047FE7E8D}"/>
    <cellStyle name="Note 2 20 2 2 3" xfId="40230" xr:uid="{A16A8D50-BEAC-4E65-B71A-B00FBC7FE090}"/>
    <cellStyle name="Note 2 20 2 2 4" xfId="40231" xr:uid="{CE0DDFC2-5DC8-44ED-BA75-49C902D63199}"/>
    <cellStyle name="Note 2 20 2 2 5" xfId="40232" xr:uid="{A9AD9067-5F4F-4FB5-B9BA-9DB0DE76551E}"/>
    <cellStyle name="Note 2 20 2 2 6" xfId="40233" xr:uid="{3C7132FF-F97B-46E3-8F34-6FE57072A0B0}"/>
    <cellStyle name="Note 2 20 2 2 7" xfId="40234" xr:uid="{8F8DBEE8-D6A7-4C99-8760-6B2272C988D8}"/>
    <cellStyle name="Note 2 20 2 2 8" xfId="40235" xr:uid="{BFFC464D-4D65-44E0-B1C3-39CC8E2F3D8F}"/>
    <cellStyle name="Note 2 20 2 2 9" xfId="40236" xr:uid="{BA7A2C9E-7E18-4551-9D48-A962AC39AB0B}"/>
    <cellStyle name="Note 2 20 2 2_Int on Cust Dep" xfId="40237" xr:uid="{C4B87941-2AE3-416E-86C8-292C9C9077B1}"/>
    <cellStyle name="Note 2 20 2 3" xfId="40238" xr:uid="{C1C44B67-FA36-4F01-B977-C4638EDEF858}"/>
    <cellStyle name="Note 2 20 2 3 2" xfId="40239" xr:uid="{1B39004D-3F9A-4AC7-9DA8-AB8C702BFB9C}"/>
    <cellStyle name="Note 2 20 2 3 3" xfId="40240" xr:uid="{05CAAE3F-EFB5-4865-A659-41129EC3DB77}"/>
    <cellStyle name="Note 2 20 2 3 4" xfId="40241" xr:uid="{BDE93BE6-9FB1-49A6-8039-FEC6CA94D0F2}"/>
    <cellStyle name="Note 2 20 2 3 5" xfId="40242" xr:uid="{65592EA8-D529-4F4F-BA7E-DEDDF15AB18F}"/>
    <cellStyle name="Note 2 20 2 3_Int on Cust Dep" xfId="40243" xr:uid="{BD210322-4A48-40FD-A14B-582965E5EFDE}"/>
    <cellStyle name="Note 2 20 2 4" xfId="40244" xr:uid="{120E2F74-347D-43CE-86BC-1346B740D8EC}"/>
    <cellStyle name="Note 2 20 2 5" xfId="40245" xr:uid="{627E1DDD-345B-4969-BCAF-26E509E11D2E}"/>
    <cellStyle name="Note 2 20 2 6" xfId="40246" xr:uid="{D227F5C7-B81C-40B6-9BC8-0843228A386D}"/>
    <cellStyle name="Note 2 20 2_INPUT Allocators" xfId="40247" xr:uid="{8409BFD5-1522-4E16-BA80-500A4D1C293A}"/>
    <cellStyle name="Note 2 20 3" xfId="40248" xr:uid="{37A1F6FC-89C9-4CA2-A06A-401C50F26F02}"/>
    <cellStyle name="Note 2 20 3 2" xfId="40249" xr:uid="{48C74684-3B44-4429-8A2F-A86242F27529}"/>
    <cellStyle name="Note 2 20 3 3" xfId="40250" xr:uid="{3804B2B9-97A1-41E5-BCA7-F9F63097F9CD}"/>
    <cellStyle name="Note 2 20 3 4" xfId="40251" xr:uid="{A887E52C-18F5-4684-9F22-06DF325F498A}"/>
    <cellStyle name="Note 2 20 3 5" xfId="40252" xr:uid="{80490F03-0E96-475B-B154-C6F58AA14864}"/>
    <cellStyle name="Note 2 20 3_Int on Cust Dep" xfId="40253" xr:uid="{9EB21A1C-779F-44B5-8E7E-296FE8DB3640}"/>
    <cellStyle name="Note 2 20 4" xfId="40254" xr:uid="{86D15346-E930-4AFA-B3B6-18791FDC0A43}"/>
    <cellStyle name="Note 2 20 4 2" xfId="40255" xr:uid="{D3825CA2-9C1D-4B37-A4E2-AB34D3855B64}"/>
    <cellStyle name="Note 2 20 4 3" xfId="40256" xr:uid="{62EB6401-2D54-419C-99DE-776B7F4F3046}"/>
    <cellStyle name="Note 2 20 4 4" xfId="40257" xr:uid="{09D80B3E-479E-4675-B8B9-88A74430D695}"/>
    <cellStyle name="Note 2 20 4 5" xfId="40258" xr:uid="{20F72D68-ED69-44CD-8808-EE9C71D84231}"/>
    <cellStyle name="Note 2 20 4_Int on Cust Dep" xfId="40259" xr:uid="{6971C356-7EEA-49CD-A4A1-317A02282501}"/>
    <cellStyle name="Note 2 20 5" xfId="40260" xr:uid="{CDB8AAF0-08E9-4312-B271-DD9E9A0C4462}"/>
    <cellStyle name="Note 2 20 6" xfId="40261" xr:uid="{1EB4D657-E6C8-4629-B626-FF5BE1DF12A7}"/>
    <cellStyle name="Note 2 20 7" xfId="40262" xr:uid="{04D1823F-B36F-40E6-8714-FDAEBADABC6A}"/>
    <cellStyle name="Note 2 20 8" xfId="40263" xr:uid="{7D3E74AA-F29B-4AA7-B4DC-0ED098D56550}"/>
    <cellStyle name="Note 2 20 9" xfId="40264" xr:uid="{B2804DA3-27AA-48EE-94B0-FEB452A855DB}"/>
    <cellStyle name="Note 2 20_INPUT Allocators" xfId="40265" xr:uid="{52AAD598-BE8F-4453-B968-C5233BA3DBD5}"/>
    <cellStyle name="Note 2 21" xfId="40266" xr:uid="{92CF1296-F58F-4E38-B10A-C93DB8F1DFD4}"/>
    <cellStyle name="Note 2 21 10" xfId="40267" xr:uid="{C94D0F6D-73CD-4EFE-87DC-4E8833A2B30D}"/>
    <cellStyle name="Note 2 21 2" xfId="40268" xr:uid="{C493E5B2-0D57-4747-89E5-5246A45ED100}"/>
    <cellStyle name="Note 2 21 2 2" xfId="40269" xr:uid="{F8C1E6EE-7DA1-448E-8113-63B753BC574F}"/>
    <cellStyle name="Note 2 21 2 2 2" xfId="40270" xr:uid="{8016CCDD-53C1-4D6A-8A56-7CBCE4F74461}"/>
    <cellStyle name="Note 2 21 2 2 2 2" xfId="40271" xr:uid="{EDA5FCC7-235A-4CDE-AEBA-629430F54E53}"/>
    <cellStyle name="Note 2 21 2 2 2 3" xfId="40272" xr:uid="{1CD8F575-F17E-4559-8557-0D13AD6167BE}"/>
    <cellStyle name="Note 2 21 2 2 2 4" xfId="40273" xr:uid="{DDD759ED-C386-4065-AB04-30B9134B0326}"/>
    <cellStyle name="Note 2 21 2 2 2 5" xfId="40274" xr:uid="{9F855768-8D1D-4EEB-A4E8-64D196F494DD}"/>
    <cellStyle name="Note 2 21 2 2 2_Int on Cust Dep" xfId="40275" xr:uid="{2F7D111A-9DEC-493D-87C7-0FA0BFA2F5C7}"/>
    <cellStyle name="Note 2 21 2 2 3" xfId="40276" xr:uid="{C8528C4C-4FE7-4CEF-A74F-2DC8394D99E7}"/>
    <cellStyle name="Note 2 21 2 2 4" xfId="40277" xr:uid="{8933B9BD-896B-4E9F-836A-4E679AF2B778}"/>
    <cellStyle name="Note 2 21 2 2 5" xfId="40278" xr:uid="{4437FB6A-B3C5-490A-9C56-3D12C295E76D}"/>
    <cellStyle name="Note 2 21 2 2 6" xfId="40279" xr:uid="{66EA9216-9743-45A4-8138-50AB589788F5}"/>
    <cellStyle name="Note 2 21 2 2 7" xfId="40280" xr:uid="{8DD921B7-D72E-425F-97C1-000CBD060B36}"/>
    <cellStyle name="Note 2 21 2 2 8" xfId="40281" xr:uid="{DF737D90-55C2-456A-84C6-DF92A4BD947A}"/>
    <cellStyle name="Note 2 21 2 2 9" xfId="40282" xr:uid="{4D4351CD-D6EA-446C-931F-9EE6484A41D4}"/>
    <cellStyle name="Note 2 21 2 2_Int on Cust Dep" xfId="40283" xr:uid="{F6A2478E-01B2-4421-AAFD-851CDD7A089F}"/>
    <cellStyle name="Note 2 21 2 3" xfId="40284" xr:uid="{B1706745-9FB8-4AF3-AC1D-3FA3DC1E2104}"/>
    <cellStyle name="Note 2 21 2 3 2" xfId="40285" xr:uid="{7BAA4097-0F3F-4FE3-B8AE-9635282D8251}"/>
    <cellStyle name="Note 2 21 2 3 3" xfId="40286" xr:uid="{DA9A2FCD-906B-40F9-B2FE-9C2FDAA17984}"/>
    <cellStyle name="Note 2 21 2 3 4" xfId="40287" xr:uid="{E82DD592-94EB-4382-A454-A91DC3075A86}"/>
    <cellStyle name="Note 2 21 2 3 5" xfId="40288" xr:uid="{A2F63F59-F543-437E-8422-213C8873F3CF}"/>
    <cellStyle name="Note 2 21 2 3_Int on Cust Dep" xfId="40289" xr:uid="{9A38D7AB-F7D7-4992-87A7-E73568426E47}"/>
    <cellStyle name="Note 2 21 2 4" xfId="40290" xr:uid="{4CF257D7-6112-4181-A9EF-5E5D813F809D}"/>
    <cellStyle name="Note 2 21 2 5" xfId="40291" xr:uid="{9DDCC73B-5BC7-4619-AAC9-0C70478BD682}"/>
    <cellStyle name="Note 2 21 2 6" xfId="40292" xr:uid="{EB42F093-6D6C-431A-9686-EC4E80525FC3}"/>
    <cellStyle name="Note 2 21 2_INPUT Allocators" xfId="40293" xr:uid="{47FF9F84-1457-4526-BB29-AE61EA4D6947}"/>
    <cellStyle name="Note 2 21 3" xfId="40294" xr:uid="{867CBAC8-D881-4BD9-B89C-F494A7E8E17F}"/>
    <cellStyle name="Note 2 21 3 2" xfId="40295" xr:uid="{E4B8F89B-F40A-4618-AE0F-569B1C71C18F}"/>
    <cellStyle name="Note 2 21 3 3" xfId="40296" xr:uid="{14EDC128-7E6A-4777-BA50-F13FF0CAB305}"/>
    <cellStyle name="Note 2 21 3 4" xfId="40297" xr:uid="{6071AA82-51B4-4D38-818C-A1778C1DFED3}"/>
    <cellStyle name="Note 2 21 3 5" xfId="40298" xr:uid="{C990DEE6-1992-4CFD-8A3E-C6EDD663BC4D}"/>
    <cellStyle name="Note 2 21 3_Int on Cust Dep" xfId="40299" xr:uid="{C2F96C78-E022-435A-AFF4-4393ABE236B6}"/>
    <cellStyle name="Note 2 21 4" xfId="40300" xr:uid="{F96E3B4B-99E3-4FD4-8946-7A8C16ABA950}"/>
    <cellStyle name="Note 2 21 4 2" xfId="40301" xr:uid="{9700E381-D532-4B0C-915C-F35159BF8B02}"/>
    <cellStyle name="Note 2 21 4 3" xfId="40302" xr:uid="{280AABBD-195F-4E4A-8291-A89DD9E6F016}"/>
    <cellStyle name="Note 2 21 4 4" xfId="40303" xr:uid="{19D110A2-CAFF-4928-9A8B-F9B8BA656D6E}"/>
    <cellStyle name="Note 2 21 4 5" xfId="40304" xr:uid="{CED6D726-6997-4FDA-906C-656EA98303FF}"/>
    <cellStyle name="Note 2 21 4_Int on Cust Dep" xfId="40305" xr:uid="{787B08AA-0AFE-456A-8908-501EEBCFCB3D}"/>
    <cellStyle name="Note 2 21 5" xfId="40306" xr:uid="{84773936-4BD3-41C4-A20D-666D15D08B83}"/>
    <cellStyle name="Note 2 21 6" xfId="40307" xr:uid="{1B5ADF16-5D3B-4727-B6D1-0679E68222D8}"/>
    <cellStyle name="Note 2 21 7" xfId="40308" xr:uid="{8DE102DF-9C33-4639-8AF5-60B5986A4487}"/>
    <cellStyle name="Note 2 21 8" xfId="40309" xr:uid="{316919FF-3073-481C-A775-75D50D48EF53}"/>
    <cellStyle name="Note 2 21 9" xfId="40310" xr:uid="{82496D7A-0FD5-4A5B-A3BF-4B7B480D946F}"/>
    <cellStyle name="Note 2 21_INPUT Allocators" xfId="40311" xr:uid="{9C9A8C9A-F085-4DC8-97F2-A95A2768E89A}"/>
    <cellStyle name="Note 2 22" xfId="40312" xr:uid="{92FE46A4-AA57-48E0-A92F-1C28428A48A1}"/>
    <cellStyle name="Note 2 22 10" xfId="40313" xr:uid="{FE5DEAAA-B79E-4D6F-BAD0-B30574249118}"/>
    <cellStyle name="Note 2 22 2" xfId="40314" xr:uid="{895DFDB2-1652-428B-8923-15F8D573A7AF}"/>
    <cellStyle name="Note 2 22 2 2" xfId="40315" xr:uid="{A1CDC485-A655-4567-A8A6-34270C31FE1A}"/>
    <cellStyle name="Note 2 22 2 2 2" xfId="40316" xr:uid="{20350475-4CA0-494A-8970-2A5173E894AA}"/>
    <cellStyle name="Note 2 22 2 2 2 2" xfId="40317" xr:uid="{F582001B-E88B-4AC2-B311-605B64EBF42E}"/>
    <cellStyle name="Note 2 22 2 2 2 3" xfId="40318" xr:uid="{3D4A3F60-8060-4E17-B784-33348FDB6845}"/>
    <cellStyle name="Note 2 22 2 2 2 4" xfId="40319" xr:uid="{9B7DD33D-4527-4115-9901-2D06AE43FEA2}"/>
    <cellStyle name="Note 2 22 2 2 2 5" xfId="40320" xr:uid="{8B973741-3809-44CD-8C77-71B12D0E47D2}"/>
    <cellStyle name="Note 2 22 2 2 2_Int on Cust Dep" xfId="40321" xr:uid="{D2EDD009-3A04-41A5-98F2-08E30542D2C4}"/>
    <cellStyle name="Note 2 22 2 2 3" xfId="40322" xr:uid="{210C17DA-355E-41E9-A768-2ED25C1FE400}"/>
    <cellStyle name="Note 2 22 2 2 4" xfId="40323" xr:uid="{3B034889-0E0D-4239-9CB1-42137F6F84D5}"/>
    <cellStyle name="Note 2 22 2 2 5" xfId="40324" xr:uid="{2CDB982F-FD8F-4F83-8BB3-2D307B1971DD}"/>
    <cellStyle name="Note 2 22 2 2 6" xfId="40325" xr:uid="{0DCA1E69-988F-4C57-9014-318B5A6A6343}"/>
    <cellStyle name="Note 2 22 2 2 7" xfId="40326" xr:uid="{BB095353-B78B-42FF-9E1C-06BB7403AF3D}"/>
    <cellStyle name="Note 2 22 2 2 8" xfId="40327" xr:uid="{621F8FCF-6254-4399-B256-6D2F78491C44}"/>
    <cellStyle name="Note 2 22 2 2 9" xfId="40328" xr:uid="{ED5D9886-74A4-4ECC-B117-51EBA931357C}"/>
    <cellStyle name="Note 2 22 2 2_Int on Cust Dep" xfId="40329" xr:uid="{12C5FB2F-8101-4C8C-B060-41B6A74A7066}"/>
    <cellStyle name="Note 2 22 2 3" xfId="40330" xr:uid="{270C1AEE-26F3-48C2-AD2D-327A049D1126}"/>
    <cellStyle name="Note 2 22 2 3 2" xfId="40331" xr:uid="{7F90D745-48B9-4214-A964-DDAA28DA6847}"/>
    <cellStyle name="Note 2 22 2 3 3" xfId="40332" xr:uid="{CD811F29-3EDE-4CD4-9B86-DD7CEB8B1D16}"/>
    <cellStyle name="Note 2 22 2 3 4" xfId="40333" xr:uid="{6026C296-8517-4D4F-AAAD-3B5ADD9D43D8}"/>
    <cellStyle name="Note 2 22 2 3 5" xfId="40334" xr:uid="{428E96E1-F0A4-46BB-BC6D-CFC0D24D646C}"/>
    <cellStyle name="Note 2 22 2 3_Int on Cust Dep" xfId="40335" xr:uid="{A92F5D4B-F2C2-4543-9A2E-FBB65875CC2E}"/>
    <cellStyle name="Note 2 22 2 4" xfId="40336" xr:uid="{FD7F9680-4931-4C62-918C-76F2B0671A60}"/>
    <cellStyle name="Note 2 22 2 5" xfId="40337" xr:uid="{E8625A4A-C786-4AF9-9AA1-D304C7AC47E7}"/>
    <cellStyle name="Note 2 22 2 6" xfId="40338" xr:uid="{F69E4341-09AC-44A8-A161-9E2FD8EBE46B}"/>
    <cellStyle name="Note 2 22 2_INPUT Allocators" xfId="40339" xr:uid="{7D1DDA0F-EC11-4754-8DA4-76871E104A76}"/>
    <cellStyle name="Note 2 22 3" xfId="40340" xr:uid="{B1D51D5F-D144-472D-B9E4-466D32CAA606}"/>
    <cellStyle name="Note 2 22 3 2" xfId="40341" xr:uid="{7E00F257-2599-44C6-8938-4570C341674C}"/>
    <cellStyle name="Note 2 22 3 3" xfId="40342" xr:uid="{85817BFA-5B91-4AA7-AE59-23013F23FBBD}"/>
    <cellStyle name="Note 2 22 3 4" xfId="40343" xr:uid="{3B3271AE-B067-4B68-A63A-F7EF300CEAE1}"/>
    <cellStyle name="Note 2 22 3 5" xfId="40344" xr:uid="{CC6C9029-1222-43B9-BC79-9603BA8E35FE}"/>
    <cellStyle name="Note 2 22 3_Int on Cust Dep" xfId="40345" xr:uid="{52AEC909-36B3-4975-BB25-B563639E4439}"/>
    <cellStyle name="Note 2 22 4" xfId="40346" xr:uid="{69FDDCC1-DC38-4C1B-BA80-CB956C62F1E7}"/>
    <cellStyle name="Note 2 22 4 2" xfId="40347" xr:uid="{9849578C-0742-46C1-A9DE-7751B92D4F3C}"/>
    <cellStyle name="Note 2 22 4 3" xfId="40348" xr:uid="{A016111C-7DA9-4EF7-AB7A-C5B2E7467F52}"/>
    <cellStyle name="Note 2 22 4 4" xfId="40349" xr:uid="{DFCFA35D-424F-4266-A58F-A029EBB85888}"/>
    <cellStyle name="Note 2 22 4 5" xfId="40350" xr:uid="{7C1100E7-5208-4201-9E8C-9F8BF1BAD129}"/>
    <cellStyle name="Note 2 22 4_Int on Cust Dep" xfId="40351" xr:uid="{76886934-C7D4-4C27-9489-F08078E3C600}"/>
    <cellStyle name="Note 2 22 5" xfId="40352" xr:uid="{705450FC-69F3-4A37-B213-ED23B40A8AAE}"/>
    <cellStyle name="Note 2 22 6" xfId="40353" xr:uid="{493232AE-2511-48CD-BADF-5C738CA3AC1B}"/>
    <cellStyle name="Note 2 22 7" xfId="40354" xr:uid="{773FBB5C-BE11-48A9-A264-E6A1C7C6CD67}"/>
    <cellStyle name="Note 2 22 8" xfId="40355" xr:uid="{AA444836-BEC4-483E-BE08-EF3517DE6D8E}"/>
    <cellStyle name="Note 2 22 9" xfId="40356" xr:uid="{AA73DA5E-A83D-4582-85C4-8DBBE017ED6D}"/>
    <cellStyle name="Note 2 22_INPUT Allocators" xfId="40357" xr:uid="{376BD918-57DC-469A-A49C-E9E62F174509}"/>
    <cellStyle name="Note 2 23" xfId="40358" xr:uid="{FA29CC9C-BFA7-43B6-AFD0-5A57DF06AC6B}"/>
    <cellStyle name="Note 2 23 10" xfId="40359" xr:uid="{EDD35820-C94A-48E1-A648-BA9B56EAD649}"/>
    <cellStyle name="Note 2 23 2" xfId="40360" xr:uid="{7D67228A-109D-4D8E-98F9-DABB8CDAE12E}"/>
    <cellStyle name="Note 2 23 2 2" xfId="40361" xr:uid="{C2F2E1B8-2E38-42B3-BB8E-FEB3BC96D83F}"/>
    <cellStyle name="Note 2 23 2 2 2" xfId="40362" xr:uid="{4642B1CC-A0E5-4D08-9A22-F532B6C94F4F}"/>
    <cellStyle name="Note 2 23 2 2 2 2" xfId="40363" xr:uid="{67F1E473-76E0-42F3-A804-23DF911FB2C1}"/>
    <cellStyle name="Note 2 23 2 2 2 3" xfId="40364" xr:uid="{EF4A2D3B-2740-4A23-B2D9-109F4366CC65}"/>
    <cellStyle name="Note 2 23 2 2 2 4" xfId="40365" xr:uid="{74A211A6-B409-4838-A14A-12D503E113DA}"/>
    <cellStyle name="Note 2 23 2 2 2 5" xfId="40366" xr:uid="{45BCCD7F-0F75-4B75-8F06-F928D521FBC9}"/>
    <cellStyle name="Note 2 23 2 2 2_Int on Cust Dep" xfId="40367" xr:uid="{1E796D64-A286-423E-91F9-61C03A3DAA73}"/>
    <cellStyle name="Note 2 23 2 2 3" xfId="40368" xr:uid="{126BF813-28BE-4B8F-8B50-C2075E58DEB2}"/>
    <cellStyle name="Note 2 23 2 2 4" xfId="40369" xr:uid="{1831AD71-09CD-4B55-A382-BCDC61B0B1A1}"/>
    <cellStyle name="Note 2 23 2 2 5" xfId="40370" xr:uid="{06893945-357E-42D5-9680-468B474E0954}"/>
    <cellStyle name="Note 2 23 2 2 6" xfId="40371" xr:uid="{32C23A18-7C0F-49B9-A00A-2FC93AE3B5A5}"/>
    <cellStyle name="Note 2 23 2 2 7" xfId="40372" xr:uid="{005248BF-E020-494A-B53E-5AF6484A792E}"/>
    <cellStyle name="Note 2 23 2 2 8" xfId="40373" xr:uid="{6B9FFB38-7031-4EFE-A796-B96B2313821F}"/>
    <cellStyle name="Note 2 23 2 2 9" xfId="40374" xr:uid="{41447A0D-18AA-40D9-BD26-5081009103AE}"/>
    <cellStyle name="Note 2 23 2 2_Int on Cust Dep" xfId="40375" xr:uid="{B6523C98-A111-46C8-9BB8-EBA2612B078E}"/>
    <cellStyle name="Note 2 23 2 3" xfId="40376" xr:uid="{A4F03C2F-068A-4BA6-92F1-BA854FA81ED7}"/>
    <cellStyle name="Note 2 23 2 3 2" xfId="40377" xr:uid="{24C9D656-2EBB-4D28-B978-BF9D007A514A}"/>
    <cellStyle name="Note 2 23 2 3 3" xfId="40378" xr:uid="{DF36F401-21A7-48F9-AB70-49ACF9F058D9}"/>
    <cellStyle name="Note 2 23 2 3 4" xfId="40379" xr:uid="{9E017542-6A5E-47E1-BB18-3B9239445C88}"/>
    <cellStyle name="Note 2 23 2 3 5" xfId="40380" xr:uid="{411C113B-1791-4A12-83AA-52792CDE3E16}"/>
    <cellStyle name="Note 2 23 2 3_Int on Cust Dep" xfId="40381" xr:uid="{9CACB401-93C8-445B-BA72-5299D4B2B947}"/>
    <cellStyle name="Note 2 23 2 4" xfId="40382" xr:uid="{59E15F84-5970-46F2-A587-18FD5E21A44F}"/>
    <cellStyle name="Note 2 23 2 5" xfId="40383" xr:uid="{4FE1222F-0B27-4CB4-BAD2-1D891BD5F77C}"/>
    <cellStyle name="Note 2 23 2 6" xfId="40384" xr:uid="{0321BC9F-E324-4358-942C-1BB772711489}"/>
    <cellStyle name="Note 2 23 2_INPUT Allocators" xfId="40385" xr:uid="{41F08D0D-6DB4-4AC9-B5D1-862D000A0F67}"/>
    <cellStyle name="Note 2 23 3" xfId="40386" xr:uid="{27338452-FC73-4F73-997B-91D77A3B87CC}"/>
    <cellStyle name="Note 2 23 3 2" xfId="40387" xr:uid="{62CBCE5F-B0E7-44D5-8EC2-0CC67656D501}"/>
    <cellStyle name="Note 2 23 3 3" xfId="40388" xr:uid="{81D35B78-06AA-438D-9735-8ED2D4901410}"/>
    <cellStyle name="Note 2 23 3 4" xfId="40389" xr:uid="{864A7475-3BB4-438E-97FA-CF7E4DA3C834}"/>
    <cellStyle name="Note 2 23 3 5" xfId="40390" xr:uid="{138A1179-7397-46E3-9244-F9EDBA2748E9}"/>
    <cellStyle name="Note 2 23 3_Int on Cust Dep" xfId="40391" xr:uid="{95770D88-8AC5-4A6A-A1D6-90EF5D799C9F}"/>
    <cellStyle name="Note 2 23 4" xfId="40392" xr:uid="{8349F4A0-4984-434B-B31D-476ECC815B38}"/>
    <cellStyle name="Note 2 23 4 2" xfId="40393" xr:uid="{A83B3ADC-6650-4F23-A5A2-8789476AEB0E}"/>
    <cellStyle name="Note 2 23 4 3" xfId="40394" xr:uid="{33BCEDA0-86DB-4A94-B75D-EE6E14575913}"/>
    <cellStyle name="Note 2 23 4 4" xfId="40395" xr:uid="{35CEAFA9-35EB-40DC-9401-171BBB9F68D6}"/>
    <cellStyle name="Note 2 23 4 5" xfId="40396" xr:uid="{D0AB6931-CFE1-4708-A444-F1E5AEB8B1E4}"/>
    <cellStyle name="Note 2 23 4_Int on Cust Dep" xfId="40397" xr:uid="{71AB0606-84BE-4ED6-AB55-F66F7D9C79C5}"/>
    <cellStyle name="Note 2 23 5" xfId="40398" xr:uid="{52DAE68E-9048-4B70-8F25-285B1FF3AA91}"/>
    <cellStyle name="Note 2 23 6" xfId="40399" xr:uid="{CEA7EF80-40B7-4A6A-A2DF-27AA8897139B}"/>
    <cellStyle name="Note 2 23 7" xfId="40400" xr:uid="{BD01BC51-43C9-45F7-9684-6622DD34D5F8}"/>
    <cellStyle name="Note 2 23 8" xfId="40401" xr:uid="{B9126DEA-D0C0-42E3-B197-F01AB4C87C11}"/>
    <cellStyle name="Note 2 23 9" xfId="40402" xr:uid="{C4F39168-1CCB-4B5E-AF3D-CC77F872CDC6}"/>
    <cellStyle name="Note 2 23_INPUT Allocators" xfId="40403" xr:uid="{C1DC33E6-D0BF-4FE9-A7AF-889019CB4912}"/>
    <cellStyle name="Note 2 24" xfId="40404" xr:uid="{9F548783-0591-4CAC-96A2-15FBC57FA4D3}"/>
    <cellStyle name="Note 2 24 10" xfId="40405" xr:uid="{42CF8099-8CC7-491A-8554-2B5702F50405}"/>
    <cellStyle name="Note 2 24 2" xfId="40406" xr:uid="{C9E99A1C-0A0A-4E16-8EDB-2A5B92159A92}"/>
    <cellStyle name="Note 2 24 2 2" xfId="40407" xr:uid="{D358F1DD-B581-4D2C-995B-C874566AC803}"/>
    <cellStyle name="Note 2 24 2 2 2" xfId="40408" xr:uid="{B76BD55E-7F1C-4931-AA81-DC950C9B579A}"/>
    <cellStyle name="Note 2 24 2 2 2 2" xfId="40409" xr:uid="{85A75EA8-B4D5-43C6-ADF0-FA7170C4AF41}"/>
    <cellStyle name="Note 2 24 2 2 2 3" xfId="40410" xr:uid="{D69DB87A-13E1-408A-9949-F5372CBC09A6}"/>
    <cellStyle name="Note 2 24 2 2 2 4" xfId="40411" xr:uid="{71BD49A6-2C50-452F-B7A0-7D0BC7C65A4C}"/>
    <cellStyle name="Note 2 24 2 2 2 5" xfId="40412" xr:uid="{0C019FF3-5C0C-4955-91EE-DC7E794AF024}"/>
    <cellStyle name="Note 2 24 2 2 2_Int on Cust Dep" xfId="40413" xr:uid="{9877066D-3F69-4FA0-A0DD-92A96D46B6F2}"/>
    <cellStyle name="Note 2 24 2 2 3" xfId="40414" xr:uid="{3C5269CF-7640-46F9-983B-6719212F6816}"/>
    <cellStyle name="Note 2 24 2 2 4" xfId="40415" xr:uid="{D7C91C7E-5D5E-4B53-8BA4-6497B0C09F87}"/>
    <cellStyle name="Note 2 24 2 2 5" xfId="40416" xr:uid="{81A9E239-8EB7-4385-9887-D01A0A2782C7}"/>
    <cellStyle name="Note 2 24 2 2 6" xfId="40417" xr:uid="{0D9B7286-F2F9-4814-A123-D6420DFB6969}"/>
    <cellStyle name="Note 2 24 2 2 7" xfId="40418" xr:uid="{A52C13BF-CCE7-43AC-A4BB-16063F072630}"/>
    <cellStyle name="Note 2 24 2 2 8" xfId="40419" xr:uid="{B71AB015-9DDA-4335-8B2D-E01F370B6FC4}"/>
    <cellStyle name="Note 2 24 2 2 9" xfId="40420" xr:uid="{1BF23E88-C18C-45E1-B7C8-7D15ECCE1BB3}"/>
    <cellStyle name="Note 2 24 2 2_Int on Cust Dep" xfId="40421" xr:uid="{C0C3C301-A643-43E7-A9C8-76286C0DABC8}"/>
    <cellStyle name="Note 2 24 2 3" xfId="40422" xr:uid="{A2C7A06C-6FD5-466E-9CC0-0791E33DCE67}"/>
    <cellStyle name="Note 2 24 2 3 2" xfId="40423" xr:uid="{B82F5BA5-DDF2-48FB-9A22-88E85B6C2ECB}"/>
    <cellStyle name="Note 2 24 2 3 3" xfId="40424" xr:uid="{8B88F2DB-FEC9-4B76-A969-3F8FB7DD5E0D}"/>
    <cellStyle name="Note 2 24 2 3 4" xfId="40425" xr:uid="{B8669229-FD4C-4A70-94A0-35C8FF3BDEC1}"/>
    <cellStyle name="Note 2 24 2 3 5" xfId="40426" xr:uid="{5C953DA2-5DC6-4D60-B411-CF05D1D71F93}"/>
    <cellStyle name="Note 2 24 2 3_Int on Cust Dep" xfId="40427" xr:uid="{D84FD501-3D07-4C82-A296-CD2F210886E5}"/>
    <cellStyle name="Note 2 24 2 4" xfId="40428" xr:uid="{BB497D8B-6312-4291-99BC-C76BA7DAFC6D}"/>
    <cellStyle name="Note 2 24 2 5" xfId="40429" xr:uid="{7BCD4A07-13F8-4007-8AC7-4016ECC5132F}"/>
    <cellStyle name="Note 2 24 2 6" xfId="40430" xr:uid="{173F4416-9A3B-4357-A4FD-2E7EE71DAECA}"/>
    <cellStyle name="Note 2 24 2_INPUT Allocators" xfId="40431" xr:uid="{FDE86396-CB28-4ED3-BD13-6052D2559CB9}"/>
    <cellStyle name="Note 2 24 3" xfId="40432" xr:uid="{DC8995BA-E274-4EC3-AFC5-69D14273D9DA}"/>
    <cellStyle name="Note 2 24 3 2" xfId="40433" xr:uid="{EA02C255-5C13-45C9-B7DD-FDEF3477A18E}"/>
    <cellStyle name="Note 2 24 3 3" xfId="40434" xr:uid="{31E00B8F-3EAD-41F2-9432-0DCD25F2F52C}"/>
    <cellStyle name="Note 2 24 3 4" xfId="40435" xr:uid="{691CB56B-3356-4331-9550-C4FA6B78845B}"/>
    <cellStyle name="Note 2 24 3 5" xfId="40436" xr:uid="{99102A2B-1971-4F67-8A45-63B9AA859FFB}"/>
    <cellStyle name="Note 2 24 3_Int on Cust Dep" xfId="40437" xr:uid="{A23F1F99-4FDB-4BD6-AAF6-7DFD4C27B0B2}"/>
    <cellStyle name="Note 2 24 4" xfId="40438" xr:uid="{B87F3B85-B482-470D-9FB8-01BC8D9FD02A}"/>
    <cellStyle name="Note 2 24 4 2" xfId="40439" xr:uid="{77A75391-2F9F-4C00-B1BD-70F6C80A112D}"/>
    <cellStyle name="Note 2 24 4 3" xfId="40440" xr:uid="{8B48FEC5-DEC2-40C0-8EAC-CA836B8B7019}"/>
    <cellStyle name="Note 2 24 4 4" xfId="40441" xr:uid="{9121DDAF-80DA-47AC-8E9D-DD361059B2D5}"/>
    <cellStyle name="Note 2 24 4 5" xfId="40442" xr:uid="{80856307-C71B-4C57-B973-705E0CB7C9C6}"/>
    <cellStyle name="Note 2 24 4_Int on Cust Dep" xfId="40443" xr:uid="{35352FAB-998C-4B96-B811-DB57947D0DF4}"/>
    <cellStyle name="Note 2 24 5" xfId="40444" xr:uid="{2820A7BA-A4E4-496A-B659-8BB41D9F0B73}"/>
    <cellStyle name="Note 2 24 6" xfId="40445" xr:uid="{92E37F2E-68A0-44F6-9ED7-1A6A4C335103}"/>
    <cellStyle name="Note 2 24 7" xfId="40446" xr:uid="{E15E823C-A441-44C5-876B-F4BBDA16C4EA}"/>
    <cellStyle name="Note 2 24 8" xfId="40447" xr:uid="{2C5419BC-4EC3-42D8-A86F-F99170BB370D}"/>
    <cellStyle name="Note 2 24 9" xfId="40448" xr:uid="{B6FB4564-CBDB-4348-8F36-E605172246FD}"/>
    <cellStyle name="Note 2 24_INPUT Allocators" xfId="40449" xr:uid="{A96A90B3-91AF-4023-B840-45085A15517C}"/>
    <cellStyle name="Note 2 25" xfId="40450" xr:uid="{B9025343-8ADA-485B-A5BD-30BE93D55DB2}"/>
    <cellStyle name="Note 2 25 10" xfId="40451" xr:uid="{C1CAF974-CD1D-47B2-A455-31363A8BE49E}"/>
    <cellStyle name="Note 2 25 2" xfId="40452" xr:uid="{4CDFB7C6-CC5E-4C90-9954-1A0208CD3DF2}"/>
    <cellStyle name="Note 2 25 2 2" xfId="40453" xr:uid="{1BFDE2AE-C9F1-486B-B8E5-009AEAD52359}"/>
    <cellStyle name="Note 2 25 2 2 2" xfId="40454" xr:uid="{E0CEAD5F-BB64-4AB4-8852-31E7A19799A1}"/>
    <cellStyle name="Note 2 25 2 2 2 2" xfId="40455" xr:uid="{8F743294-E875-4CF4-B521-D2FCEDDB7646}"/>
    <cellStyle name="Note 2 25 2 2 2 3" xfId="40456" xr:uid="{0DDFE0C3-3753-42A9-BDBF-462F105E79BA}"/>
    <cellStyle name="Note 2 25 2 2 2 4" xfId="40457" xr:uid="{A74568E0-4E70-40F8-A987-B3BE93458B46}"/>
    <cellStyle name="Note 2 25 2 2 2 5" xfId="40458" xr:uid="{0EE3379B-241B-41FE-8612-56B3700C8832}"/>
    <cellStyle name="Note 2 25 2 2 2_Int on Cust Dep" xfId="40459" xr:uid="{7E573FBF-1773-429D-BB07-50CBD9EAF7CD}"/>
    <cellStyle name="Note 2 25 2 2 3" xfId="40460" xr:uid="{81981381-B614-4B38-AE25-66CF9F61ADA7}"/>
    <cellStyle name="Note 2 25 2 2 4" xfId="40461" xr:uid="{B29F25E5-9D4C-4CA9-9F9E-7FD5FB102484}"/>
    <cellStyle name="Note 2 25 2 2 5" xfId="40462" xr:uid="{067EF61F-92FB-4F01-846C-69CAA760C69A}"/>
    <cellStyle name="Note 2 25 2 2 6" xfId="40463" xr:uid="{6BFC3075-F24A-4A9D-939D-0BD2630FFE5E}"/>
    <cellStyle name="Note 2 25 2 2 7" xfId="40464" xr:uid="{FEF8A72B-A0A2-48DF-98F0-902DD0C17AC6}"/>
    <cellStyle name="Note 2 25 2 2 8" xfId="40465" xr:uid="{331E662C-1A3E-4135-BCA0-EAEAA7A4B381}"/>
    <cellStyle name="Note 2 25 2 2 9" xfId="40466" xr:uid="{D3F71A18-B4B4-4078-97DE-651E68DD1C29}"/>
    <cellStyle name="Note 2 25 2 2_Int on Cust Dep" xfId="40467" xr:uid="{285DF4A5-550F-4B73-BE84-2A33CF727436}"/>
    <cellStyle name="Note 2 25 2 3" xfId="40468" xr:uid="{7086805F-6CB2-4201-8B84-D0828C16C044}"/>
    <cellStyle name="Note 2 25 2 3 2" xfId="40469" xr:uid="{CB63C7BD-7BD0-416E-BDBE-0C2C8B0BC709}"/>
    <cellStyle name="Note 2 25 2 3 3" xfId="40470" xr:uid="{73D942CB-E390-4FEC-8DCD-F8E44867C675}"/>
    <cellStyle name="Note 2 25 2 3 4" xfId="40471" xr:uid="{59C81EBB-5848-495A-812A-55CE3B5D7F6D}"/>
    <cellStyle name="Note 2 25 2 3 5" xfId="40472" xr:uid="{F26E4997-11CF-4EE2-A918-35828B28AA55}"/>
    <cellStyle name="Note 2 25 2 3_Int on Cust Dep" xfId="40473" xr:uid="{3FC69614-8558-47EA-B01A-DED612B49508}"/>
    <cellStyle name="Note 2 25 2 4" xfId="40474" xr:uid="{D1B825A2-5574-49BD-B400-B69232A42229}"/>
    <cellStyle name="Note 2 25 2 5" xfId="40475" xr:uid="{B6670BFF-BBED-4A5C-A422-0A6C1F145302}"/>
    <cellStyle name="Note 2 25 2 6" xfId="40476" xr:uid="{59F28102-EAB4-4B41-9652-EFF3DED93920}"/>
    <cellStyle name="Note 2 25 2_INPUT Allocators" xfId="40477" xr:uid="{B69F81C4-7231-433E-A707-E411A1C7EDC1}"/>
    <cellStyle name="Note 2 25 3" xfId="40478" xr:uid="{8D70C6B0-8737-4FBF-B1FE-9768979A5DD6}"/>
    <cellStyle name="Note 2 25 3 2" xfId="40479" xr:uid="{96979495-6D01-4189-B803-D8DF599FC46A}"/>
    <cellStyle name="Note 2 25 3 3" xfId="40480" xr:uid="{9CA92556-89E3-4B5F-BBA0-2E5252F36925}"/>
    <cellStyle name="Note 2 25 3 4" xfId="40481" xr:uid="{A824D4C2-3B16-422D-819E-0A83185C7814}"/>
    <cellStyle name="Note 2 25 3 5" xfId="40482" xr:uid="{C8DF888B-B7A1-4538-83D4-0B8E1692C0F9}"/>
    <cellStyle name="Note 2 25 3_Int on Cust Dep" xfId="40483" xr:uid="{2255CEE0-9131-4FE3-873A-93A4B0D2EF95}"/>
    <cellStyle name="Note 2 25 4" xfId="40484" xr:uid="{66F269E8-F02E-4CA1-885F-F2745338ACE1}"/>
    <cellStyle name="Note 2 25 4 2" xfId="40485" xr:uid="{2B924412-B9C2-4A5F-9864-58CCBAB588AB}"/>
    <cellStyle name="Note 2 25 4 3" xfId="40486" xr:uid="{99A8BA7D-B5BA-4F2D-A3CC-27659A517050}"/>
    <cellStyle name="Note 2 25 4 4" xfId="40487" xr:uid="{3DDE3D2A-5033-4779-A296-2DCA17694CA8}"/>
    <cellStyle name="Note 2 25 4 5" xfId="40488" xr:uid="{54287B4C-D71A-434C-9B6C-D1851CF31CB9}"/>
    <cellStyle name="Note 2 25 4_Int on Cust Dep" xfId="40489" xr:uid="{3A68829E-1A94-489B-9C45-E633319A8AAC}"/>
    <cellStyle name="Note 2 25 5" xfId="40490" xr:uid="{64766947-C73F-479D-81CE-7CFDE7105A7B}"/>
    <cellStyle name="Note 2 25 6" xfId="40491" xr:uid="{8EEBE257-E9CD-4B95-A5E2-31CD6325D5C7}"/>
    <cellStyle name="Note 2 25 7" xfId="40492" xr:uid="{83297479-9C43-4DAE-839B-99E4C8CDC661}"/>
    <cellStyle name="Note 2 25 8" xfId="40493" xr:uid="{91FE84DC-DD04-4706-B954-B7C72E162AC3}"/>
    <cellStyle name="Note 2 25 9" xfId="40494" xr:uid="{2C78CC6A-885A-4465-8791-FC28E50DA5BB}"/>
    <cellStyle name="Note 2 25_INPUT Allocators" xfId="40495" xr:uid="{6C8D750F-0D88-4424-A80B-2CB5DF02FBC8}"/>
    <cellStyle name="Note 2 26" xfId="40496" xr:uid="{E582ACEA-1DB8-4110-83CD-3AA920343861}"/>
    <cellStyle name="Note 2 27" xfId="40497" xr:uid="{20D18DA4-C266-43C4-9D9C-882355C261BC}"/>
    <cellStyle name="Note 2 28" xfId="40498" xr:uid="{399C9C6A-4A06-45D7-A782-5A8EA8BC42FB}"/>
    <cellStyle name="Note 2 29" xfId="40499" xr:uid="{53639FBF-7315-4A33-A4A7-FE26C529E03A}"/>
    <cellStyle name="Note 2 3" xfId="40500" xr:uid="{A58F2546-3E74-42CA-A8FB-064927BC1E4F}"/>
    <cellStyle name="Note 2 3 10" xfId="40501" xr:uid="{CBCAED31-F9D5-473E-B1E9-F97B24F4E351}"/>
    <cellStyle name="Note 2 3 11" xfId="40502" xr:uid="{8AEECDD2-3CA1-4A94-8E89-A8661F790DCC}"/>
    <cellStyle name="Note 2 3 12" xfId="40503" xr:uid="{80BCF76A-1221-4792-A132-AD06BFEAA30B}"/>
    <cellStyle name="Note 2 3 13" xfId="40504" xr:uid="{7CCE3AA3-5162-425D-BBBE-0DD0E9462DE2}"/>
    <cellStyle name="Note 2 3 2" xfId="40505" xr:uid="{6786AA7C-D849-4012-8114-AC195117A0B3}"/>
    <cellStyle name="Note 2 3 2 2" xfId="40506" xr:uid="{B77833DC-A2D2-4E08-A9FF-1594A5E0325B}"/>
    <cellStyle name="Note 2 3 2 2 10" xfId="40507" xr:uid="{2C11B7D0-89DB-4346-A045-4CF400D56296}"/>
    <cellStyle name="Note 2 3 2 2 11" xfId="40508" xr:uid="{0F054212-48C0-45B0-82FA-6C3342FE474F}"/>
    <cellStyle name="Note 2 3 2 2 12" xfId="40509" xr:uid="{57F0D11D-5A70-41A4-8B76-0482A1437AD8}"/>
    <cellStyle name="Note 2 3 2 2 2" xfId="40510" xr:uid="{0924FDEE-D2EE-42E1-951D-AFE91422D732}"/>
    <cellStyle name="Note 2 3 2 2 2 2" xfId="40511" xr:uid="{7815C89D-7F28-4BC6-A92C-F33F29B643DC}"/>
    <cellStyle name="Note 2 3 2 2 2 2 2" xfId="40512" xr:uid="{09E988C6-967A-44FA-872B-ECD7044967CE}"/>
    <cellStyle name="Note 2 3 2 2 2 2 2 2" xfId="40513" xr:uid="{FC6796AD-68F6-46AD-BA69-15AE2ED75732}"/>
    <cellStyle name="Note 2 3 2 2 2 2 2 3" xfId="40514" xr:uid="{F97F8B93-8270-44C5-93F4-AB39F08EBE27}"/>
    <cellStyle name="Note 2 3 2 2 2 2 2 4" xfId="40515" xr:uid="{1C26223A-03D7-4B63-98EF-B52F13FBE274}"/>
    <cellStyle name="Note 2 3 2 2 2 2 2 5" xfId="40516" xr:uid="{18CAB103-E834-4A08-837C-837D3700A3E8}"/>
    <cellStyle name="Note 2 3 2 2 2 2 2_Int on Cust Dep" xfId="40517" xr:uid="{ADD4A09C-01EC-46EF-8DF5-B6166C300294}"/>
    <cellStyle name="Note 2 3 2 2 2 2 3" xfId="40518" xr:uid="{8930974E-5F20-42A7-B565-026FA71068B9}"/>
    <cellStyle name="Note 2 3 2 2 2 2 4" xfId="40519" xr:uid="{5B8261ED-130F-4974-B6D0-0450CCA31581}"/>
    <cellStyle name="Note 2 3 2 2 2 2 5" xfId="40520" xr:uid="{58B5FCFC-700B-4C97-9EAE-B07BD6989B6A}"/>
    <cellStyle name="Note 2 3 2 2 2 2 6" xfId="40521" xr:uid="{7F46F7A1-CF90-4704-ADF7-5D108613FB0D}"/>
    <cellStyle name="Note 2 3 2 2 2 2 7" xfId="40522" xr:uid="{5964BF27-B456-42DF-BE51-463987B7F163}"/>
    <cellStyle name="Note 2 3 2 2 2 2 8" xfId="40523" xr:uid="{B354415F-D185-41FF-AF66-28ACB9AC3AF7}"/>
    <cellStyle name="Note 2 3 2 2 2 2 9" xfId="40524" xr:uid="{863610E4-D1CE-4E83-993D-268D7111E881}"/>
    <cellStyle name="Note 2 3 2 2 2 2_Int on Cust Dep" xfId="40525" xr:uid="{EF995A8E-902E-44B0-B7C0-19357CF6BFD8}"/>
    <cellStyle name="Note 2 3 2 2 2 3" xfId="40526" xr:uid="{EDDB7C30-005F-44FB-A0CA-FE52936942EB}"/>
    <cellStyle name="Note 2 3 2 2 2 3 2" xfId="40527" xr:uid="{CCCDF5DC-D71D-48C5-A22A-012A8482B5A1}"/>
    <cellStyle name="Note 2 3 2 2 2 3 3" xfId="40528" xr:uid="{454DB803-2862-41A6-AEE1-1F2A08C80902}"/>
    <cellStyle name="Note 2 3 2 2 2 3 4" xfId="40529" xr:uid="{B284A673-1AE6-4ECA-9979-23A0B1C5A853}"/>
    <cellStyle name="Note 2 3 2 2 2 3 5" xfId="40530" xr:uid="{75DEEDB5-7332-41A7-9F08-634C73B9A299}"/>
    <cellStyle name="Note 2 3 2 2 2 3_Int on Cust Dep" xfId="40531" xr:uid="{5ED52006-D777-4001-8CCC-4E7575B69013}"/>
    <cellStyle name="Note 2 3 2 2 2 4" xfId="40532" xr:uid="{B9C49128-680B-45A7-A9C7-3856BA26AB83}"/>
    <cellStyle name="Note 2 3 2 2 2 5" xfId="40533" xr:uid="{69E6126C-F87C-4715-A847-BFDD52CFE193}"/>
    <cellStyle name="Note 2 3 2 2 2 6" xfId="40534" xr:uid="{B571DFA5-6E32-4091-8BCA-C6D0A36DEFC7}"/>
    <cellStyle name="Note 2 3 2 2 2_INPUT Allocators" xfId="40535" xr:uid="{75175E39-410F-4B78-B792-3A4A4CEDDED7}"/>
    <cellStyle name="Note 2 3 2 2 3" xfId="40536" xr:uid="{D6476711-4CF9-47E4-AA7E-540F7D88B3BF}"/>
    <cellStyle name="Note 2 3 2 2 3 2" xfId="40537" xr:uid="{5B52B4CD-A298-4E88-8A2B-CAF741355EFC}"/>
    <cellStyle name="Note 2 3 2 2 3 2 2" xfId="40538" xr:uid="{E7254E02-F899-43CD-82D7-8CA02EB12A6E}"/>
    <cellStyle name="Note 2 3 2 2 3 2 3" xfId="40539" xr:uid="{DDE022EB-8ABF-44BE-885D-D0E27B3D3EF6}"/>
    <cellStyle name="Note 2 3 2 2 3 2 4" xfId="40540" xr:uid="{8DFA53D3-FAEC-4B2D-8923-92E9C215CF24}"/>
    <cellStyle name="Note 2 3 2 2 3 2 5" xfId="40541" xr:uid="{EA955CC4-FC3F-49B0-8015-CC826AB79350}"/>
    <cellStyle name="Note 2 3 2 2 3 2_Int on Cust Dep" xfId="40542" xr:uid="{771C8873-A2AF-4C85-871D-197A080F1D02}"/>
    <cellStyle name="Note 2 3 2 2 3 3" xfId="40543" xr:uid="{7D02A887-0C07-4BEA-AC3B-44F9F567B7C6}"/>
    <cellStyle name="Note 2 3 2 2 3 4" xfId="40544" xr:uid="{5E8E14A3-1934-487E-B4A3-EC364653C25C}"/>
    <cellStyle name="Note 2 3 2 2 3 5" xfId="40545" xr:uid="{31E39201-EFCE-4116-B606-BAA7385E0448}"/>
    <cellStyle name="Note 2 3 2 2 3 6" xfId="40546" xr:uid="{1F95A0D1-E9F8-4F98-86BB-52E1FADE7A19}"/>
    <cellStyle name="Note 2 3 2 2 3 7" xfId="40547" xr:uid="{DFC57A98-CA2E-4E0B-9660-44D4528DF270}"/>
    <cellStyle name="Note 2 3 2 2 3 8" xfId="40548" xr:uid="{ABDFC869-0B71-4425-A07F-5915535BA346}"/>
    <cellStyle name="Note 2 3 2 2 3 9" xfId="40549" xr:uid="{BC7FC3AE-7524-429F-9DF8-EE59658EF8E5}"/>
    <cellStyle name="Note 2 3 2 2 3_Int on Cust Dep" xfId="40550" xr:uid="{EDE125AA-DD36-491F-9DAB-1A87EF1AB24C}"/>
    <cellStyle name="Note 2 3 2 2 4" xfId="40551" xr:uid="{E469E1FF-8C8B-4FDD-AC11-DA08F10407DC}"/>
    <cellStyle name="Note 2 3 2 2 4 2" xfId="40552" xr:uid="{1277500E-F6D7-47A7-8F2B-2A2E14CA7EBE}"/>
    <cellStyle name="Note 2 3 2 2 4 3" xfId="40553" xr:uid="{6EA70028-AE94-435F-B3E9-B23FA406E246}"/>
    <cellStyle name="Note 2 3 2 2 4 4" xfId="40554" xr:uid="{3792EB64-0313-4BB7-875B-0EE6670C10F3}"/>
    <cellStyle name="Note 2 3 2 2 4 5" xfId="40555" xr:uid="{09EC2A6F-B388-40CB-85C3-29321E6F7B91}"/>
    <cellStyle name="Note 2 3 2 2 4_Int on Cust Dep" xfId="40556" xr:uid="{448AC403-978F-45BD-8516-E22F435EA079}"/>
    <cellStyle name="Note 2 3 2 2 5" xfId="40557" xr:uid="{B2F80086-B354-4208-8E1E-83601B806284}"/>
    <cellStyle name="Note 2 3 2 2 5 2" xfId="40558" xr:uid="{7262A733-DA4A-4E32-BE01-917C794EAFC4}"/>
    <cellStyle name="Note 2 3 2 2 5 3" xfId="40559" xr:uid="{C65C97CA-2317-4887-AD6F-CC0F7BE7C8E6}"/>
    <cellStyle name="Note 2 3 2 2 5 4" xfId="40560" xr:uid="{306FE3F3-1864-4604-9D61-58B604668625}"/>
    <cellStyle name="Note 2 3 2 2 5 5" xfId="40561" xr:uid="{306568F0-7886-464E-AB3B-814BC99EDD67}"/>
    <cellStyle name="Note 2 3 2 2 5_Int on Cust Dep" xfId="40562" xr:uid="{9FE33F56-3D21-425C-89A7-CE27C6DD4135}"/>
    <cellStyle name="Note 2 3 2 2 6" xfId="40563" xr:uid="{C8E4B259-1317-4B34-8C86-249F5B4654E0}"/>
    <cellStyle name="Note 2 3 2 2 7" xfId="40564" xr:uid="{EAF9B1A5-B0A6-44FB-A9F3-3618501833F4}"/>
    <cellStyle name="Note 2 3 2 2 8" xfId="40565" xr:uid="{F9B927A3-4BEA-4D84-A362-B04F504BE998}"/>
    <cellStyle name="Note 2 3 2 2 9" xfId="40566" xr:uid="{68BBBA53-A95E-4FA3-BE0B-3160B5565AF2}"/>
    <cellStyle name="Note 2 3 2 2_INPUT Allocators" xfId="40567" xr:uid="{8B84B0FA-3CF5-464B-BBDA-4EFEE7A351C3}"/>
    <cellStyle name="Note 2 3 2_INPUT Allocators" xfId="40568" xr:uid="{7F7FD878-1661-46F2-8370-3955A5B26629}"/>
    <cellStyle name="Note 2 3 3" xfId="40569" xr:uid="{EBC6CF0A-2EE0-4077-BFF6-EC659F12B2D6}"/>
    <cellStyle name="Note 2 3 3 10" xfId="40570" xr:uid="{902FDA2B-301C-4ED9-9F85-08E6EA43E71F}"/>
    <cellStyle name="Note 2 3 3 11" xfId="40571" xr:uid="{E3195A24-7E05-445A-840B-0968F88A090E}"/>
    <cellStyle name="Note 2 3 3 12" xfId="40572" xr:uid="{128465C7-2395-4B29-B907-3D5526202F5D}"/>
    <cellStyle name="Note 2 3 3 2" xfId="40573" xr:uid="{088CE745-75AE-44F1-A6DD-82FC0F8E82DF}"/>
    <cellStyle name="Note 2 3 3 2 2" xfId="40574" xr:uid="{D4FC5E1D-8CCC-4CDB-A5D5-1799D0EE2D2A}"/>
    <cellStyle name="Note 2 3 3 2 2 2" xfId="40575" xr:uid="{5EEAE779-7B73-4B81-8087-DF775057A354}"/>
    <cellStyle name="Note 2 3 3 2 2 2 2" xfId="40576" xr:uid="{0F2D60B6-1719-4357-BDFC-9D55D7363589}"/>
    <cellStyle name="Note 2 3 3 2 2 2 3" xfId="40577" xr:uid="{6A047CCA-8DEC-4943-A23D-E8C7F5864C89}"/>
    <cellStyle name="Note 2 3 3 2 2 2 4" xfId="40578" xr:uid="{26F24020-763F-4251-B3A3-B2B35F71CE20}"/>
    <cellStyle name="Note 2 3 3 2 2 2 5" xfId="40579" xr:uid="{A5086FB0-2460-4895-8803-ED8E5E04C85C}"/>
    <cellStyle name="Note 2 3 3 2 2 2_Int on Cust Dep" xfId="40580" xr:uid="{0CE1E83F-1272-4E8A-A5B6-506F1ED9F928}"/>
    <cellStyle name="Note 2 3 3 2 2 3" xfId="40581" xr:uid="{B010F062-15D7-461A-91FE-2C9D2782C745}"/>
    <cellStyle name="Note 2 3 3 2 2 4" xfId="40582" xr:uid="{A9264C50-C963-4B50-9867-0166668D9CA2}"/>
    <cellStyle name="Note 2 3 3 2 2 5" xfId="40583" xr:uid="{61FEF1F1-5F10-4F5D-8796-170EF79F14D3}"/>
    <cellStyle name="Note 2 3 3 2 2 6" xfId="40584" xr:uid="{2589C68A-AB99-471E-B4E5-D09B3CCB8B1B}"/>
    <cellStyle name="Note 2 3 3 2 2 7" xfId="40585" xr:uid="{527457BB-C963-4532-88F7-E369614288A4}"/>
    <cellStyle name="Note 2 3 3 2 2 8" xfId="40586" xr:uid="{D0A55D2A-9EB4-4E82-B2FB-A06135C40592}"/>
    <cellStyle name="Note 2 3 3 2 2 9" xfId="40587" xr:uid="{6B9F1CC1-AEAB-4D8B-950F-0B50C070733B}"/>
    <cellStyle name="Note 2 3 3 2 2_Int on Cust Dep" xfId="40588" xr:uid="{9111E4B9-C550-4112-B70C-DE15FC17E055}"/>
    <cellStyle name="Note 2 3 3 2 3" xfId="40589" xr:uid="{F3E27915-BBDD-4D2D-81D9-07583D0069D7}"/>
    <cellStyle name="Note 2 3 3 2 3 2" xfId="40590" xr:uid="{41D7320B-07B5-4E1F-BBE5-517019740518}"/>
    <cellStyle name="Note 2 3 3 2 3 3" xfId="40591" xr:uid="{379247A2-676B-4EE8-BA37-149F177FB901}"/>
    <cellStyle name="Note 2 3 3 2 3 4" xfId="40592" xr:uid="{526EF0F2-E5C5-4BEE-83E0-4CA8386CFFE1}"/>
    <cellStyle name="Note 2 3 3 2 3 5" xfId="40593" xr:uid="{3C69F2B3-EADE-468F-9A44-384991C3342A}"/>
    <cellStyle name="Note 2 3 3 2 3_Int on Cust Dep" xfId="40594" xr:uid="{F8052D6B-BCA5-479C-A7D0-658AA350BE1E}"/>
    <cellStyle name="Note 2 3 3 2 4" xfId="40595" xr:uid="{546257B9-D0CE-4D11-8168-0696454F006B}"/>
    <cellStyle name="Note 2 3 3 2 5" xfId="40596" xr:uid="{368FF04B-AD93-446A-93AC-2DCEA52E8E0B}"/>
    <cellStyle name="Note 2 3 3 2 6" xfId="40597" xr:uid="{BE05ACEA-FF7C-4368-9AFC-609E692F3B4C}"/>
    <cellStyle name="Note 2 3 3 2_INPUT Allocators" xfId="40598" xr:uid="{A9A4F9E7-3A9C-4AAF-8B7D-8507E01F9A3D}"/>
    <cellStyle name="Note 2 3 3 3" xfId="40599" xr:uid="{EC9BACB4-FAD5-4214-9C0B-02EE164D7DA8}"/>
    <cellStyle name="Note 2 3 3 3 2" xfId="40600" xr:uid="{AF375616-B0A4-45D9-8E2B-8A2A17E4FFEC}"/>
    <cellStyle name="Note 2 3 3 3 2 2" xfId="40601" xr:uid="{1A957181-9EFD-4821-8DC0-1B4E6C9A1FCB}"/>
    <cellStyle name="Note 2 3 3 3 2 3" xfId="40602" xr:uid="{D98190D3-F485-4F78-90CE-2EABBEA2B347}"/>
    <cellStyle name="Note 2 3 3 3 2 4" xfId="40603" xr:uid="{3C0B430B-7C2D-4287-86BF-3385593ECE20}"/>
    <cellStyle name="Note 2 3 3 3 2 5" xfId="40604" xr:uid="{70315416-716A-4D3F-9DA4-13B19F8D228A}"/>
    <cellStyle name="Note 2 3 3 3 2_Int on Cust Dep" xfId="40605" xr:uid="{BED94C23-0573-4791-86F2-39E9292A6995}"/>
    <cellStyle name="Note 2 3 3 3 3" xfId="40606" xr:uid="{F8AE0D93-837C-4819-89EB-4E6C23D4B043}"/>
    <cellStyle name="Note 2 3 3 3 4" xfId="40607" xr:uid="{0617A559-E6AA-4978-A27F-455AD3072404}"/>
    <cellStyle name="Note 2 3 3 3 5" xfId="40608" xr:uid="{962E283F-F2DD-47D0-A646-0F66781A3536}"/>
    <cellStyle name="Note 2 3 3 3 6" xfId="40609" xr:uid="{4F56BC7E-F39D-4672-BDC5-116F053EAE2E}"/>
    <cellStyle name="Note 2 3 3 3 7" xfId="40610" xr:uid="{F7171460-5ACE-4742-8D34-8209CBB38EA7}"/>
    <cellStyle name="Note 2 3 3 3 8" xfId="40611" xr:uid="{8D840FB3-700A-48EC-84EE-5F83116D6D2F}"/>
    <cellStyle name="Note 2 3 3 3 9" xfId="40612" xr:uid="{1396F171-6E26-4772-B701-1AF8AF4E6BA6}"/>
    <cellStyle name="Note 2 3 3 3_Int on Cust Dep" xfId="40613" xr:uid="{3DD84B0B-3B53-4FD2-83EF-7BFD7FD9A174}"/>
    <cellStyle name="Note 2 3 3 4" xfId="40614" xr:uid="{DDFE43CA-B209-4A28-AD5E-65E26787E1B1}"/>
    <cellStyle name="Note 2 3 3 4 2" xfId="40615" xr:uid="{B0C50FEC-1524-4AA6-A25D-703D609E214D}"/>
    <cellStyle name="Note 2 3 3 4 3" xfId="40616" xr:uid="{F2F0520B-E7BE-4D5D-8A9E-61567C0F12EC}"/>
    <cellStyle name="Note 2 3 3 4 4" xfId="40617" xr:uid="{56721843-BD10-412B-BBDF-4EC7868C2931}"/>
    <cellStyle name="Note 2 3 3 4 5" xfId="40618" xr:uid="{3E063686-4D9C-4E08-A8DF-A694F0D08686}"/>
    <cellStyle name="Note 2 3 3 4_Int on Cust Dep" xfId="40619" xr:uid="{3B4FE58C-63AB-4F0A-9747-62681602FCA0}"/>
    <cellStyle name="Note 2 3 3 5" xfId="40620" xr:uid="{A604091D-0C7D-4E26-B824-09E4E7A692C7}"/>
    <cellStyle name="Note 2 3 3 5 2" xfId="40621" xr:uid="{47D4A088-5254-42A3-90B9-2808969E6B27}"/>
    <cellStyle name="Note 2 3 3 5 3" xfId="40622" xr:uid="{35E23E90-91C1-45EF-ABB7-06F7A16A31A4}"/>
    <cellStyle name="Note 2 3 3 5 4" xfId="40623" xr:uid="{02641DDF-B511-48D9-82FC-962FED9CD488}"/>
    <cellStyle name="Note 2 3 3 5 5" xfId="40624" xr:uid="{423400DB-AC16-43F5-9CBB-6EE595A0945E}"/>
    <cellStyle name="Note 2 3 3 5_Int on Cust Dep" xfId="40625" xr:uid="{73045AB0-19BA-40A1-8C64-37D694C91C21}"/>
    <cellStyle name="Note 2 3 3 6" xfId="40626" xr:uid="{617035AC-6A61-40AA-B9E2-926DDCCD0F7C}"/>
    <cellStyle name="Note 2 3 3 7" xfId="40627" xr:uid="{09B2A70A-274F-46DD-88C3-2E82DBE4C9AE}"/>
    <cellStyle name="Note 2 3 3 8" xfId="40628" xr:uid="{C3EF4193-8924-43B0-BCE4-3AF34087C7DC}"/>
    <cellStyle name="Note 2 3 3 9" xfId="40629" xr:uid="{29ACFCA8-9A0F-4E38-9B07-981EE5E36B54}"/>
    <cellStyle name="Note 2 3 3_INPUT Allocators" xfId="40630" xr:uid="{084D3935-C142-4F58-AE18-A2F2DC7A3D47}"/>
    <cellStyle name="Note 2 3 4" xfId="40631" xr:uid="{E68A2C6B-6133-47D4-9DE4-F00BC44B9BA7}"/>
    <cellStyle name="Note 2 3 4 10" xfId="40632" xr:uid="{6B0D6D9E-2190-41F2-B965-3606DBCBF36B}"/>
    <cellStyle name="Note 2 3 4 11" xfId="40633" xr:uid="{69925060-6DAE-4EAE-8528-421FCEEBE8EE}"/>
    <cellStyle name="Note 2 3 4 12" xfId="40634" xr:uid="{E11B7CA8-03A6-49AE-A513-6535B6CBF4B1}"/>
    <cellStyle name="Note 2 3 4 2" xfId="40635" xr:uid="{B0FC5E4A-8244-4647-BD74-DA45EE46942E}"/>
    <cellStyle name="Note 2 3 4 2 2" xfId="40636" xr:uid="{A34DD3B5-AAFC-45F6-B9A8-80610712FC58}"/>
    <cellStyle name="Note 2 3 4 2 2 2" xfId="40637" xr:uid="{2BFC7A6E-251E-45A7-819F-7C208E5810C1}"/>
    <cellStyle name="Note 2 3 4 2 2 2 2" xfId="40638" xr:uid="{66A65DBB-3BD7-4978-B0BE-32EC5FF76554}"/>
    <cellStyle name="Note 2 3 4 2 2 2 3" xfId="40639" xr:uid="{505F3633-7321-45F8-90CC-90F1E23C1989}"/>
    <cellStyle name="Note 2 3 4 2 2 2 4" xfId="40640" xr:uid="{7B3EBCA6-4517-4534-935C-3F1512392E9E}"/>
    <cellStyle name="Note 2 3 4 2 2 2 5" xfId="40641" xr:uid="{407CEB2C-D55A-4DCD-A4CA-2320CFB096D5}"/>
    <cellStyle name="Note 2 3 4 2 2 2_Int on Cust Dep" xfId="40642" xr:uid="{F4ABFEE4-C6B8-47E4-992D-C47C94E23EC1}"/>
    <cellStyle name="Note 2 3 4 2 2 3" xfId="40643" xr:uid="{E1B953B6-8C8A-466D-ADE9-5440ECF8138F}"/>
    <cellStyle name="Note 2 3 4 2 2 4" xfId="40644" xr:uid="{AEF61E1A-620C-4870-B06A-A1909034640D}"/>
    <cellStyle name="Note 2 3 4 2 2 5" xfId="40645" xr:uid="{DF901CF3-2A44-43C5-B248-393F9CB6DB7C}"/>
    <cellStyle name="Note 2 3 4 2 2 6" xfId="40646" xr:uid="{40A667CB-D142-4E43-A689-3A987ABCA2D8}"/>
    <cellStyle name="Note 2 3 4 2 2 7" xfId="40647" xr:uid="{14D0D125-CC4E-4802-802B-0EDC9F165395}"/>
    <cellStyle name="Note 2 3 4 2 2 8" xfId="40648" xr:uid="{174744E2-35C3-4E50-9E30-C4A51CEFD3CE}"/>
    <cellStyle name="Note 2 3 4 2 2 9" xfId="40649" xr:uid="{E7031FA3-E3B3-4A4F-B245-E5234AC860F1}"/>
    <cellStyle name="Note 2 3 4 2 2_Int on Cust Dep" xfId="40650" xr:uid="{81594477-53C3-47AC-8361-2726C86926B6}"/>
    <cellStyle name="Note 2 3 4 2 3" xfId="40651" xr:uid="{6A0017F2-969B-4BFF-B774-9EB021977B82}"/>
    <cellStyle name="Note 2 3 4 2 3 2" xfId="40652" xr:uid="{E0CFF507-6DCC-404D-8AFC-BF7346DEC20A}"/>
    <cellStyle name="Note 2 3 4 2 3 3" xfId="40653" xr:uid="{493DB1AE-B249-4DF6-9CC9-86A436D44BDE}"/>
    <cellStyle name="Note 2 3 4 2 3 4" xfId="40654" xr:uid="{04284242-50E0-41DA-ADF3-968C918981BA}"/>
    <cellStyle name="Note 2 3 4 2 3 5" xfId="40655" xr:uid="{9AA0EE22-2763-4B3A-9A55-CD44FFDA5513}"/>
    <cellStyle name="Note 2 3 4 2 3_Int on Cust Dep" xfId="40656" xr:uid="{E5C12A6D-17C5-489D-8C36-3F417D92C882}"/>
    <cellStyle name="Note 2 3 4 2 4" xfId="40657" xr:uid="{915A4215-7E8E-431E-A51C-DDACC1D0DC6A}"/>
    <cellStyle name="Note 2 3 4 2 5" xfId="40658" xr:uid="{3ACBF526-ACE1-4211-A815-E80D41B68626}"/>
    <cellStyle name="Note 2 3 4 2 6" xfId="40659" xr:uid="{100414E9-0D76-4C76-8C0A-A7DC0579FAC6}"/>
    <cellStyle name="Note 2 3 4 2_INPUT Allocators" xfId="40660" xr:uid="{5A78D5A4-1456-4BE4-84BB-3763BBECC191}"/>
    <cellStyle name="Note 2 3 4 3" xfId="40661" xr:uid="{4964EF54-C934-4AAC-8A71-4E8A3D4F0C59}"/>
    <cellStyle name="Note 2 3 4 3 2" xfId="40662" xr:uid="{194A09D7-0E9E-478E-9487-C70369657746}"/>
    <cellStyle name="Note 2 3 4 3 2 2" xfId="40663" xr:uid="{5603CA2E-F34A-497E-AD01-C8F3B987F57C}"/>
    <cellStyle name="Note 2 3 4 3 2 3" xfId="40664" xr:uid="{EBC57EAC-2DF3-43EA-B5E8-7B8161065A25}"/>
    <cellStyle name="Note 2 3 4 3 2 4" xfId="40665" xr:uid="{5E34647C-C4AC-4328-A4FC-33474768BC86}"/>
    <cellStyle name="Note 2 3 4 3 2 5" xfId="40666" xr:uid="{602D4475-D3F5-4A2B-96F0-61350D763C6E}"/>
    <cellStyle name="Note 2 3 4 3 2_Int on Cust Dep" xfId="40667" xr:uid="{ADA80F1A-831D-44E8-BFAB-4DCF528A2F92}"/>
    <cellStyle name="Note 2 3 4 3 3" xfId="40668" xr:uid="{4CF94B18-AE56-4CE4-B51B-C2CA4183B8D3}"/>
    <cellStyle name="Note 2 3 4 3 4" xfId="40669" xr:uid="{D2D48A8E-192D-408F-8D4B-4D73EDADCFBF}"/>
    <cellStyle name="Note 2 3 4 3 5" xfId="40670" xr:uid="{996D41B2-B353-405D-8E40-8CB9BBD1F2E8}"/>
    <cellStyle name="Note 2 3 4 3 6" xfId="40671" xr:uid="{31694DD0-3233-409F-ADCC-97155D1E7123}"/>
    <cellStyle name="Note 2 3 4 3 7" xfId="40672" xr:uid="{61FE9F5A-5166-4DE8-9E9E-29407FCCCED3}"/>
    <cellStyle name="Note 2 3 4 3 8" xfId="40673" xr:uid="{A6CB7F40-4F5F-4675-BD06-D1D7CBD441CA}"/>
    <cellStyle name="Note 2 3 4 3 9" xfId="40674" xr:uid="{7469A817-BA27-44BA-A73A-299F89443EA7}"/>
    <cellStyle name="Note 2 3 4 3_Int on Cust Dep" xfId="40675" xr:uid="{20FB9B62-6902-4169-9584-DE59A757708D}"/>
    <cellStyle name="Note 2 3 4 4" xfId="40676" xr:uid="{145F0D16-4E49-4F39-A5C1-297B98E0CC10}"/>
    <cellStyle name="Note 2 3 4 4 2" xfId="40677" xr:uid="{DBED3AC1-F8E3-4F36-893C-6B21A25CEB84}"/>
    <cellStyle name="Note 2 3 4 4 3" xfId="40678" xr:uid="{8868513F-A6DF-4DFB-B6A3-2989834021E0}"/>
    <cellStyle name="Note 2 3 4 4 4" xfId="40679" xr:uid="{19BAC758-852B-478A-BB8B-619E6832801B}"/>
    <cellStyle name="Note 2 3 4 4 5" xfId="40680" xr:uid="{E2C2F008-A769-4AF8-B02C-D1500FDDF5C5}"/>
    <cellStyle name="Note 2 3 4 4_Int on Cust Dep" xfId="40681" xr:uid="{A9E37362-A886-4414-A503-500F6C875F7C}"/>
    <cellStyle name="Note 2 3 4 5" xfId="40682" xr:uid="{1561D208-105E-407E-AD3E-F819C346F9DF}"/>
    <cellStyle name="Note 2 3 4 5 2" xfId="40683" xr:uid="{D78739F5-6D8A-49A5-9540-48BC2128728F}"/>
    <cellStyle name="Note 2 3 4 5 3" xfId="40684" xr:uid="{21EA732A-39E4-4D95-9625-1C931AD16A63}"/>
    <cellStyle name="Note 2 3 4 5 4" xfId="40685" xr:uid="{CC77E349-0623-407C-993F-425A816C35CF}"/>
    <cellStyle name="Note 2 3 4 5 5" xfId="40686" xr:uid="{655BFB3E-21F1-4602-9D46-A3BB224B0D4F}"/>
    <cellStyle name="Note 2 3 4 5_Int on Cust Dep" xfId="40687" xr:uid="{5EDCB445-6629-4112-ACA8-BF485C03E0D8}"/>
    <cellStyle name="Note 2 3 4 6" xfId="40688" xr:uid="{1BD7C35F-121C-4C65-B088-EE6448210726}"/>
    <cellStyle name="Note 2 3 4 7" xfId="40689" xr:uid="{B3056366-4314-4395-83C8-BC9D9BE4B0A3}"/>
    <cellStyle name="Note 2 3 4 8" xfId="40690" xr:uid="{5FF8F89F-E45B-4399-9CC5-303C0B311064}"/>
    <cellStyle name="Note 2 3 4 9" xfId="40691" xr:uid="{6DE80580-C3DC-4841-BD66-FD5594F91751}"/>
    <cellStyle name="Note 2 3 4_INPUT Allocators" xfId="40692" xr:uid="{401617ED-8B95-4098-8052-A5DD8C41AE6A}"/>
    <cellStyle name="Note 2 3 5" xfId="40693" xr:uid="{A3261334-53FC-4A46-BBD1-2CABE1AB8048}"/>
    <cellStyle name="Note 2 3 5 2" xfId="40694" xr:uid="{5278DD4D-B918-4CD8-958C-B11B26755F69}"/>
    <cellStyle name="Note 2 3 5 2 2" xfId="40695" xr:uid="{9BBCC14D-111F-428B-8D14-540B129F1A4C}"/>
    <cellStyle name="Note 2 3 5 2 2 2" xfId="40696" xr:uid="{385866DA-8F45-492E-98E0-7D05D7C51FE6}"/>
    <cellStyle name="Note 2 3 5 2 2 3" xfId="40697" xr:uid="{FD73A95F-EE02-4DF9-90DA-8EAEB9AB480F}"/>
    <cellStyle name="Note 2 3 5 2 2 4" xfId="40698" xr:uid="{04458821-8078-488E-A082-949AAE1820B6}"/>
    <cellStyle name="Note 2 3 5 2 2 5" xfId="40699" xr:uid="{28A6F66D-7A21-487B-9287-9770D0114115}"/>
    <cellStyle name="Note 2 3 5 2 2_Int on Cust Dep" xfId="40700" xr:uid="{9F4C57A8-760B-4056-9437-E390EE3E3FE9}"/>
    <cellStyle name="Note 2 3 5 2 3" xfId="40701" xr:uid="{08E5935F-D08B-45F6-82A9-709C73EC923C}"/>
    <cellStyle name="Note 2 3 5 2 4" xfId="40702" xr:uid="{9CDBE0F7-1939-4AD7-BCBC-FDFD7A2D06D7}"/>
    <cellStyle name="Note 2 3 5 2 5" xfId="40703" xr:uid="{BCB77A55-9A45-4715-B303-04AD73001DA2}"/>
    <cellStyle name="Note 2 3 5 2 6" xfId="40704" xr:uid="{6D9EFD4A-B40C-4FA3-8FAB-FB8122E1E0CA}"/>
    <cellStyle name="Note 2 3 5 2 7" xfId="40705" xr:uid="{87DD770A-BF7C-42F7-9A48-09D0B73D36AE}"/>
    <cellStyle name="Note 2 3 5 2 8" xfId="40706" xr:uid="{2EFD378C-AB53-4FAD-A532-ABCB8F31CFB5}"/>
    <cellStyle name="Note 2 3 5 2 9" xfId="40707" xr:uid="{E2F6D8E9-29D7-477E-83B0-0D1C8CA2E162}"/>
    <cellStyle name="Note 2 3 5 2_Int on Cust Dep" xfId="40708" xr:uid="{22568605-93F3-4C75-90FE-266EB97F605A}"/>
    <cellStyle name="Note 2 3 5 3" xfId="40709" xr:uid="{EFD50E49-1358-4C2F-B2D4-B5D7EDCC129F}"/>
    <cellStyle name="Note 2 3 5 3 2" xfId="40710" xr:uid="{9BE3D196-0E02-4140-945E-50D09CE27267}"/>
    <cellStyle name="Note 2 3 5 3 3" xfId="40711" xr:uid="{FE9596D0-D870-4114-9A17-B7FBC4D8875D}"/>
    <cellStyle name="Note 2 3 5 3 4" xfId="40712" xr:uid="{223B1828-8AF7-49A9-BE39-A357016315BF}"/>
    <cellStyle name="Note 2 3 5 3 5" xfId="40713" xr:uid="{DD3BF9CC-4A55-40F5-AEE2-B96EF2FB3059}"/>
    <cellStyle name="Note 2 3 5 3_Int on Cust Dep" xfId="40714" xr:uid="{D344E561-9ACA-40C6-A289-B7EB0D8B1E9F}"/>
    <cellStyle name="Note 2 3 5 4" xfId="40715" xr:uid="{0642A980-A61F-47F3-A6C6-069B96B7F2A3}"/>
    <cellStyle name="Note 2 3 5 5" xfId="40716" xr:uid="{8461C58E-A391-46E4-861C-60D05273F70D}"/>
    <cellStyle name="Note 2 3 5 6" xfId="40717" xr:uid="{728FB8F1-794C-4651-B402-64EF77144341}"/>
    <cellStyle name="Note 2 3 5_INPUT Allocators" xfId="40718" xr:uid="{F024B0DB-286B-45D0-9D94-F9E602390861}"/>
    <cellStyle name="Note 2 3 6" xfId="40719" xr:uid="{A79F0243-A67B-4696-886E-37147468C79F}"/>
    <cellStyle name="Note 2 3 6 2" xfId="40720" xr:uid="{2E76B676-56B3-480D-B829-2D3B6A2B1F13}"/>
    <cellStyle name="Note 2 3 6 3" xfId="40721" xr:uid="{54B10FEC-3DB5-4275-93AE-1CF207F22C98}"/>
    <cellStyle name="Note 2 3 6 4" xfId="40722" xr:uid="{43EE9CC6-344E-4A22-925E-0B1683D3BF32}"/>
    <cellStyle name="Note 2 3 6 5" xfId="40723" xr:uid="{A83C6973-E67D-44BE-8C7E-3E7C39965DD5}"/>
    <cellStyle name="Note 2 3 6_Int on Cust Dep" xfId="40724" xr:uid="{A604AF0E-E27C-4260-A1B5-9175E8CB8230}"/>
    <cellStyle name="Note 2 3 7" xfId="40725" xr:uid="{EEAF5C2F-FDAB-4B5A-A691-58937DD4C00F}"/>
    <cellStyle name="Note 2 3 7 2" xfId="40726" xr:uid="{30B97A64-1A28-4417-8F59-902AF50D6E49}"/>
    <cellStyle name="Note 2 3 7 3" xfId="40727" xr:uid="{AAAD2E64-CB5D-4181-B6D5-43849089C564}"/>
    <cellStyle name="Note 2 3 7 4" xfId="40728" xr:uid="{7B9B4824-0CB3-4B6C-9770-4136CDAA9DA0}"/>
    <cellStyle name="Note 2 3 7 5" xfId="40729" xr:uid="{F01AC490-F678-40FC-B8FA-1E4D577C56FC}"/>
    <cellStyle name="Note 2 3 7_Int on Cust Dep" xfId="40730" xr:uid="{FF654E1B-0440-461A-BE32-316AAFF155AA}"/>
    <cellStyle name="Note 2 3 8" xfId="40731" xr:uid="{32607430-ABB6-4A24-9648-71F8F1228F33}"/>
    <cellStyle name="Note 2 3 9" xfId="40732" xr:uid="{36546BF7-B698-4A42-9E61-A439900BF388}"/>
    <cellStyle name="Note 2 3_INPUT Allocators" xfId="40733" xr:uid="{3C8D4079-E293-4764-AF40-7E5EEE4ADBA8}"/>
    <cellStyle name="Note 2 30" xfId="40734" xr:uid="{D4691593-6FB4-4C9B-B0ED-8F8EAA7EB9DA}"/>
    <cellStyle name="Note 2 31" xfId="40735" xr:uid="{11711B98-CFC6-416C-8D5A-9C6B1B0216BD}"/>
    <cellStyle name="Note 2 32" xfId="40736" xr:uid="{F80836F7-FC96-4D15-887E-0C2B5B46B4F2}"/>
    <cellStyle name="Note 2 33" xfId="40737" xr:uid="{32BE9CAC-67B8-49CB-BD12-6872C2C474C2}"/>
    <cellStyle name="Note 2 34" xfId="40738" xr:uid="{2ABC52D8-FB27-4605-A3C9-9A49C26B843B}"/>
    <cellStyle name="Note 2 35" xfId="40739" xr:uid="{28D300E6-6237-4213-8878-67B9AF719796}"/>
    <cellStyle name="Note 2 36" xfId="40740" xr:uid="{5515BEBA-B0B8-4147-8A16-221243331EA3}"/>
    <cellStyle name="Note 2 37" xfId="40741" xr:uid="{62CE20E6-6907-488C-97E0-6BF97CD48F2C}"/>
    <cellStyle name="Note 2 38" xfId="40742" xr:uid="{D9676E21-1AF2-40F5-A8BD-5925BCFFBA21}"/>
    <cellStyle name="Note 2 39" xfId="40743" xr:uid="{64092321-C741-4CFD-93FF-6E61B4577BD2}"/>
    <cellStyle name="Note 2 4" xfId="40744" xr:uid="{4C8A7CDF-9833-4F93-AC40-A63314D2A48F}"/>
    <cellStyle name="Note 2 4 10" xfId="40745" xr:uid="{98FA9EDD-29FB-42F2-8C5B-21C13BA5EA0E}"/>
    <cellStyle name="Note 2 4 11" xfId="40746" xr:uid="{0897F132-E56C-4240-86A0-05F44EDD2E6F}"/>
    <cellStyle name="Note 2 4 12" xfId="40747" xr:uid="{B3A7664D-1CFD-42BE-A689-D302015B17D1}"/>
    <cellStyle name="Note 2 4 13" xfId="40748" xr:uid="{63A194B2-78AF-499D-87CF-D398CB03F4E8}"/>
    <cellStyle name="Note 2 4 2" xfId="40749" xr:uid="{3EF3496A-C97F-4828-9774-A65B8E6AD01B}"/>
    <cellStyle name="Note 2 4 2 2" xfId="40750" xr:uid="{A3AF7124-BDFE-4727-B8A5-604163AE9060}"/>
    <cellStyle name="Note 2 4 2 2 10" xfId="40751" xr:uid="{039779D9-2C53-4237-932B-4331249613B8}"/>
    <cellStyle name="Note 2 4 2 2 11" xfId="40752" xr:uid="{1C22579D-A88A-4819-92E7-DD5C50BF0EA7}"/>
    <cellStyle name="Note 2 4 2 2 12" xfId="40753" xr:uid="{CF57DE66-B185-42B3-8045-20C7AD478082}"/>
    <cellStyle name="Note 2 4 2 2 2" xfId="40754" xr:uid="{1B0F433C-C7F5-4C01-B2E8-C7786E85B55D}"/>
    <cellStyle name="Note 2 4 2 2 2 2" xfId="40755" xr:uid="{74D9B738-9707-46AA-A3A7-5E474FF6BFA2}"/>
    <cellStyle name="Note 2 4 2 2 2 2 2" xfId="40756" xr:uid="{AA8CF0EC-5353-4059-B530-B23A0261D724}"/>
    <cellStyle name="Note 2 4 2 2 2 2 2 2" xfId="40757" xr:uid="{8C865730-7D9B-427E-BB54-FAC283F02347}"/>
    <cellStyle name="Note 2 4 2 2 2 2 2 3" xfId="40758" xr:uid="{C91EC883-F5C4-4DFD-A494-0A9A6CF0228C}"/>
    <cellStyle name="Note 2 4 2 2 2 2 2 4" xfId="40759" xr:uid="{F89DDF0C-9B14-409F-A03E-61BEE7DEA9C7}"/>
    <cellStyle name="Note 2 4 2 2 2 2 2 5" xfId="40760" xr:uid="{F9981699-DC53-4802-A2CA-95D07F6D0E47}"/>
    <cellStyle name="Note 2 4 2 2 2 2 2_Int on Cust Dep" xfId="40761" xr:uid="{D2B01F78-5FE6-43E8-859D-FACFE12C681B}"/>
    <cellStyle name="Note 2 4 2 2 2 2 3" xfId="40762" xr:uid="{F563422A-8649-48B2-9D4B-04C550A393DB}"/>
    <cellStyle name="Note 2 4 2 2 2 2 4" xfId="40763" xr:uid="{DF97495A-9807-4C67-BE96-2FFEBD9D7CFD}"/>
    <cellStyle name="Note 2 4 2 2 2 2 5" xfId="40764" xr:uid="{B12FD145-CC56-4488-8E11-83E846DA630C}"/>
    <cellStyle name="Note 2 4 2 2 2 2 6" xfId="40765" xr:uid="{9EE02BC8-F5C0-4EAB-BE02-CB7C88521A56}"/>
    <cellStyle name="Note 2 4 2 2 2 2 7" xfId="40766" xr:uid="{C06982B2-D04F-4958-83BD-E453AAD92B19}"/>
    <cellStyle name="Note 2 4 2 2 2 2 8" xfId="40767" xr:uid="{BC0785F0-5528-4141-8DF3-F47CEF05E1B8}"/>
    <cellStyle name="Note 2 4 2 2 2 2 9" xfId="40768" xr:uid="{71855DFE-CAA2-4626-AC22-2D110A098587}"/>
    <cellStyle name="Note 2 4 2 2 2 2_Int on Cust Dep" xfId="40769" xr:uid="{B89BBB6A-BE21-4FA2-956D-15DF9A614B48}"/>
    <cellStyle name="Note 2 4 2 2 2 3" xfId="40770" xr:uid="{32486B0A-16A6-4C94-96F5-857C41520751}"/>
    <cellStyle name="Note 2 4 2 2 2 3 2" xfId="40771" xr:uid="{F7984FE9-A52D-4D28-80C5-6A86EB625C15}"/>
    <cellStyle name="Note 2 4 2 2 2 3 3" xfId="40772" xr:uid="{2AE0C656-EFB8-434D-8716-532D6BE69E13}"/>
    <cellStyle name="Note 2 4 2 2 2 3 4" xfId="40773" xr:uid="{7DD01D31-2340-4671-B827-54EA87A4DC43}"/>
    <cellStyle name="Note 2 4 2 2 2 3 5" xfId="40774" xr:uid="{13F3B573-7421-4B58-9EEE-0598465596DA}"/>
    <cellStyle name="Note 2 4 2 2 2 3_Int on Cust Dep" xfId="40775" xr:uid="{3A5CDD2E-B276-412A-8D7B-864A41210DD8}"/>
    <cellStyle name="Note 2 4 2 2 2 4" xfId="40776" xr:uid="{D69E5638-4846-4021-942D-50A471F1A037}"/>
    <cellStyle name="Note 2 4 2 2 2 5" xfId="40777" xr:uid="{F0F1F4CC-F26D-4A13-9792-620BA4ED1508}"/>
    <cellStyle name="Note 2 4 2 2 2 6" xfId="40778" xr:uid="{0B31C8DF-D022-4091-B263-77D8C39D655A}"/>
    <cellStyle name="Note 2 4 2 2 2_INPUT Allocators" xfId="40779" xr:uid="{525BF8FB-1843-4327-A905-3B46434B67F0}"/>
    <cellStyle name="Note 2 4 2 2 3" xfId="40780" xr:uid="{D8AA70FF-5213-4686-8415-3EDA7F7675C0}"/>
    <cellStyle name="Note 2 4 2 2 3 2" xfId="40781" xr:uid="{4D67BD3A-BBF7-432F-838E-DF07A0AEAF41}"/>
    <cellStyle name="Note 2 4 2 2 3 2 2" xfId="40782" xr:uid="{E26DDC41-DD5D-4B35-8055-DC92BF99E129}"/>
    <cellStyle name="Note 2 4 2 2 3 2 3" xfId="40783" xr:uid="{E657AD7C-6121-4C21-9582-2E37FD725CA7}"/>
    <cellStyle name="Note 2 4 2 2 3 2 4" xfId="40784" xr:uid="{7A1B3DFA-D34E-4B24-84A8-F168DC9FA310}"/>
    <cellStyle name="Note 2 4 2 2 3 2 5" xfId="40785" xr:uid="{738E74ED-2E34-41AC-A624-FFD5EFF32F68}"/>
    <cellStyle name="Note 2 4 2 2 3 2_Int on Cust Dep" xfId="40786" xr:uid="{D2504ACF-86C4-4524-8ED6-23A203434117}"/>
    <cellStyle name="Note 2 4 2 2 3 3" xfId="40787" xr:uid="{C8D9CCEA-C5A1-48FD-A285-8F068A061556}"/>
    <cellStyle name="Note 2 4 2 2 3 4" xfId="40788" xr:uid="{9DAEE181-1562-47C4-A24B-53E74E6D7A13}"/>
    <cellStyle name="Note 2 4 2 2 3 5" xfId="40789" xr:uid="{5694D746-4C14-47ED-BCEF-E5E6ABD66199}"/>
    <cellStyle name="Note 2 4 2 2 3 6" xfId="40790" xr:uid="{3B24358F-E99F-463B-9485-CE698F01C1E9}"/>
    <cellStyle name="Note 2 4 2 2 3 7" xfId="40791" xr:uid="{70FC646C-39FF-4363-BC4D-325D6895C075}"/>
    <cellStyle name="Note 2 4 2 2 3 8" xfId="40792" xr:uid="{FC0BA44A-AA80-448D-8886-37A915C80F11}"/>
    <cellStyle name="Note 2 4 2 2 3 9" xfId="40793" xr:uid="{50DF829B-63A7-4F58-9B1A-758FACD6E290}"/>
    <cellStyle name="Note 2 4 2 2 3_Int on Cust Dep" xfId="40794" xr:uid="{FD85BDFE-A5EA-4832-A338-F4845D2E2DAA}"/>
    <cellStyle name="Note 2 4 2 2 4" xfId="40795" xr:uid="{8A835D80-F2FE-44A7-817B-1582E98749C0}"/>
    <cellStyle name="Note 2 4 2 2 4 2" xfId="40796" xr:uid="{7FD4A35B-B7BB-4372-8223-B3D75E30D978}"/>
    <cellStyle name="Note 2 4 2 2 4 3" xfId="40797" xr:uid="{F2D2572D-68FE-49EE-8CDC-5B6F78EDA8C6}"/>
    <cellStyle name="Note 2 4 2 2 4 4" xfId="40798" xr:uid="{D95322D7-537B-476C-8400-11414E70CBCB}"/>
    <cellStyle name="Note 2 4 2 2 4 5" xfId="40799" xr:uid="{C802EAC4-67FC-4E62-90A8-E5DDD31EE551}"/>
    <cellStyle name="Note 2 4 2 2 4_Int on Cust Dep" xfId="40800" xr:uid="{02D09077-C4A7-4785-A79E-B91652F58930}"/>
    <cellStyle name="Note 2 4 2 2 5" xfId="40801" xr:uid="{9EA2D342-B41F-4D31-952D-36F2EE77C716}"/>
    <cellStyle name="Note 2 4 2 2 5 2" xfId="40802" xr:uid="{EB2DDC02-BAE1-4F7F-94CB-CE24FF319433}"/>
    <cellStyle name="Note 2 4 2 2 5 3" xfId="40803" xr:uid="{CC942732-3523-47AE-B776-0542A3D14B90}"/>
    <cellStyle name="Note 2 4 2 2 5 4" xfId="40804" xr:uid="{54D7AC6C-0E58-47E8-A16D-3E030BEA9563}"/>
    <cellStyle name="Note 2 4 2 2 5 5" xfId="40805" xr:uid="{F03E826E-717E-40FF-BB05-BA6513D718B8}"/>
    <cellStyle name="Note 2 4 2 2 5_Int on Cust Dep" xfId="40806" xr:uid="{93842A85-A60B-4A77-A6BB-EEE6B01FCEF8}"/>
    <cellStyle name="Note 2 4 2 2 6" xfId="40807" xr:uid="{A164C075-8C05-4962-A27A-B32FAD9CD851}"/>
    <cellStyle name="Note 2 4 2 2 7" xfId="40808" xr:uid="{659AA1F0-AA6A-490C-BA0F-507B1B701456}"/>
    <cellStyle name="Note 2 4 2 2 8" xfId="40809" xr:uid="{6BF5B332-AD46-4A62-A03E-8D534990E5D7}"/>
    <cellStyle name="Note 2 4 2 2 9" xfId="40810" xr:uid="{A20C8C29-A564-43CC-8114-5EE58085AC17}"/>
    <cellStyle name="Note 2 4 2 2_INPUT Allocators" xfId="40811" xr:uid="{DFC4471E-1C5E-41EA-83B0-EA0419D964C9}"/>
    <cellStyle name="Note 2 4 2_INPUT Allocators" xfId="40812" xr:uid="{1C16E42C-BF01-4ED7-AFA2-3DE6A8866B59}"/>
    <cellStyle name="Note 2 4 3" xfId="40813" xr:uid="{E231930A-A957-4416-9122-2082BA05CC12}"/>
    <cellStyle name="Note 2 4 3 10" xfId="40814" xr:uid="{D2FF0E77-CCFF-4DF5-9596-F2671873D1BB}"/>
    <cellStyle name="Note 2 4 3 11" xfId="40815" xr:uid="{1034A2F8-C65F-42C7-8C85-CD8B86C79CCF}"/>
    <cellStyle name="Note 2 4 3 12" xfId="40816" xr:uid="{DA968B9A-EFA4-4A91-A903-22C4603060F6}"/>
    <cellStyle name="Note 2 4 3 2" xfId="40817" xr:uid="{732F1E11-CDBF-4276-9E53-22187C072BE3}"/>
    <cellStyle name="Note 2 4 3 2 2" xfId="40818" xr:uid="{E3E1D386-BA99-4059-AB94-443AFB3325FC}"/>
    <cellStyle name="Note 2 4 3 2 2 2" xfId="40819" xr:uid="{15EE1CED-9AB4-40BE-8CFB-CB7031A6A25B}"/>
    <cellStyle name="Note 2 4 3 2 2 2 2" xfId="40820" xr:uid="{77036CBB-18BD-4F56-99F8-14E6BFCBE7EE}"/>
    <cellStyle name="Note 2 4 3 2 2 2 3" xfId="40821" xr:uid="{259F0BEA-ACA6-4036-80AB-AD3D6D38493D}"/>
    <cellStyle name="Note 2 4 3 2 2 2 4" xfId="40822" xr:uid="{B5D71A76-3D94-445C-B882-42AFA8833B14}"/>
    <cellStyle name="Note 2 4 3 2 2 2 5" xfId="40823" xr:uid="{A8704D32-35CA-4017-A780-D1A34C07DB31}"/>
    <cellStyle name="Note 2 4 3 2 2 2_Int on Cust Dep" xfId="40824" xr:uid="{6E401B8B-1819-46D6-9760-ED93A62EB0DE}"/>
    <cellStyle name="Note 2 4 3 2 2 3" xfId="40825" xr:uid="{A857F20C-890F-402A-972A-67977BACBF09}"/>
    <cellStyle name="Note 2 4 3 2 2 4" xfId="40826" xr:uid="{151B4EF5-69DA-4FAB-8FC6-F4341AA0A14D}"/>
    <cellStyle name="Note 2 4 3 2 2 5" xfId="40827" xr:uid="{F6BB1141-2B48-4E14-97B3-5EF060DA8045}"/>
    <cellStyle name="Note 2 4 3 2 2 6" xfId="40828" xr:uid="{8F3F15E2-F92F-4E97-8BEB-08BCCB9F30C6}"/>
    <cellStyle name="Note 2 4 3 2 2 7" xfId="40829" xr:uid="{0812E21D-05FA-42E7-AD6F-C74834BA07D5}"/>
    <cellStyle name="Note 2 4 3 2 2 8" xfId="40830" xr:uid="{5D70CAB1-758C-473D-90B1-37DC3E966C1A}"/>
    <cellStyle name="Note 2 4 3 2 2 9" xfId="40831" xr:uid="{69901AB1-A9A0-4288-AFED-A4018B06A556}"/>
    <cellStyle name="Note 2 4 3 2 2_Int on Cust Dep" xfId="40832" xr:uid="{2B491B24-7CEF-4324-BCB4-EE5C2F8D1A01}"/>
    <cellStyle name="Note 2 4 3 2 3" xfId="40833" xr:uid="{4E4BDBA8-AC02-4A30-B9C8-67867E86488C}"/>
    <cellStyle name="Note 2 4 3 2 3 2" xfId="40834" xr:uid="{104D3CAB-6454-442D-A7A8-B918723329C3}"/>
    <cellStyle name="Note 2 4 3 2 3 3" xfId="40835" xr:uid="{37FCDFEE-B55A-4E7A-904B-863D0C6AB185}"/>
    <cellStyle name="Note 2 4 3 2 3 4" xfId="40836" xr:uid="{03D3C5FA-54E2-4983-B673-28540817A8FA}"/>
    <cellStyle name="Note 2 4 3 2 3 5" xfId="40837" xr:uid="{AECB621D-063E-4B0A-BA2C-C64E3C49F67A}"/>
    <cellStyle name="Note 2 4 3 2 3_Int on Cust Dep" xfId="40838" xr:uid="{CB2E50DC-35D2-498E-9263-C2DD7F89974B}"/>
    <cellStyle name="Note 2 4 3 2 4" xfId="40839" xr:uid="{AAC5F978-1D21-4B1C-BE19-0082CB4A2383}"/>
    <cellStyle name="Note 2 4 3 2 5" xfId="40840" xr:uid="{7D2A9BD1-DC74-42C1-849C-3A5E9010B756}"/>
    <cellStyle name="Note 2 4 3 2 6" xfId="40841" xr:uid="{9AD71108-CF44-4C15-A0BF-24BFC41EC98B}"/>
    <cellStyle name="Note 2 4 3 2_INPUT Allocators" xfId="40842" xr:uid="{0486D119-AC0D-4A24-89B4-56F381CC2EF4}"/>
    <cellStyle name="Note 2 4 3 3" xfId="40843" xr:uid="{74D0F82F-D486-4FF8-8184-A2FBD43CC495}"/>
    <cellStyle name="Note 2 4 3 3 2" xfId="40844" xr:uid="{CCEF3AD0-9ACF-480F-BDEA-CE42293EA285}"/>
    <cellStyle name="Note 2 4 3 3 2 2" xfId="40845" xr:uid="{2E62D468-4FE7-4279-8AD2-01CA93F613CB}"/>
    <cellStyle name="Note 2 4 3 3 2 3" xfId="40846" xr:uid="{D1D9E4D5-F2F4-4071-9688-C4D00CDA5714}"/>
    <cellStyle name="Note 2 4 3 3 2 4" xfId="40847" xr:uid="{B8FE1DCC-4718-436C-AC04-10729BF96F40}"/>
    <cellStyle name="Note 2 4 3 3 2 5" xfId="40848" xr:uid="{1D44BEB4-840D-4AF5-A2F4-A8F8DE342E5E}"/>
    <cellStyle name="Note 2 4 3 3 2_Int on Cust Dep" xfId="40849" xr:uid="{4455E927-609C-4C55-99B9-A756F9A07B26}"/>
    <cellStyle name="Note 2 4 3 3 3" xfId="40850" xr:uid="{D83531E7-2114-4DD2-B273-6BE28E02F8BC}"/>
    <cellStyle name="Note 2 4 3 3 4" xfId="40851" xr:uid="{53552C9E-4D9E-411C-A290-DA8CB20B7D26}"/>
    <cellStyle name="Note 2 4 3 3 5" xfId="40852" xr:uid="{36C8247E-2A88-41D1-817D-F8E5B1111170}"/>
    <cellStyle name="Note 2 4 3 3 6" xfId="40853" xr:uid="{E74C49B7-6912-4C20-AD2A-74355800A980}"/>
    <cellStyle name="Note 2 4 3 3 7" xfId="40854" xr:uid="{064DEA20-5CA0-4F32-86B0-A43CD4B2665D}"/>
    <cellStyle name="Note 2 4 3 3 8" xfId="40855" xr:uid="{F9FBEAB1-0E14-4A39-B7E4-E3DCC6D543F8}"/>
    <cellStyle name="Note 2 4 3 3 9" xfId="40856" xr:uid="{FD4C98B9-249D-4BCA-ADE0-E63FDF41A10E}"/>
    <cellStyle name="Note 2 4 3 3_Int on Cust Dep" xfId="40857" xr:uid="{95CFBBC8-07A1-42C1-BDFD-1CFC3FE415E5}"/>
    <cellStyle name="Note 2 4 3 4" xfId="40858" xr:uid="{15C78D44-91F4-4A62-8A13-09179B9659D9}"/>
    <cellStyle name="Note 2 4 3 4 2" xfId="40859" xr:uid="{A7B1E6C8-8DFD-4CAE-BF7B-6FD6ADDF31D2}"/>
    <cellStyle name="Note 2 4 3 4 3" xfId="40860" xr:uid="{AF12BF3E-E21B-4AF8-B4D9-C1C4AC1B0BC6}"/>
    <cellStyle name="Note 2 4 3 4 4" xfId="40861" xr:uid="{D6BC1825-C4F1-437B-AB73-F19A2BB7C776}"/>
    <cellStyle name="Note 2 4 3 4 5" xfId="40862" xr:uid="{A7B20852-93C4-4DDB-85B4-371DA47E9BEE}"/>
    <cellStyle name="Note 2 4 3 4_Int on Cust Dep" xfId="40863" xr:uid="{E350AB01-7486-4229-A635-442FA94D00F4}"/>
    <cellStyle name="Note 2 4 3 5" xfId="40864" xr:uid="{5500B8DD-628E-4A8F-9B5D-07169F1CF029}"/>
    <cellStyle name="Note 2 4 3 5 2" xfId="40865" xr:uid="{628D405E-EC2C-47F8-8268-366B8FDFFA29}"/>
    <cellStyle name="Note 2 4 3 5 3" xfId="40866" xr:uid="{045F4FDB-60F7-4462-B73F-18CE364FEA0B}"/>
    <cellStyle name="Note 2 4 3 5 4" xfId="40867" xr:uid="{6EF15379-848E-4ED7-AE4A-21621D945CB3}"/>
    <cellStyle name="Note 2 4 3 5 5" xfId="40868" xr:uid="{D83F656F-47B2-46D4-BA0C-366176BBDAF8}"/>
    <cellStyle name="Note 2 4 3 5_Int on Cust Dep" xfId="40869" xr:uid="{27F5E522-833F-407B-9FB1-BC9E25CA84DE}"/>
    <cellStyle name="Note 2 4 3 6" xfId="40870" xr:uid="{3F88CE9D-4089-4609-B784-A9C217DB4449}"/>
    <cellStyle name="Note 2 4 3 7" xfId="40871" xr:uid="{06B23F0D-D3AC-49E9-82B1-DBA5D8D106F7}"/>
    <cellStyle name="Note 2 4 3 8" xfId="40872" xr:uid="{5B047F5E-5D78-4038-ACA9-CB43B2E6C9B6}"/>
    <cellStyle name="Note 2 4 3 9" xfId="40873" xr:uid="{826FB068-2D1A-486F-A132-9BEC64161484}"/>
    <cellStyle name="Note 2 4 3_INPUT Allocators" xfId="40874" xr:uid="{E061F771-B44F-4AF3-B28B-F46AB48929EF}"/>
    <cellStyle name="Note 2 4 4" xfId="40875" xr:uid="{1E4D62F6-5DE7-4A54-8A82-D7032A8532C3}"/>
    <cellStyle name="Note 2 4 4 10" xfId="40876" xr:uid="{7D88A3DE-8DBF-4AE8-8277-8F0836F2C525}"/>
    <cellStyle name="Note 2 4 4 11" xfId="40877" xr:uid="{DEEBC4A7-E898-4AD4-B9ED-2C192F96CA29}"/>
    <cellStyle name="Note 2 4 4 12" xfId="40878" xr:uid="{69016440-D173-4DDA-9B7D-8FBDDA2711F5}"/>
    <cellStyle name="Note 2 4 4 2" xfId="40879" xr:uid="{E3515CC6-9582-44E5-937D-86A9E7F879F3}"/>
    <cellStyle name="Note 2 4 4 2 2" xfId="40880" xr:uid="{889FA425-3D7F-474B-94FE-AF497971ACF5}"/>
    <cellStyle name="Note 2 4 4 2 2 2" xfId="40881" xr:uid="{107C22AB-F7C1-4331-B62C-8B610DEAE50F}"/>
    <cellStyle name="Note 2 4 4 2 2 2 2" xfId="40882" xr:uid="{438EFD3D-02FB-4475-8EDA-5CC9AF4AE157}"/>
    <cellStyle name="Note 2 4 4 2 2 2 3" xfId="40883" xr:uid="{6646C012-D6AC-440B-AFEB-E420C076AD86}"/>
    <cellStyle name="Note 2 4 4 2 2 2 4" xfId="40884" xr:uid="{53E12199-E3F8-4632-9A71-9A3CAD82120F}"/>
    <cellStyle name="Note 2 4 4 2 2 2 5" xfId="40885" xr:uid="{826C00B1-2BE7-4047-AC8E-B90F4AB7DC26}"/>
    <cellStyle name="Note 2 4 4 2 2 2_Int on Cust Dep" xfId="40886" xr:uid="{50590957-F32F-46DB-9C79-64B0456B5202}"/>
    <cellStyle name="Note 2 4 4 2 2 3" xfId="40887" xr:uid="{4C3C12A5-192A-49E5-80B5-6D6C956AF3AE}"/>
    <cellStyle name="Note 2 4 4 2 2 4" xfId="40888" xr:uid="{D105D75D-2302-4793-9D46-C3E6A6C8FC5F}"/>
    <cellStyle name="Note 2 4 4 2 2 5" xfId="40889" xr:uid="{89D56093-FF61-40D1-979E-52B7C25057C1}"/>
    <cellStyle name="Note 2 4 4 2 2 6" xfId="40890" xr:uid="{29F15858-BD83-4C29-AB20-B27369CF9AB4}"/>
    <cellStyle name="Note 2 4 4 2 2 7" xfId="40891" xr:uid="{3AC5D82B-F8FD-4858-8B16-67E16553B68D}"/>
    <cellStyle name="Note 2 4 4 2 2 8" xfId="40892" xr:uid="{C0D032B6-7162-4472-955C-C95183007A90}"/>
    <cellStyle name="Note 2 4 4 2 2 9" xfId="40893" xr:uid="{6078F247-3313-41EB-95B1-76A96B721BEF}"/>
    <cellStyle name="Note 2 4 4 2 2_Int on Cust Dep" xfId="40894" xr:uid="{43D464B5-EA0B-4549-999D-92F90CCE2857}"/>
    <cellStyle name="Note 2 4 4 2 3" xfId="40895" xr:uid="{52C3380D-2892-4340-B02E-6552A38B7C0D}"/>
    <cellStyle name="Note 2 4 4 2 3 2" xfId="40896" xr:uid="{3287115C-3042-4B09-9F97-E4D63F1A7076}"/>
    <cellStyle name="Note 2 4 4 2 3 3" xfId="40897" xr:uid="{BB437A98-B278-4016-BED7-625ED31A68A1}"/>
    <cellStyle name="Note 2 4 4 2 3 4" xfId="40898" xr:uid="{3CB3C4DE-46E8-4A20-B015-608143E11854}"/>
    <cellStyle name="Note 2 4 4 2 3 5" xfId="40899" xr:uid="{E72EF4C4-AFEE-4204-8DAA-A6D8C2DF98FA}"/>
    <cellStyle name="Note 2 4 4 2 3_Int on Cust Dep" xfId="40900" xr:uid="{14193C83-9C15-4C9D-A5CD-1E88ED4A0603}"/>
    <cellStyle name="Note 2 4 4 2 4" xfId="40901" xr:uid="{B1F78484-BCEF-46EA-A6D7-491F1CD655BA}"/>
    <cellStyle name="Note 2 4 4 2 5" xfId="40902" xr:uid="{B5ED7182-E9BE-4050-9617-52058A9CB422}"/>
    <cellStyle name="Note 2 4 4 2 6" xfId="40903" xr:uid="{753679AB-A488-486D-BB3B-F426AEA9ED13}"/>
    <cellStyle name="Note 2 4 4 2_INPUT Allocators" xfId="40904" xr:uid="{4ABB62A1-E5A6-4060-AC67-29691D12FBE8}"/>
    <cellStyle name="Note 2 4 4 3" xfId="40905" xr:uid="{408596B5-216B-462A-8469-A8F829DB763E}"/>
    <cellStyle name="Note 2 4 4 3 2" xfId="40906" xr:uid="{DF7CC986-E3E8-41FD-BF4A-42002819C25F}"/>
    <cellStyle name="Note 2 4 4 3 2 2" xfId="40907" xr:uid="{0F2A8C7A-7F6C-4177-B194-9D7E755233F3}"/>
    <cellStyle name="Note 2 4 4 3 2 3" xfId="40908" xr:uid="{681F9FC6-9A83-4700-9008-395698E99913}"/>
    <cellStyle name="Note 2 4 4 3 2 4" xfId="40909" xr:uid="{831F675E-BF5D-4781-AFEA-3DE4DD29DF95}"/>
    <cellStyle name="Note 2 4 4 3 2 5" xfId="40910" xr:uid="{A26DCCD8-D1EF-4419-B5E8-0A366E3F911E}"/>
    <cellStyle name="Note 2 4 4 3 2_Int on Cust Dep" xfId="40911" xr:uid="{54A47C51-3951-4367-A507-0A1B1CB91F26}"/>
    <cellStyle name="Note 2 4 4 3 3" xfId="40912" xr:uid="{9EEE0D90-9C1B-4441-BA23-8067473A6C0C}"/>
    <cellStyle name="Note 2 4 4 3 4" xfId="40913" xr:uid="{67C87600-1876-4869-97AB-2F99219C9ABF}"/>
    <cellStyle name="Note 2 4 4 3 5" xfId="40914" xr:uid="{7DE515C3-E368-4316-98AA-23AE38FAE8B4}"/>
    <cellStyle name="Note 2 4 4 3 6" xfId="40915" xr:uid="{661088DF-10A0-4927-9EB7-4BE5DE4AF759}"/>
    <cellStyle name="Note 2 4 4 3 7" xfId="40916" xr:uid="{8D39B1AA-CE57-44BE-A453-2D76A7FC215C}"/>
    <cellStyle name="Note 2 4 4 3 8" xfId="40917" xr:uid="{960EB508-21F1-4DC0-AAA2-C59791770FAF}"/>
    <cellStyle name="Note 2 4 4 3 9" xfId="40918" xr:uid="{9E322F2C-C04E-4080-A280-6D93782F5B42}"/>
    <cellStyle name="Note 2 4 4 3_Int on Cust Dep" xfId="40919" xr:uid="{B2A5F800-BA1F-496A-B79C-9362D7255655}"/>
    <cellStyle name="Note 2 4 4 4" xfId="40920" xr:uid="{1B24504C-EA90-45D6-9E69-6CC238D04432}"/>
    <cellStyle name="Note 2 4 4 4 2" xfId="40921" xr:uid="{0D120A3F-AF97-4278-A840-A0CC580D546A}"/>
    <cellStyle name="Note 2 4 4 4 3" xfId="40922" xr:uid="{4EF09DD0-3285-4901-88F1-B5D471840510}"/>
    <cellStyle name="Note 2 4 4 4 4" xfId="40923" xr:uid="{8DE15AE2-29C3-4079-9A86-A6C964E043A5}"/>
    <cellStyle name="Note 2 4 4 4 5" xfId="40924" xr:uid="{E53565F0-874A-4DBB-9FA7-9921D8971713}"/>
    <cellStyle name="Note 2 4 4 4_Int on Cust Dep" xfId="40925" xr:uid="{39B8FFD9-8D04-4C29-8EB4-B92F7BC392F6}"/>
    <cellStyle name="Note 2 4 4 5" xfId="40926" xr:uid="{4ACA2B71-1B71-4A64-83EA-BA37907C493A}"/>
    <cellStyle name="Note 2 4 4 5 2" xfId="40927" xr:uid="{5FAD883D-ADA3-49B6-8105-7E98EE6258B4}"/>
    <cellStyle name="Note 2 4 4 5 3" xfId="40928" xr:uid="{03291808-17CE-413D-B9EA-A60034DBEE4D}"/>
    <cellStyle name="Note 2 4 4 5 4" xfId="40929" xr:uid="{BD23C1CD-A904-4024-9C4E-4C2E093C2EFC}"/>
    <cellStyle name="Note 2 4 4 5 5" xfId="40930" xr:uid="{C8B6A062-B338-45B1-8714-463F4BCCC09C}"/>
    <cellStyle name="Note 2 4 4 5_Int on Cust Dep" xfId="40931" xr:uid="{198BC251-A3D9-4BBD-BFD6-11E128BA2433}"/>
    <cellStyle name="Note 2 4 4 6" xfId="40932" xr:uid="{346B312E-2FA7-41DC-96AB-8B62B0C558F7}"/>
    <cellStyle name="Note 2 4 4 7" xfId="40933" xr:uid="{A13FBEE6-C3DB-456E-BEE0-FF7527681A67}"/>
    <cellStyle name="Note 2 4 4 8" xfId="40934" xr:uid="{513A2459-6D82-4A2A-A21D-F042B4C261F7}"/>
    <cellStyle name="Note 2 4 4 9" xfId="40935" xr:uid="{E82FD1BE-026F-466F-9D6A-5D6E85546A19}"/>
    <cellStyle name="Note 2 4 4_INPUT Allocators" xfId="40936" xr:uid="{5FA8A063-3875-4AE4-A374-D273C117161D}"/>
    <cellStyle name="Note 2 4 5" xfId="40937" xr:uid="{8CF78A62-FF31-4730-AC1E-6269B6352510}"/>
    <cellStyle name="Note 2 4 5 2" xfId="40938" xr:uid="{25AB467C-C3A5-405E-9E96-3D25F1725A90}"/>
    <cellStyle name="Note 2 4 5 2 2" xfId="40939" xr:uid="{FF5F391D-3027-460C-95D6-E897BFD6CA1D}"/>
    <cellStyle name="Note 2 4 5 2 2 2" xfId="40940" xr:uid="{64221A96-4045-47BC-8691-4A0BF8BA2D6C}"/>
    <cellStyle name="Note 2 4 5 2 2 3" xfId="40941" xr:uid="{F5112083-7DCA-4634-ADAF-D117E111500D}"/>
    <cellStyle name="Note 2 4 5 2 2 4" xfId="40942" xr:uid="{44169D12-6596-49FA-9CB3-3ABB7D21DBF2}"/>
    <cellStyle name="Note 2 4 5 2 2 5" xfId="40943" xr:uid="{F7F23C3F-CA86-4ECE-82FF-772B6AEEEED6}"/>
    <cellStyle name="Note 2 4 5 2 2_Int on Cust Dep" xfId="40944" xr:uid="{FB80DB4E-6014-472C-83F5-2EA73F05EE46}"/>
    <cellStyle name="Note 2 4 5 2 3" xfId="40945" xr:uid="{D7001651-71E8-4F08-9333-E69AD52A192F}"/>
    <cellStyle name="Note 2 4 5 2 4" xfId="40946" xr:uid="{7FA5AF8A-BA76-4FD8-BFA5-FE1EB5F51B62}"/>
    <cellStyle name="Note 2 4 5 2 5" xfId="40947" xr:uid="{3268D333-85C4-48BE-B877-535FD6A080A4}"/>
    <cellStyle name="Note 2 4 5 2 6" xfId="40948" xr:uid="{3397ACEF-FCF7-4B64-9F0E-8264CDCB43E9}"/>
    <cellStyle name="Note 2 4 5 2 7" xfId="40949" xr:uid="{59627DD5-C31A-4289-AF27-92A22A361FC7}"/>
    <cellStyle name="Note 2 4 5 2 8" xfId="40950" xr:uid="{55519890-0E88-4CA6-AAD8-10F86FF4DD39}"/>
    <cellStyle name="Note 2 4 5 2 9" xfId="40951" xr:uid="{5D6B8BA5-177B-468E-AFA7-D682108AC123}"/>
    <cellStyle name="Note 2 4 5 2_Int on Cust Dep" xfId="40952" xr:uid="{83B27505-2FC1-46EC-835E-EF609423CB00}"/>
    <cellStyle name="Note 2 4 5 3" xfId="40953" xr:uid="{47033882-53F9-45A0-85D2-A65B62C4C775}"/>
    <cellStyle name="Note 2 4 5 3 2" xfId="40954" xr:uid="{8751FF10-B9BB-43D9-80BD-C0BD251C7C4E}"/>
    <cellStyle name="Note 2 4 5 3 3" xfId="40955" xr:uid="{61C48B1D-3062-437C-AEEE-C6B319357843}"/>
    <cellStyle name="Note 2 4 5 3 4" xfId="40956" xr:uid="{219745E1-F47A-47E0-B96D-32082536BAF3}"/>
    <cellStyle name="Note 2 4 5 3 5" xfId="40957" xr:uid="{9173EC84-3210-45EA-9B61-2D13DFF9C92F}"/>
    <cellStyle name="Note 2 4 5 3_Int on Cust Dep" xfId="40958" xr:uid="{048E1D32-BB1A-41B1-8267-E9B803A614E5}"/>
    <cellStyle name="Note 2 4 5 4" xfId="40959" xr:uid="{BB9BF2A4-1E7E-4A86-8D47-9347D4733A11}"/>
    <cellStyle name="Note 2 4 5 5" xfId="40960" xr:uid="{8A06819A-B6A8-48B5-9FE4-7C53B9F7FA34}"/>
    <cellStyle name="Note 2 4 5 6" xfId="40961" xr:uid="{45DE73BB-F438-4D34-86A4-17825830D53B}"/>
    <cellStyle name="Note 2 4 5_INPUT Allocators" xfId="40962" xr:uid="{F7F1D20B-8596-45A4-9D3F-A746D153AD1C}"/>
    <cellStyle name="Note 2 4 6" xfId="40963" xr:uid="{D1284D28-9EC4-49EF-85A5-551C705A755C}"/>
    <cellStyle name="Note 2 4 6 2" xfId="40964" xr:uid="{211CA08A-CD55-4CB9-BCD2-59CD5A830150}"/>
    <cellStyle name="Note 2 4 6 3" xfId="40965" xr:uid="{A9F85958-06DE-4CB8-BE9E-530156847ED3}"/>
    <cellStyle name="Note 2 4 6 4" xfId="40966" xr:uid="{42E4A1A3-F1A6-4DA2-8768-32E79497A120}"/>
    <cellStyle name="Note 2 4 6 5" xfId="40967" xr:uid="{E77BF5F3-BBAA-4005-BDE4-5788A2CFD9CC}"/>
    <cellStyle name="Note 2 4 6_Int on Cust Dep" xfId="40968" xr:uid="{5EF08805-7CD7-4E16-9C3F-522EBDE9AECF}"/>
    <cellStyle name="Note 2 4 7" xfId="40969" xr:uid="{FD98C504-952A-4ED9-B496-CE60A9108E37}"/>
    <cellStyle name="Note 2 4 7 2" xfId="40970" xr:uid="{539DE9D6-4181-476A-935C-BB0ED646AABC}"/>
    <cellStyle name="Note 2 4 7 3" xfId="40971" xr:uid="{1E255DC3-F571-43F0-84BA-A2FD3F0994F7}"/>
    <cellStyle name="Note 2 4 7 4" xfId="40972" xr:uid="{3F4EEF60-3BD5-4450-8FE1-7DBE795DD527}"/>
    <cellStyle name="Note 2 4 7 5" xfId="40973" xr:uid="{0BB10191-D8CC-459E-B508-9FC7ABC2BCA1}"/>
    <cellStyle name="Note 2 4 7_Int on Cust Dep" xfId="40974" xr:uid="{EE3FFD52-740C-48CB-B25C-9AC91593C188}"/>
    <cellStyle name="Note 2 4 8" xfId="40975" xr:uid="{03BB65CA-766B-4141-B64A-45A9F285D5A9}"/>
    <cellStyle name="Note 2 4 9" xfId="40976" xr:uid="{DACE25E3-5995-45A4-BDB4-BF4F1CC432D7}"/>
    <cellStyle name="Note 2 4_INPUT Allocators" xfId="40977" xr:uid="{5444A2F2-B1E1-40EC-9449-4A58A7641259}"/>
    <cellStyle name="Note 2 40" xfId="40978" xr:uid="{F93039D0-187C-4781-825C-FDE6F239E0E6}"/>
    <cellStyle name="Note 2 41" xfId="40979" xr:uid="{90894D0A-B01C-4571-A99A-5EFD3838807F}"/>
    <cellStyle name="Note 2 42" xfId="40980" xr:uid="{CF789D66-6165-499E-8C57-414EF231BDBD}"/>
    <cellStyle name="Note 2 43" xfId="40981" xr:uid="{E6C435D6-49B8-4D6B-B18C-932DCD16F054}"/>
    <cellStyle name="Note 2 44" xfId="40982" xr:uid="{6BEC37AF-EE11-4DA7-B9F9-2CD27E50EAE3}"/>
    <cellStyle name="Note 2 45" xfId="40983" xr:uid="{BF0323F1-22AD-4E2D-BD21-F99C954A57F3}"/>
    <cellStyle name="Note 2 46" xfId="40984" xr:uid="{0E2CEE7E-A4F1-4921-B69F-E1EFB4A8C6F0}"/>
    <cellStyle name="Note 2 47" xfId="40985" xr:uid="{446AEBC9-0A10-4635-89D0-E909EE6C1C50}"/>
    <cellStyle name="Note 2 48" xfId="40986" xr:uid="{670A4865-2342-4286-AC98-4B46A7EE0215}"/>
    <cellStyle name="Note 2 49" xfId="40987" xr:uid="{01172A61-8AB3-4F11-AD0F-6DB00704F6FB}"/>
    <cellStyle name="Note 2 5" xfId="40988" xr:uid="{641F8E36-3B04-4FA3-BC69-CF06FE5D7195}"/>
    <cellStyle name="Note 2 5 10" xfId="40989" xr:uid="{3E32CCFF-BDE2-40C3-A731-B08067B578CD}"/>
    <cellStyle name="Note 2 5 11" xfId="40990" xr:uid="{6DA96B24-D9C5-4575-9A0E-FA21953C3F9C}"/>
    <cellStyle name="Note 2 5 12" xfId="40991" xr:uid="{D9D3D1D2-6B8F-4BC9-9EC5-59E1B86997A8}"/>
    <cellStyle name="Note 2 5 13" xfId="40992" xr:uid="{0C8ABB48-E527-40F7-A3EC-3E3BD91FB1E7}"/>
    <cellStyle name="Note 2 5 2" xfId="40993" xr:uid="{ECFD7AE9-6FC7-4775-B56B-3668CC822EFA}"/>
    <cellStyle name="Note 2 5 2 2" xfId="40994" xr:uid="{D6CBE089-4DAE-4AA5-976C-11EDD6E2913B}"/>
    <cellStyle name="Note 2 5 2 2 10" xfId="40995" xr:uid="{AE13DE97-A108-4928-B069-F2A3379DD272}"/>
    <cellStyle name="Note 2 5 2 2 11" xfId="40996" xr:uid="{F0BF56C8-C020-428B-BB9F-DA85C2016E60}"/>
    <cellStyle name="Note 2 5 2 2 12" xfId="40997" xr:uid="{CA15D33B-A58E-4144-9F8E-B5B309EECD2E}"/>
    <cellStyle name="Note 2 5 2 2 2" xfId="40998" xr:uid="{4508F1E4-74ED-4451-8421-7AC1D0F5B55E}"/>
    <cellStyle name="Note 2 5 2 2 2 2" xfId="40999" xr:uid="{42E34E00-E8AB-444F-8947-9CD34E039845}"/>
    <cellStyle name="Note 2 5 2 2 2 2 2" xfId="41000" xr:uid="{94D9B902-4CBD-465E-A980-91A2A0A6F9DC}"/>
    <cellStyle name="Note 2 5 2 2 2 2 2 2" xfId="41001" xr:uid="{3339273E-33F6-400A-AD2F-F9B04BB8E73A}"/>
    <cellStyle name="Note 2 5 2 2 2 2 2 3" xfId="41002" xr:uid="{27BA94D1-677E-4B95-8347-FC5717E44653}"/>
    <cellStyle name="Note 2 5 2 2 2 2 2 4" xfId="41003" xr:uid="{608AC9C8-94D6-4796-96AA-167852EEF86E}"/>
    <cellStyle name="Note 2 5 2 2 2 2 2 5" xfId="41004" xr:uid="{EBCDC878-E881-4839-94BC-8F176BB03F6D}"/>
    <cellStyle name="Note 2 5 2 2 2 2 2_Int on Cust Dep" xfId="41005" xr:uid="{AC4E0A3B-6254-4C34-B2EC-A09F61E0ABB1}"/>
    <cellStyle name="Note 2 5 2 2 2 2 3" xfId="41006" xr:uid="{CE2F3853-AE01-48D5-9724-E41BF4712343}"/>
    <cellStyle name="Note 2 5 2 2 2 2 4" xfId="41007" xr:uid="{BCD0EE86-B362-4172-B08B-F03D8E1C0F15}"/>
    <cellStyle name="Note 2 5 2 2 2 2 5" xfId="41008" xr:uid="{07F2681D-57B6-467D-B87C-8AF18C7CBB9F}"/>
    <cellStyle name="Note 2 5 2 2 2 2 6" xfId="41009" xr:uid="{CB250DD4-D509-4AE7-A806-1EE56DE8D585}"/>
    <cellStyle name="Note 2 5 2 2 2 2 7" xfId="41010" xr:uid="{310F841D-110C-4FDE-9B8E-FDB5A36D8BA6}"/>
    <cellStyle name="Note 2 5 2 2 2 2 8" xfId="41011" xr:uid="{4607F5B5-C9AC-485F-AD41-B8D36F427C03}"/>
    <cellStyle name="Note 2 5 2 2 2 2 9" xfId="41012" xr:uid="{621F8424-F0D7-4CEB-8051-544C57A2F5BA}"/>
    <cellStyle name="Note 2 5 2 2 2 2_Int on Cust Dep" xfId="41013" xr:uid="{184D694A-9831-4A4D-B2CC-5D08CC3FBE29}"/>
    <cellStyle name="Note 2 5 2 2 2 3" xfId="41014" xr:uid="{183CCCA8-FC20-4722-B55B-FB0DC9AFC5A6}"/>
    <cellStyle name="Note 2 5 2 2 2 3 2" xfId="41015" xr:uid="{E54D6C0E-511A-4133-A4EC-1D73C4C6A4C3}"/>
    <cellStyle name="Note 2 5 2 2 2 3 3" xfId="41016" xr:uid="{9B45E6B2-466B-4419-B481-706F3CFAE7EE}"/>
    <cellStyle name="Note 2 5 2 2 2 3 4" xfId="41017" xr:uid="{8B8B2E50-0D8D-44C6-AF84-F8683AB93975}"/>
    <cellStyle name="Note 2 5 2 2 2 3 5" xfId="41018" xr:uid="{8B6E5918-7538-45A7-B676-3AE00E2C52CC}"/>
    <cellStyle name="Note 2 5 2 2 2 3_Int on Cust Dep" xfId="41019" xr:uid="{10A0303A-0836-4BE1-B4AD-B62262696992}"/>
    <cellStyle name="Note 2 5 2 2 2 4" xfId="41020" xr:uid="{D441C9AF-C0A9-465A-9780-86BFAF8BF176}"/>
    <cellStyle name="Note 2 5 2 2 2 5" xfId="41021" xr:uid="{08A23532-CEC4-472B-BA8D-38A57E726BC2}"/>
    <cellStyle name="Note 2 5 2 2 2 6" xfId="41022" xr:uid="{CB473253-9A6A-4EAE-8718-8F39CB9DD4DC}"/>
    <cellStyle name="Note 2 5 2 2 2_INPUT Allocators" xfId="41023" xr:uid="{B9748C24-63CF-4859-8E64-6BDB5D5DBD3E}"/>
    <cellStyle name="Note 2 5 2 2 3" xfId="41024" xr:uid="{FCD19C4A-DB2A-411C-A270-4DE3992DE9ED}"/>
    <cellStyle name="Note 2 5 2 2 3 2" xfId="41025" xr:uid="{734DC0A3-FC4D-4A47-BA8B-E53F11952FDD}"/>
    <cellStyle name="Note 2 5 2 2 3 2 2" xfId="41026" xr:uid="{CF0154B1-B829-4A66-8F49-78B141E0E438}"/>
    <cellStyle name="Note 2 5 2 2 3 2 3" xfId="41027" xr:uid="{0E168C70-1525-4916-B16E-AFB4F7EF1286}"/>
    <cellStyle name="Note 2 5 2 2 3 2 4" xfId="41028" xr:uid="{30CAC4C0-1D78-4E73-AAE0-D5C3D9329AAC}"/>
    <cellStyle name="Note 2 5 2 2 3 2 5" xfId="41029" xr:uid="{37F6973C-2862-428B-82F3-93E36F96D2B8}"/>
    <cellStyle name="Note 2 5 2 2 3 2_Int on Cust Dep" xfId="41030" xr:uid="{9D1158B1-853F-4716-8183-EA83072F356F}"/>
    <cellStyle name="Note 2 5 2 2 3 3" xfId="41031" xr:uid="{B99AF497-2A2C-42FF-A60B-5FBEA5B01097}"/>
    <cellStyle name="Note 2 5 2 2 3 4" xfId="41032" xr:uid="{8FE32067-3273-48C0-8516-D9D04EDC4213}"/>
    <cellStyle name="Note 2 5 2 2 3 5" xfId="41033" xr:uid="{C0E2CB6A-F827-4651-A977-F9B3F0B0585B}"/>
    <cellStyle name="Note 2 5 2 2 3 6" xfId="41034" xr:uid="{19CF5D09-B773-4189-94AD-A1C5D2B7CE01}"/>
    <cellStyle name="Note 2 5 2 2 3 7" xfId="41035" xr:uid="{0EA76D61-FEE1-49A6-8260-2644DF8EB5FD}"/>
    <cellStyle name="Note 2 5 2 2 3 8" xfId="41036" xr:uid="{6A325A8A-6A25-4461-9271-00458726F71A}"/>
    <cellStyle name="Note 2 5 2 2 3 9" xfId="41037" xr:uid="{027CD2DD-46CA-4A72-85F7-15A2067E0784}"/>
    <cellStyle name="Note 2 5 2 2 3_Int on Cust Dep" xfId="41038" xr:uid="{F0A725A7-1B93-4AB6-88ED-6C6E6641004C}"/>
    <cellStyle name="Note 2 5 2 2 4" xfId="41039" xr:uid="{94798F1F-18CA-4B58-B7AB-39C96F163D57}"/>
    <cellStyle name="Note 2 5 2 2 4 2" xfId="41040" xr:uid="{A2BF53C2-3F59-40BC-9FA8-41F58786F089}"/>
    <cellStyle name="Note 2 5 2 2 4 3" xfId="41041" xr:uid="{192F476A-2555-48CE-9B67-A645FF4A7442}"/>
    <cellStyle name="Note 2 5 2 2 4 4" xfId="41042" xr:uid="{CB203A26-D105-4AC7-9A56-58202A292A72}"/>
    <cellStyle name="Note 2 5 2 2 4 5" xfId="41043" xr:uid="{9355E83F-4645-47E1-97F6-EF598E375344}"/>
    <cellStyle name="Note 2 5 2 2 4_Int on Cust Dep" xfId="41044" xr:uid="{813435BC-2FE6-4695-BC42-6F793D63EBD6}"/>
    <cellStyle name="Note 2 5 2 2 5" xfId="41045" xr:uid="{32130022-50E5-4E5D-A877-214F2AE9037C}"/>
    <cellStyle name="Note 2 5 2 2 5 2" xfId="41046" xr:uid="{ABDE8008-85C1-4D33-87C5-6AE224E7301C}"/>
    <cellStyle name="Note 2 5 2 2 5 3" xfId="41047" xr:uid="{37161716-065F-406C-981E-9CCD297CBC12}"/>
    <cellStyle name="Note 2 5 2 2 5 4" xfId="41048" xr:uid="{BCD638E7-624A-43D0-A550-082E438491DB}"/>
    <cellStyle name="Note 2 5 2 2 5 5" xfId="41049" xr:uid="{B18A48A9-0902-47CA-B60C-3692C05BC7BA}"/>
    <cellStyle name="Note 2 5 2 2 5_Int on Cust Dep" xfId="41050" xr:uid="{8798A44D-55E2-4284-85CE-677C55C98AB5}"/>
    <cellStyle name="Note 2 5 2 2 6" xfId="41051" xr:uid="{CFD9A634-CB83-4ADA-811C-13721839E8ED}"/>
    <cellStyle name="Note 2 5 2 2 7" xfId="41052" xr:uid="{918C8A11-B0DF-45C8-8484-B7AB3708E7CD}"/>
    <cellStyle name="Note 2 5 2 2 8" xfId="41053" xr:uid="{B23CCCFD-7F5D-430A-BE94-604F374E47EC}"/>
    <cellStyle name="Note 2 5 2 2 9" xfId="41054" xr:uid="{5325AF98-0630-4B4F-B217-9E81FFF0BACB}"/>
    <cellStyle name="Note 2 5 2 2_INPUT Allocators" xfId="41055" xr:uid="{14D79C4A-BB9F-49E6-B43E-C40DFC974067}"/>
    <cellStyle name="Note 2 5 2_INPUT Allocators" xfId="41056" xr:uid="{0FFEF7C0-0D47-4FBF-8DC5-51FEED2EBDCB}"/>
    <cellStyle name="Note 2 5 3" xfId="41057" xr:uid="{EA843AE5-3C5D-4954-BE59-4FB1496AA6DB}"/>
    <cellStyle name="Note 2 5 3 10" xfId="41058" xr:uid="{B1C00247-69FC-45CD-8320-3EC9BF795DD1}"/>
    <cellStyle name="Note 2 5 3 11" xfId="41059" xr:uid="{8AE4D5B3-923C-4F8C-9662-03A2F59F894F}"/>
    <cellStyle name="Note 2 5 3 12" xfId="41060" xr:uid="{D8AB17E9-08A2-4FDE-9E81-20834D23BD4D}"/>
    <cellStyle name="Note 2 5 3 2" xfId="41061" xr:uid="{948BA148-B39A-4EC2-9141-B96C8EB197EE}"/>
    <cellStyle name="Note 2 5 3 2 2" xfId="41062" xr:uid="{E204DE08-0C39-47CF-9FF7-57901B35E233}"/>
    <cellStyle name="Note 2 5 3 2 2 2" xfId="41063" xr:uid="{BBB55567-DC44-47B0-BE2D-B4B99ED20110}"/>
    <cellStyle name="Note 2 5 3 2 2 2 2" xfId="41064" xr:uid="{C3241666-1FEB-4F93-8028-58B5266AAC40}"/>
    <cellStyle name="Note 2 5 3 2 2 2 3" xfId="41065" xr:uid="{B35CD45E-5DA2-4D60-95ED-D94B326D2A43}"/>
    <cellStyle name="Note 2 5 3 2 2 2 4" xfId="41066" xr:uid="{29354184-E13C-46F4-A7E8-FE2EB9E74486}"/>
    <cellStyle name="Note 2 5 3 2 2 2 5" xfId="41067" xr:uid="{0D527CA2-FD3D-458D-AD47-E081A75EC067}"/>
    <cellStyle name="Note 2 5 3 2 2 2_Int on Cust Dep" xfId="41068" xr:uid="{819F5F67-AC60-4638-94BF-BBCB8FF368D5}"/>
    <cellStyle name="Note 2 5 3 2 2 3" xfId="41069" xr:uid="{887C3737-4992-47C1-8D5B-B1E04115BBB5}"/>
    <cellStyle name="Note 2 5 3 2 2 4" xfId="41070" xr:uid="{97D002D7-885E-4483-A1F5-12A8BABBC108}"/>
    <cellStyle name="Note 2 5 3 2 2 5" xfId="41071" xr:uid="{53443ABF-3A2A-4A7E-A1CC-AF7D7DB302D2}"/>
    <cellStyle name="Note 2 5 3 2 2 6" xfId="41072" xr:uid="{993B6813-7375-4BBF-A15F-ED96B0D49783}"/>
    <cellStyle name="Note 2 5 3 2 2 7" xfId="41073" xr:uid="{1E72E680-E19A-4C3D-91FB-5D97111B59E7}"/>
    <cellStyle name="Note 2 5 3 2 2 8" xfId="41074" xr:uid="{00847C76-CADD-41F8-A0E2-DFD7D48E190B}"/>
    <cellStyle name="Note 2 5 3 2 2 9" xfId="41075" xr:uid="{A638BEB4-4372-45BB-A091-DE2E9D452FF7}"/>
    <cellStyle name="Note 2 5 3 2 2_Int on Cust Dep" xfId="41076" xr:uid="{CEA6C21E-A198-4B91-BDC0-BE5369AD4943}"/>
    <cellStyle name="Note 2 5 3 2 3" xfId="41077" xr:uid="{2F8B532A-111F-42DD-87B2-236BF7C6FA59}"/>
    <cellStyle name="Note 2 5 3 2 3 2" xfId="41078" xr:uid="{0EB6B913-F5FF-4882-846F-6E90660E45A1}"/>
    <cellStyle name="Note 2 5 3 2 3 3" xfId="41079" xr:uid="{BA7859CF-2C5C-4813-8A05-765399A3B290}"/>
    <cellStyle name="Note 2 5 3 2 3 4" xfId="41080" xr:uid="{A724A038-4585-437D-B9F3-2ECF9F9DC0DD}"/>
    <cellStyle name="Note 2 5 3 2 3 5" xfId="41081" xr:uid="{8EFE3E65-0C7A-4D7B-9470-61D3D562DB1A}"/>
    <cellStyle name="Note 2 5 3 2 3_Int on Cust Dep" xfId="41082" xr:uid="{B8B810F2-205D-4A11-9956-5F32FF7EF0E1}"/>
    <cellStyle name="Note 2 5 3 2 4" xfId="41083" xr:uid="{C14443E0-065B-4553-8D96-A69B447B28F9}"/>
    <cellStyle name="Note 2 5 3 2 5" xfId="41084" xr:uid="{B25D7547-3E40-4A16-A6C8-FD1C42A27DC0}"/>
    <cellStyle name="Note 2 5 3 2 6" xfId="41085" xr:uid="{E380593C-C055-4957-89B1-F34192A5133C}"/>
    <cellStyle name="Note 2 5 3 2_INPUT Allocators" xfId="41086" xr:uid="{2E1DDCF7-4E80-4B49-9AE8-747F6EB7CF3D}"/>
    <cellStyle name="Note 2 5 3 3" xfId="41087" xr:uid="{75D99864-F5E9-447E-ACCC-1841821A4C37}"/>
    <cellStyle name="Note 2 5 3 3 2" xfId="41088" xr:uid="{A4D3FAD1-9A09-452D-B370-C397C0F669C3}"/>
    <cellStyle name="Note 2 5 3 3 2 2" xfId="41089" xr:uid="{433265B5-5EEF-4B6B-80B2-3125F37D37B5}"/>
    <cellStyle name="Note 2 5 3 3 2 3" xfId="41090" xr:uid="{67720DBC-0C2B-48F6-9467-75C50C335B33}"/>
    <cellStyle name="Note 2 5 3 3 2 4" xfId="41091" xr:uid="{73546456-8E5D-4D9F-B622-BEA930EB2398}"/>
    <cellStyle name="Note 2 5 3 3 2 5" xfId="41092" xr:uid="{F6F28FE2-E7C0-4916-954E-01974CDBE599}"/>
    <cellStyle name="Note 2 5 3 3 2_Int on Cust Dep" xfId="41093" xr:uid="{4A86DDEF-521E-49C6-B057-A6D454FCBE9A}"/>
    <cellStyle name="Note 2 5 3 3 3" xfId="41094" xr:uid="{67C78482-B5D5-47C2-AC11-1CA835EC9DEC}"/>
    <cellStyle name="Note 2 5 3 3 4" xfId="41095" xr:uid="{6B56A12D-7760-4D37-8720-B51DF2118209}"/>
    <cellStyle name="Note 2 5 3 3 5" xfId="41096" xr:uid="{430920DA-9B71-4D51-851C-A07B87E8558D}"/>
    <cellStyle name="Note 2 5 3 3 6" xfId="41097" xr:uid="{34ACE253-FDAF-4148-B8BD-0056420248BA}"/>
    <cellStyle name="Note 2 5 3 3 7" xfId="41098" xr:uid="{719A8E00-E895-4544-AAE0-B52F873C4C92}"/>
    <cellStyle name="Note 2 5 3 3 8" xfId="41099" xr:uid="{C0D2DF92-844C-45E1-BA0D-403A472E1BBC}"/>
    <cellStyle name="Note 2 5 3 3 9" xfId="41100" xr:uid="{864B4231-33DC-498D-971C-DDF4329E7762}"/>
    <cellStyle name="Note 2 5 3 3_Int on Cust Dep" xfId="41101" xr:uid="{D8E9A409-6679-4E99-A4A3-F678FCD0213C}"/>
    <cellStyle name="Note 2 5 3 4" xfId="41102" xr:uid="{E8696260-E719-416C-88F1-4AEC8A5D625B}"/>
    <cellStyle name="Note 2 5 3 4 2" xfId="41103" xr:uid="{73BF3F7D-C262-4C8C-81B8-B78DA6271081}"/>
    <cellStyle name="Note 2 5 3 4 3" xfId="41104" xr:uid="{C23BAFBC-0036-41A0-8E74-2D4AE6440A24}"/>
    <cellStyle name="Note 2 5 3 4 4" xfId="41105" xr:uid="{C20B32D2-085A-4CDA-B65C-D9CEF6A43AE2}"/>
    <cellStyle name="Note 2 5 3 4 5" xfId="41106" xr:uid="{76B4EACA-0D2A-4747-A47F-EDFB29BBC851}"/>
    <cellStyle name="Note 2 5 3 4_Int on Cust Dep" xfId="41107" xr:uid="{9FD3E20D-2421-40B7-915C-7220B85ADD76}"/>
    <cellStyle name="Note 2 5 3 5" xfId="41108" xr:uid="{84B8B84E-F1F6-4BE2-94FB-C4944F8962EB}"/>
    <cellStyle name="Note 2 5 3 5 2" xfId="41109" xr:uid="{02C54240-B207-48D8-88E0-94EE88E285D6}"/>
    <cellStyle name="Note 2 5 3 5 3" xfId="41110" xr:uid="{71CA3243-1D49-4535-B69C-A26D703FAA30}"/>
    <cellStyle name="Note 2 5 3 5 4" xfId="41111" xr:uid="{FE543CDD-EADA-44B6-8E44-8A9DA49CB75E}"/>
    <cellStyle name="Note 2 5 3 5 5" xfId="41112" xr:uid="{370469E4-5E5D-4769-9E99-88F9DD9F6755}"/>
    <cellStyle name="Note 2 5 3 5_Int on Cust Dep" xfId="41113" xr:uid="{1A417BAC-7A23-47DB-B018-A426B5921920}"/>
    <cellStyle name="Note 2 5 3 6" xfId="41114" xr:uid="{E29EA8D3-6121-447E-A132-D076BF87B1D4}"/>
    <cellStyle name="Note 2 5 3 7" xfId="41115" xr:uid="{D9D686C4-E65C-4D5D-9EDF-21EC53CC7DD6}"/>
    <cellStyle name="Note 2 5 3 8" xfId="41116" xr:uid="{59D2852D-AFF1-410C-BD62-7C53DC2054E4}"/>
    <cellStyle name="Note 2 5 3 9" xfId="41117" xr:uid="{E0629249-817E-4231-9A0E-76A5FF414E20}"/>
    <cellStyle name="Note 2 5 3_INPUT Allocators" xfId="41118" xr:uid="{58F59B35-F782-4D2A-8F79-C88C0FD01EE9}"/>
    <cellStyle name="Note 2 5 4" xfId="41119" xr:uid="{103814B6-143E-4B71-B095-DD51DEED454F}"/>
    <cellStyle name="Note 2 5 4 10" xfId="41120" xr:uid="{A9B49BC1-17CD-4A05-8477-543C7D567901}"/>
    <cellStyle name="Note 2 5 4 11" xfId="41121" xr:uid="{A727739B-8AC3-4DB8-8CF2-49D8F2C1FD6A}"/>
    <cellStyle name="Note 2 5 4 12" xfId="41122" xr:uid="{BB8A3334-83F8-4D2B-A27A-B86D68CEB2A2}"/>
    <cellStyle name="Note 2 5 4 2" xfId="41123" xr:uid="{64775905-7AE1-459C-8E6A-B033428F967F}"/>
    <cellStyle name="Note 2 5 4 2 2" xfId="41124" xr:uid="{3A42CD0C-DBD5-40D6-9056-D9DF68C79C9D}"/>
    <cellStyle name="Note 2 5 4 2 2 2" xfId="41125" xr:uid="{185BC6B2-1EEA-42CC-9254-64054701402F}"/>
    <cellStyle name="Note 2 5 4 2 2 2 2" xfId="41126" xr:uid="{4B0ABE5C-E96B-4469-BFE7-AF159EE2297E}"/>
    <cellStyle name="Note 2 5 4 2 2 2 3" xfId="41127" xr:uid="{38E0F9E3-807C-4924-8935-01F7242F7104}"/>
    <cellStyle name="Note 2 5 4 2 2 2 4" xfId="41128" xr:uid="{2DA08F4C-C8CB-45F5-BCC5-97CA6B672D81}"/>
    <cellStyle name="Note 2 5 4 2 2 2 5" xfId="41129" xr:uid="{718877A6-8915-4DB3-B6FD-17D1DB7178FA}"/>
    <cellStyle name="Note 2 5 4 2 2 2_Int on Cust Dep" xfId="41130" xr:uid="{57FCEE02-7B83-47E9-869E-190608832A95}"/>
    <cellStyle name="Note 2 5 4 2 2 3" xfId="41131" xr:uid="{CA50CF1A-F52B-4BE2-A210-D20B3A1D0E4F}"/>
    <cellStyle name="Note 2 5 4 2 2 4" xfId="41132" xr:uid="{B11E5726-D39C-467E-8B60-61525633D0B6}"/>
    <cellStyle name="Note 2 5 4 2 2 5" xfId="41133" xr:uid="{FA50DA0D-2104-4269-9C92-7C9B550151F8}"/>
    <cellStyle name="Note 2 5 4 2 2 6" xfId="41134" xr:uid="{3DC32F11-A4EF-4F44-87D4-C1E424C0DAF0}"/>
    <cellStyle name="Note 2 5 4 2 2 7" xfId="41135" xr:uid="{BDF3A52B-44AB-437B-BE0C-48F86D6A2D49}"/>
    <cellStyle name="Note 2 5 4 2 2 8" xfId="41136" xr:uid="{6420ED2C-E556-4159-BEA3-792FED5331FA}"/>
    <cellStyle name="Note 2 5 4 2 2 9" xfId="41137" xr:uid="{BCFF08AC-73ED-4820-8FDA-75C255FE93EF}"/>
    <cellStyle name="Note 2 5 4 2 2_Int on Cust Dep" xfId="41138" xr:uid="{ABA49C1B-943B-4A41-A6E6-665C15557C79}"/>
    <cellStyle name="Note 2 5 4 2 3" xfId="41139" xr:uid="{81FBB787-1765-4D74-95F9-19E27C5156D1}"/>
    <cellStyle name="Note 2 5 4 2 3 2" xfId="41140" xr:uid="{C80AFA82-5583-4428-A713-1FD6CF6447C7}"/>
    <cellStyle name="Note 2 5 4 2 3 3" xfId="41141" xr:uid="{7ACA5D16-D376-4836-B67F-013AFF3DB5D0}"/>
    <cellStyle name="Note 2 5 4 2 3 4" xfId="41142" xr:uid="{2A7BED79-AC95-4BEE-91F3-DD0A226D0F75}"/>
    <cellStyle name="Note 2 5 4 2 3 5" xfId="41143" xr:uid="{F28F6064-4F47-4C02-9F9E-8DF33BF58D12}"/>
    <cellStyle name="Note 2 5 4 2 3_Int on Cust Dep" xfId="41144" xr:uid="{7E103AB5-D81C-44EA-9794-7DC34850F06C}"/>
    <cellStyle name="Note 2 5 4 2 4" xfId="41145" xr:uid="{1B2B2FAA-573F-447B-8214-2ECC25BF4F71}"/>
    <cellStyle name="Note 2 5 4 2 5" xfId="41146" xr:uid="{3915EBF2-B4B4-4BB4-A3F4-9EEE7ACEBB68}"/>
    <cellStyle name="Note 2 5 4 2 6" xfId="41147" xr:uid="{79A695A0-9701-4FB8-A081-82CD3BA8B60D}"/>
    <cellStyle name="Note 2 5 4 2_INPUT Allocators" xfId="41148" xr:uid="{5E6601C0-817E-4B73-ABF1-8EFC95660C65}"/>
    <cellStyle name="Note 2 5 4 3" xfId="41149" xr:uid="{AEAF37C8-966E-4FDE-B4FD-A14C59F48102}"/>
    <cellStyle name="Note 2 5 4 3 2" xfId="41150" xr:uid="{4904F925-ECE4-4067-97C4-2C632E5620D1}"/>
    <cellStyle name="Note 2 5 4 3 2 2" xfId="41151" xr:uid="{ACE95DE7-E867-48E7-BB81-91B4C5D5B0C1}"/>
    <cellStyle name="Note 2 5 4 3 2 3" xfId="41152" xr:uid="{DDF02765-75B3-4B96-BB1C-A9EE70DFDF12}"/>
    <cellStyle name="Note 2 5 4 3 2 4" xfId="41153" xr:uid="{C93DA846-9775-4203-93DA-C162E2C3DCE1}"/>
    <cellStyle name="Note 2 5 4 3 2 5" xfId="41154" xr:uid="{24DBD2B2-54B8-4A36-9C08-17F8F192486F}"/>
    <cellStyle name="Note 2 5 4 3 2_Int on Cust Dep" xfId="41155" xr:uid="{76A4DFC9-23D1-4354-A026-A26BCA027110}"/>
    <cellStyle name="Note 2 5 4 3 3" xfId="41156" xr:uid="{C673D356-870A-4BEB-8B1E-1F406A7C515F}"/>
    <cellStyle name="Note 2 5 4 3 4" xfId="41157" xr:uid="{3D07A24B-3F99-49E6-A675-043E580B239F}"/>
    <cellStyle name="Note 2 5 4 3 5" xfId="41158" xr:uid="{3F02BB49-4A4E-4066-9E78-4F7A9526FE01}"/>
    <cellStyle name="Note 2 5 4 3 6" xfId="41159" xr:uid="{7C5DBC4D-C9E0-45A9-B886-EBBE663F86BA}"/>
    <cellStyle name="Note 2 5 4 3 7" xfId="41160" xr:uid="{1CFE57D5-6D6D-426A-A1AB-AC99E51CB941}"/>
    <cellStyle name="Note 2 5 4 3 8" xfId="41161" xr:uid="{E9264F4C-F567-4DAA-AA6F-71D5DB4D6847}"/>
    <cellStyle name="Note 2 5 4 3 9" xfId="41162" xr:uid="{D5B26D2A-C077-42AB-AFBE-862F2D51F6EB}"/>
    <cellStyle name="Note 2 5 4 3_Int on Cust Dep" xfId="41163" xr:uid="{9C8569B1-BE46-47E2-AD00-AE1CB414C3FA}"/>
    <cellStyle name="Note 2 5 4 4" xfId="41164" xr:uid="{126CBACF-946D-44C7-B1D4-B9749EEF4919}"/>
    <cellStyle name="Note 2 5 4 4 2" xfId="41165" xr:uid="{5D31DC40-A96C-442D-8004-E6B3CE814856}"/>
    <cellStyle name="Note 2 5 4 4 3" xfId="41166" xr:uid="{45A17405-F9BE-451A-9BBF-7DE6CEB4CBBC}"/>
    <cellStyle name="Note 2 5 4 4 4" xfId="41167" xr:uid="{6373D5D7-BA60-4F93-BD24-7157B2B89057}"/>
    <cellStyle name="Note 2 5 4 4 5" xfId="41168" xr:uid="{239AC783-756F-4C8F-A1B4-7DFC8A20E9E1}"/>
    <cellStyle name="Note 2 5 4 4_Int on Cust Dep" xfId="41169" xr:uid="{175B4B6B-04EF-4ADF-9782-D2B77B76CFEB}"/>
    <cellStyle name="Note 2 5 4 5" xfId="41170" xr:uid="{23046025-7B1A-4206-815D-D6DC7EE9E162}"/>
    <cellStyle name="Note 2 5 4 5 2" xfId="41171" xr:uid="{218B37B9-F597-4737-8AE5-B52D4B74E674}"/>
    <cellStyle name="Note 2 5 4 5 3" xfId="41172" xr:uid="{EA96858B-8A22-4DAA-9A6A-A3D4F608E4E2}"/>
    <cellStyle name="Note 2 5 4 5 4" xfId="41173" xr:uid="{024FEA07-28F0-4FA9-8CE9-C80C1D42F309}"/>
    <cellStyle name="Note 2 5 4 5 5" xfId="41174" xr:uid="{5968EBBA-31A9-4B3A-A740-BE372857DD0B}"/>
    <cellStyle name="Note 2 5 4 5_Int on Cust Dep" xfId="41175" xr:uid="{36DFAEAC-FAEE-45C7-B80B-E4023804E2EB}"/>
    <cellStyle name="Note 2 5 4 6" xfId="41176" xr:uid="{75FCFB23-6677-4E33-BADD-28EF1B401ADB}"/>
    <cellStyle name="Note 2 5 4 7" xfId="41177" xr:uid="{E3E4CD40-CF02-4F46-A385-186FDAE5B18C}"/>
    <cellStyle name="Note 2 5 4 8" xfId="41178" xr:uid="{AFD53FAF-FE61-4C48-86D0-FFD0C9C02816}"/>
    <cellStyle name="Note 2 5 4 9" xfId="41179" xr:uid="{96930956-E67C-4040-BF39-A3A3ACBF6049}"/>
    <cellStyle name="Note 2 5 4_INPUT Allocators" xfId="41180" xr:uid="{1DADB222-6C1D-4D89-A4EA-33E1147E0A16}"/>
    <cellStyle name="Note 2 5 5" xfId="41181" xr:uid="{559A1AAF-E018-49FD-9C3F-697C532F62EA}"/>
    <cellStyle name="Note 2 5 5 2" xfId="41182" xr:uid="{1E4C5923-4496-45FD-9F7D-73BCA26D36FB}"/>
    <cellStyle name="Note 2 5 5 2 2" xfId="41183" xr:uid="{B076E24F-AC30-4961-9189-1DFFD9E2423C}"/>
    <cellStyle name="Note 2 5 5 2 2 2" xfId="41184" xr:uid="{C2F5786B-F0F0-4783-8CA4-ACD2ABD5A021}"/>
    <cellStyle name="Note 2 5 5 2 2 3" xfId="41185" xr:uid="{782EAC66-1332-4377-A88C-DF9ECE471A4B}"/>
    <cellStyle name="Note 2 5 5 2 2 4" xfId="41186" xr:uid="{3E45E423-4F43-4A97-8EF8-C3B16D2E17AB}"/>
    <cellStyle name="Note 2 5 5 2 2 5" xfId="41187" xr:uid="{8459E7DE-4448-4989-AB04-771153618F86}"/>
    <cellStyle name="Note 2 5 5 2 2_Int on Cust Dep" xfId="41188" xr:uid="{C1E18EF0-7C04-4FE2-8D92-6C51D7EB63CB}"/>
    <cellStyle name="Note 2 5 5 2 3" xfId="41189" xr:uid="{80CE801A-6C41-460D-8009-D64B30F038CE}"/>
    <cellStyle name="Note 2 5 5 2 4" xfId="41190" xr:uid="{DB97E2FE-8EBC-493B-84EE-A9ABEDED85AE}"/>
    <cellStyle name="Note 2 5 5 2 5" xfId="41191" xr:uid="{5AF0EE1F-FC88-404B-978D-4F72BBC1539D}"/>
    <cellStyle name="Note 2 5 5 2 6" xfId="41192" xr:uid="{A740D33C-6086-43A0-B887-7ABFA7A856F1}"/>
    <cellStyle name="Note 2 5 5 2 7" xfId="41193" xr:uid="{048C62ED-DADC-40C5-ABD4-689A94FC703A}"/>
    <cellStyle name="Note 2 5 5 2 8" xfId="41194" xr:uid="{40A07F22-71CB-47E0-A18C-396A0EFEB4A9}"/>
    <cellStyle name="Note 2 5 5 2 9" xfId="41195" xr:uid="{2618D29F-4163-4191-AC38-045ACA59AC7D}"/>
    <cellStyle name="Note 2 5 5 2_Int on Cust Dep" xfId="41196" xr:uid="{0882799D-F8BF-4789-9F1B-2E6243F79771}"/>
    <cellStyle name="Note 2 5 5 3" xfId="41197" xr:uid="{FCA1B2F3-9EBA-441A-8D70-4D8C53C3DCAB}"/>
    <cellStyle name="Note 2 5 5 3 2" xfId="41198" xr:uid="{0EDE059F-DCB4-4260-BCA9-67B3CD5447D5}"/>
    <cellStyle name="Note 2 5 5 3 3" xfId="41199" xr:uid="{E52D0257-8DBD-421B-90AA-8C809BB8A60F}"/>
    <cellStyle name="Note 2 5 5 3 4" xfId="41200" xr:uid="{1AD0C982-88A1-441B-8BAB-EF77C595E396}"/>
    <cellStyle name="Note 2 5 5 3 5" xfId="41201" xr:uid="{A932F23D-8A29-48CA-9921-B708EF7D51A6}"/>
    <cellStyle name="Note 2 5 5 3_Int on Cust Dep" xfId="41202" xr:uid="{478670A2-19F0-4043-8B89-2E8423C56090}"/>
    <cellStyle name="Note 2 5 5 4" xfId="41203" xr:uid="{FCE9AE85-C097-415C-A4C4-20157AD3402C}"/>
    <cellStyle name="Note 2 5 5 5" xfId="41204" xr:uid="{05356406-B40A-4F99-B2D7-FA2CF5DF3DD2}"/>
    <cellStyle name="Note 2 5 5 6" xfId="41205" xr:uid="{E4C3198A-EFDB-43E8-BB3D-890FFA04E58E}"/>
    <cellStyle name="Note 2 5 5_INPUT Allocators" xfId="41206" xr:uid="{B7B898EA-8846-4767-A196-1FB3FBC2E60F}"/>
    <cellStyle name="Note 2 5 6" xfId="41207" xr:uid="{69FEAA8B-1082-4F1E-9C9D-825F52720F9B}"/>
    <cellStyle name="Note 2 5 6 2" xfId="41208" xr:uid="{91AC4872-730D-4960-A94A-0F73DDD0ADE0}"/>
    <cellStyle name="Note 2 5 6 3" xfId="41209" xr:uid="{37BF93BF-77A7-489A-A512-9C5973373760}"/>
    <cellStyle name="Note 2 5 6 4" xfId="41210" xr:uid="{B991E1A5-24C6-468D-89C4-8FC282D6B130}"/>
    <cellStyle name="Note 2 5 6 5" xfId="41211" xr:uid="{3372D5B7-1309-4EE3-A21C-F7F154F73C25}"/>
    <cellStyle name="Note 2 5 6_Int on Cust Dep" xfId="41212" xr:uid="{78FE1709-DB36-4D04-888F-C787AE3E29A3}"/>
    <cellStyle name="Note 2 5 7" xfId="41213" xr:uid="{661456DD-04BD-4004-9306-4953F29E5EAD}"/>
    <cellStyle name="Note 2 5 7 2" xfId="41214" xr:uid="{416321FE-2E2D-4CA6-B895-402D92F8C4E0}"/>
    <cellStyle name="Note 2 5 7 3" xfId="41215" xr:uid="{C1F0BFA7-3566-4B1D-88B5-681C54965342}"/>
    <cellStyle name="Note 2 5 7 4" xfId="41216" xr:uid="{B66604EA-6509-4019-B594-90C33E0CC5CD}"/>
    <cellStyle name="Note 2 5 7 5" xfId="41217" xr:uid="{519F69B2-57B4-408F-BA07-22CBA52AB7D4}"/>
    <cellStyle name="Note 2 5 7_Int on Cust Dep" xfId="41218" xr:uid="{C098ABA4-F24B-48DF-9AF8-7F271CF3C5EC}"/>
    <cellStyle name="Note 2 5 8" xfId="41219" xr:uid="{680672A2-6E73-48D3-8C10-FF9B85845669}"/>
    <cellStyle name="Note 2 5 9" xfId="41220" xr:uid="{98964A26-936D-43EC-B163-7E95B2346B6F}"/>
    <cellStyle name="Note 2 5_INPUT Allocators" xfId="41221" xr:uid="{5D469C3F-F7D0-47D0-8FEB-DB58C74B5E50}"/>
    <cellStyle name="Note 2 50" xfId="41222" xr:uid="{9D9F3B67-7BFB-4EA5-93BC-6E68948B9859}"/>
    <cellStyle name="Note 2 51" xfId="41223" xr:uid="{69386AFC-6E11-4E25-A47A-17D9668515A7}"/>
    <cellStyle name="Note 2 52" xfId="41224" xr:uid="{85978E78-9C12-4D5B-8B9A-2126558BA2A5}"/>
    <cellStyle name="Note 2 53" xfId="41225" xr:uid="{C37EE163-F9D5-49BB-8610-2D00214D7E8F}"/>
    <cellStyle name="Note 2 54" xfId="41226" xr:uid="{B2AD16E0-6436-4194-B5E1-297D4396CFE4}"/>
    <cellStyle name="Note 2 55" xfId="41227" xr:uid="{D0B1F8A1-1D82-45FB-B42E-9482378F7CCD}"/>
    <cellStyle name="Note 2 55 10" xfId="41228" xr:uid="{0568B7D1-E925-4A1D-8BD3-CC58AC78319A}"/>
    <cellStyle name="Note 2 55 11" xfId="41229" xr:uid="{512B3D0F-D5C9-4FBC-AB96-936136D9C784}"/>
    <cellStyle name="Note 2 55 12" xfId="41230" xr:uid="{13BABA97-6AB0-4A4D-ABEE-63A625512539}"/>
    <cellStyle name="Note 2 55 2" xfId="41231" xr:uid="{952D0980-3BDF-4949-86BC-00F3CECA97DB}"/>
    <cellStyle name="Note 2 55 2 2" xfId="41232" xr:uid="{47A79924-A03D-4EE7-8469-1F036ED539F2}"/>
    <cellStyle name="Note 2 55 2 2 2" xfId="41233" xr:uid="{B225752A-0544-45F7-AF8B-66BB97297A58}"/>
    <cellStyle name="Note 2 55 2 2 2 2" xfId="41234" xr:uid="{D9257A8B-91CE-4855-8EC5-6745C0E96882}"/>
    <cellStyle name="Note 2 55 2 2 2 3" xfId="41235" xr:uid="{77DA26DF-459E-4333-B115-87DD8E1317F2}"/>
    <cellStyle name="Note 2 55 2 2 2 4" xfId="41236" xr:uid="{2EB33EE4-AE51-48AD-A6AA-0FD08CE984C5}"/>
    <cellStyle name="Note 2 55 2 2 2 5" xfId="41237" xr:uid="{4C7E7F4A-3628-416D-8690-3EA69E3F336D}"/>
    <cellStyle name="Note 2 55 2 2 2_Int on Cust Dep" xfId="41238" xr:uid="{0F286BA5-9108-43CC-9D68-6A9DB7616470}"/>
    <cellStyle name="Note 2 55 2 2 3" xfId="41239" xr:uid="{C385EB79-C96D-4964-A15C-D1768C4DE142}"/>
    <cellStyle name="Note 2 55 2 2 4" xfId="41240" xr:uid="{E232C5E3-F8DD-4F48-BFE7-8B5D4573BA25}"/>
    <cellStyle name="Note 2 55 2 2 5" xfId="41241" xr:uid="{B43FD48E-6F63-4E9E-988D-E9B72672D4A4}"/>
    <cellStyle name="Note 2 55 2 2 6" xfId="41242" xr:uid="{91637178-2253-47A3-B5BB-8A5CC12CE6A7}"/>
    <cellStyle name="Note 2 55 2 2 7" xfId="41243" xr:uid="{B1F57E4F-B168-4747-98A4-844384A8F004}"/>
    <cellStyle name="Note 2 55 2 2 8" xfId="41244" xr:uid="{FC2D6AA3-20E8-4E2D-A913-366EB0802555}"/>
    <cellStyle name="Note 2 55 2 2 9" xfId="41245" xr:uid="{B763C99B-4FBC-404D-976D-6E1ADD35E5EE}"/>
    <cellStyle name="Note 2 55 2 2_Int on Cust Dep" xfId="41246" xr:uid="{7EC562C8-10D9-4926-9029-E6829DA92E4A}"/>
    <cellStyle name="Note 2 55 2 3" xfId="41247" xr:uid="{65225DA9-E6B8-40D8-B1A5-58B153F501DC}"/>
    <cellStyle name="Note 2 55 2 3 2" xfId="41248" xr:uid="{8EC23138-C410-4CD7-A16D-C6C7EFF90112}"/>
    <cellStyle name="Note 2 55 2 3 3" xfId="41249" xr:uid="{BEF0A4A5-0316-41A6-B5EB-0A86BD6AE11A}"/>
    <cellStyle name="Note 2 55 2 3 4" xfId="41250" xr:uid="{B63E8FEE-A8CA-4A0A-8D97-1EDC186329D9}"/>
    <cellStyle name="Note 2 55 2 3 5" xfId="41251" xr:uid="{450EAD98-2D86-44BA-86AD-367FD97AAEB9}"/>
    <cellStyle name="Note 2 55 2 3_Int on Cust Dep" xfId="41252" xr:uid="{03182EE4-8C99-4F7E-91F7-AD9BBCDB98BC}"/>
    <cellStyle name="Note 2 55 2 4" xfId="41253" xr:uid="{A172CE74-2486-43A5-9566-110F93947405}"/>
    <cellStyle name="Note 2 55 2 5" xfId="41254" xr:uid="{FAE216AC-0DBD-4222-9B46-E1EDC175B40E}"/>
    <cellStyle name="Note 2 55 2 6" xfId="41255" xr:uid="{E40C975E-D10D-46AD-9CCD-68E02105118B}"/>
    <cellStyle name="Note 2 55 2_INPUT Allocators" xfId="41256" xr:uid="{5B2B413A-06BC-4DF8-A34F-433567F89EB8}"/>
    <cellStyle name="Note 2 55 3" xfId="41257" xr:uid="{C30621C1-30D1-4F7F-B45C-E697B2B8C38E}"/>
    <cellStyle name="Note 2 55 3 2" xfId="41258" xr:uid="{9017A9C6-5DA4-4A3F-A2F0-568C2CB75B14}"/>
    <cellStyle name="Note 2 55 3 2 2" xfId="41259" xr:uid="{0C4970C3-6030-4372-AEFF-6DC96BC1F6EF}"/>
    <cellStyle name="Note 2 55 3 2 3" xfId="41260" xr:uid="{149F4E01-FC08-4A5D-83DA-344F15BFA84B}"/>
    <cellStyle name="Note 2 55 3 2 4" xfId="41261" xr:uid="{AA06F9B1-1397-4556-B1F3-14177E523A25}"/>
    <cellStyle name="Note 2 55 3 2 5" xfId="41262" xr:uid="{834DD36F-EC5F-4327-881B-9FDA79583B94}"/>
    <cellStyle name="Note 2 55 3 2_Int on Cust Dep" xfId="41263" xr:uid="{03C65024-0DB5-403F-8F13-F9DB2568F5F8}"/>
    <cellStyle name="Note 2 55 3 3" xfId="41264" xr:uid="{76F441FF-9BAC-4F0E-970A-3BB8AAB86CFC}"/>
    <cellStyle name="Note 2 55 3 4" xfId="41265" xr:uid="{EF1BC694-5676-4E86-9E28-038183BE789B}"/>
    <cellStyle name="Note 2 55 3 5" xfId="41266" xr:uid="{B452B5D4-080C-478E-ABA6-FE2E9EC5780F}"/>
    <cellStyle name="Note 2 55 3 6" xfId="41267" xr:uid="{E2BD2FD2-FD3D-4144-BC39-9AA007BF2AED}"/>
    <cellStyle name="Note 2 55 3 7" xfId="41268" xr:uid="{3C05DCC6-67F9-4E89-8777-B0BF7AE20490}"/>
    <cellStyle name="Note 2 55 3 8" xfId="41269" xr:uid="{1A39F469-CA4A-4E7A-8769-B012710E9799}"/>
    <cellStyle name="Note 2 55 3 9" xfId="41270" xr:uid="{187792E4-7DCF-418B-82AE-99DD6E53E633}"/>
    <cellStyle name="Note 2 55 3_Int on Cust Dep" xfId="41271" xr:uid="{B4D0BB08-9150-4832-B282-DE0D1AC9193B}"/>
    <cellStyle name="Note 2 55 4" xfId="41272" xr:uid="{D50E02B4-3709-4B1D-9C92-63C972A4787B}"/>
    <cellStyle name="Note 2 55 4 2" xfId="41273" xr:uid="{CBD9BBDE-8773-4DAF-A994-7700C628347C}"/>
    <cellStyle name="Note 2 55 4 3" xfId="41274" xr:uid="{EDA5B7D0-F60C-47E3-9351-B8012775AE98}"/>
    <cellStyle name="Note 2 55 4 4" xfId="41275" xr:uid="{BB52E125-4A22-40C8-8385-0ABC0459609D}"/>
    <cellStyle name="Note 2 55 4 5" xfId="41276" xr:uid="{E2C76CD8-9EE8-4D29-B2E2-310808AFFE61}"/>
    <cellStyle name="Note 2 55 4_Int on Cust Dep" xfId="41277" xr:uid="{D782D314-0A00-441B-9C86-6CA6ED10433A}"/>
    <cellStyle name="Note 2 55 5" xfId="41278" xr:uid="{31834DD8-4D20-478F-AF48-E25FF078CA8D}"/>
    <cellStyle name="Note 2 55 5 2" xfId="41279" xr:uid="{4D498286-DB5B-4509-9E68-27D99C20D973}"/>
    <cellStyle name="Note 2 55 5 3" xfId="41280" xr:uid="{88B3920E-15CA-4409-ACC9-E4A1A36E42E3}"/>
    <cellStyle name="Note 2 55 5 4" xfId="41281" xr:uid="{D436BC55-617D-4D9D-8508-22BBF0148F66}"/>
    <cellStyle name="Note 2 55 5 5" xfId="41282" xr:uid="{0D4FA241-7CD6-4E2A-8501-6B2E4313D784}"/>
    <cellStyle name="Note 2 55 5_Int on Cust Dep" xfId="41283" xr:uid="{42893F54-53A1-4E84-971C-86FA86B2A835}"/>
    <cellStyle name="Note 2 55 6" xfId="41284" xr:uid="{922CA05D-E44C-4167-98DF-D3BBE4BABEFD}"/>
    <cellStyle name="Note 2 55 7" xfId="41285" xr:uid="{FF63F603-D977-41F8-9593-A6B8E150CB76}"/>
    <cellStyle name="Note 2 55 8" xfId="41286" xr:uid="{C31A072C-86E6-4E16-B806-A88AAF16C3B3}"/>
    <cellStyle name="Note 2 55 9" xfId="41287" xr:uid="{C5F480B2-0E1E-411C-B1ED-15D322187297}"/>
    <cellStyle name="Note 2 55_INPUT Allocators" xfId="41288" xr:uid="{021D983C-D33A-45A6-A62A-6F6EC116F785}"/>
    <cellStyle name="Note 2 56" xfId="41289" xr:uid="{19EC998C-9019-495D-8758-21BFFECE6724}"/>
    <cellStyle name="Note 2 56 10" xfId="41290" xr:uid="{8124E67B-9DAD-44D2-A2F5-7C99AB826964}"/>
    <cellStyle name="Note 2 56 11" xfId="41291" xr:uid="{0A672A72-EE05-4460-A205-B559771E8BF1}"/>
    <cellStyle name="Note 2 56 12" xfId="41292" xr:uid="{0A5313BF-A5B7-46BD-A267-36D3BAEF0300}"/>
    <cellStyle name="Note 2 56 2" xfId="41293" xr:uid="{0BD98329-0B2E-4609-B7E5-B1A153CC827F}"/>
    <cellStyle name="Note 2 56 2 2" xfId="41294" xr:uid="{A7ACD613-30F7-4177-8A95-74145BC50E0E}"/>
    <cellStyle name="Note 2 56 2 2 2" xfId="41295" xr:uid="{1807B428-6401-4E3F-BFA6-EC5FA2123BA5}"/>
    <cellStyle name="Note 2 56 2 2 2 2" xfId="41296" xr:uid="{BC54E403-7670-442C-94CF-C2A8ECC1B4F3}"/>
    <cellStyle name="Note 2 56 2 2 2 3" xfId="41297" xr:uid="{6728C613-86A5-4255-AB3F-6A38552E2F34}"/>
    <cellStyle name="Note 2 56 2 2 2 4" xfId="41298" xr:uid="{DEB86B3E-9C20-4AD7-8600-BE32210D0DE0}"/>
    <cellStyle name="Note 2 56 2 2 2 5" xfId="41299" xr:uid="{5FF9F6AC-C29D-4AC1-B13E-974930A1C063}"/>
    <cellStyle name="Note 2 56 2 2 2_Int on Cust Dep" xfId="41300" xr:uid="{F0B38051-65A5-4120-AB32-E4C1639CD81E}"/>
    <cellStyle name="Note 2 56 2 2 3" xfId="41301" xr:uid="{727A7918-D1BC-439F-B2A1-9FC580B1E8F2}"/>
    <cellStyle name="Note 2 56 2 2 4" xfId="41302" xr:uid="{13DFF05B-B4BA-402D-ACFB-5A569FA0D84B}"/>
    <cellStyle name="Note 2 56 2 2 5" xfId="41303" xr:uid="{7C6CC690-F977-4FB5-9712-5FD24498B444}"/>
    <cellStyle name="Note 2 56 2 2 6" xfId="41304" xr:uid="{378DDC49-2E6F-4676-B191-3990B978D1CC}"/>
    <cellStyle name="Note 2 56 2 2 7" xfId="41305" xr:uid="{33E2976D-88F0-4161-8F83-D60F12821D6F}"/>
    <cellStyle name="Note 2 56 2 2 8" xfId="41306" xr:uid="{41743379-CD55-48AD-8240-D559E3C15ED0}"/>
    <cellStyle name="Note 2 56 2 2 9" xfId="41307" xr:uid="{80CE854F-510D-454E-BB63-A64218A84D95}"/>
    <cellStyle name="Note 2 56 2 2_Int on Cust Dep" xfId="41308" xr:uid="{4F292066-1A20-463D-A7D6-0F035337CB76}"/>
    <cellStyle name="Note 2 56 2 3" xfId="41309" xr:uid="{B355674B-B8D8-4EF3-879D-2EC9CF4CE5C6}"/>
    <cellStyle name="Note 2 56 2 3 2" xfId="41310" xr:uid="{5911C7E5-EB31-4CA7-939A-90EE96E95FEE}"/>
    <cellStyle name="Note 2 56 2 3 3" xfId="41311" xr:uid="{ED2CA654-0368-4044-AE95-CC5C22E760F7}"/>
    <cellStyle name="Note 2 56 2 3 4" xfId="41312" xr:uid="{B0AD6EFE-CD05-4C31-A882-CC1B07AE7E70}"/>
    <cellStyle name="Note 2 56 2 3 5" xfId="41313" xr:uid="{CA8BD247-600C-42C1-93A1-8D14922A5C10}"/>
    <cellStyle name="Note 2 56 2 3_Int on Cust Dep" xfId="41314" xr:uid="{F63470D7-2D22-4D2C-8ADE-1246B949FDE9}"/>
    <cellStyle name="Note 2 56 2 4" xfId="41315" xr:uid="{DB72B601-A07B-4D33-94A0-FA8AB609FDF4}"/>
    <cellStyle name="Note 2 56 2 5" xfId="41316" xr:uid="{99646190-2720-47F9-B42C-D3659F40BEBB}"/>
    <cellStyle name="Note 2 56 2 6" xfId="41317" xr:uid="{76637DCA-F209-44BA-957D-EDA542DE39C0}"/>
    <cellStyle name="Note 2 56 2_INPUT Allocators" xfId="41318" xr:uid="{0F7B7C1E-DEA3-4F32-8B6F-7B99FFA2D0C5}"/>
    <cellStyle name="Note 2 56 3" xfId="41319" xr:uid="{7D508EF3-1DC8-4F78-8536-808816EFDA93}"/>
    <cellStyle name="Note 2 56 3 2" xfId="41320" xr:uid="{E14AEAEB-5A90-4A21-B5A2-40D3658EDA8E}"/>
    <cellStyle name="Note 2 56 3 2 2" xfId="41321" xr:uid="{870993A6-DD63-4226-B82E-D7B62B151E80}"/>
    <cellStyle name="Note 2 56 3 2 3" xfId="41322" xr:uid="{D11636DC-0F29-4FF7-A810-FB232BD97866}"/>
    <cellStyle name="Note 2 56 3 2 4" xfId="41323" xr:uid="{8898C6CA-8E9E-405D-9279-B5E0EA5A344B}"/>
    <cellStyle name="Note 2 56 3 2 5" xfId="41324" xr:uid="{18D101C7-C99A-4AA9-9494-CA63BAC93596}"/>
    <cellStyle name="Note 2 56 3 2_Int on Cust Dep" xfId="41325" xr:uid="{125D1FDA-BF53-40CE-AD67-DB303EF417CD}"/>
    <cellStyle name="Note 2 56 3 3" xfId="41326" xr:uid="{274CA246-C9B4-4C12-BAF1-AF38E529C201}"/>
    <cellStyle name="Note 2 56 3 4" xfId="41327" xr:uid="{DBC2DCDF-98C1-4293-B621-CE69E1C5F13A}"/>
    <cellStyle name="Note 2 56 3 5" xfId="41328" xr:uid="{485AEC9A-A5E5-4D7C-BE06-C4EDF677333E}"/>
    <cellStyle name="Note 2 56 3 6" xfId="41329" xr:uid="{5AF830E5-0FF8-42DF-A909-17F79815D88B}"/>
    <cellStyle name="Note 2 56 3 7" xfId="41330" xr:uid="{C6DE554D-BFD1-4E59-A454-31E4849E1C45}"/>
    <cellStyle name="Note 2 56 3 8" xfId="41331" xr:uid="{253F1A45-4228-46A9-807B-3EA33D698CB2}"/>
    <cellStyle name="Note 2 56 3 9" xfId="41332" xr:uid="{95378665-03D9-4670-B988-102FC5C25CA7}"/>
    <cellStyle name="Note 2 56 3_Int on Cust Dep" xfId="41333" xr:uid="{4FF91179-03A5-41DE-8E19-526279E19FAD}"/>
    <cellStyle name="Note 2 56 4" xfId="41334" xr:uid="{A9C2F220-13D4-4169-9B36-7E16DA76E9EB}"/>
    <cellStyle name="Note 2 56 4 2" xfId="41335" xr:uid="{E085D0CB-2F86-469E-A89E-D215C3079663}"/>
    <cellStyle name="Note 2 56 4 3" xfId="41336" xr:uid="{47419AD4-BC2A-4677-985F-0569047F9125}"/>
    <cellStyle name="Note 2 56 4 4" xfId="41337" xr:uid="{9EBABEC0-CCF9-4CA0-A8D9-CD1F6A302CE1}"/>
    <cellStyle name="Note 2 56 4 5" xfId="41338" xr:uid="{FF7E6BA5-472B-46AC-A3ED-B427FBCA7B01}"/>
    <cellStyle name="Note 2 56 4_Int on Cust Dep" xfId="41339" xr:uid="{F87909B8-E469-46D1-8D76-67BB0B1EE84A}"/>
    <cellStyle name="Note 2 56 5" xfId="41340" xr:uid="{E6185EA4-C52C-43BD-8E4A-C3EF50953484}"/>
    <cellStyle name="Note 2 56 5 2" xfId="41341" xr:uid="{3931FAAD-358C-4C0D-B3F5-C392C10E837C}"/>
    <cellStyle name="Note 2 56 5 3" xfId="41342" xr:uid="{0057D45E-9EFF-414C-A681-7C2FB441BBDF}"/>
    <cellStyle name="Note 2 56 5 4" xfId="41343" xr:uid="{CD70A63F-EC12-4E6C-A59E-02760E5507A6}"/>
    <cellStyle name="Note 2 56 5 5" xfId="41344" xr:uid="{73336C62-75DC-449D-A238-3F837063C948}"/>
    <cellStyle name="Note 2 56 5_Int on Cust Dep" xfId="41345" xr:uid="{07DE9B36-F2B2-40F2-9906-23E72DF9E017}"/>
    <cellStyle name="Note 2 56 6" xfId="41346" xr:uid="{2B87FA73-7995-46E1-86BD-73733A1254C2}"/>
    <cellStyle name="Note 2 56 7" xfId="41347" xr:uid="{D5B4CDA8-0354-4EEF-ADC6-E62E44D479E7}"/>
    <cellStyle name="Note 2 56 8" xfId="41348" xr:uid="{A65AEB9F-B87D-4933-BECD-E4D5CF706C5D}"/>
    <cellStyle name="Note 2 56 9" xfId="41349" xr:uid="{904788C7-5A62-4AB0-995E-3D3E2515F4E5}"/>
    <cellStyle name="Note 2 56_INPUT Allocators" xfId="41350" xr:uid="{733E43C8-9FEB-48EE-97D2-D41822784E84}"/>
    <cellStyle name="Note 2 57" xfId="41351" xr:uid="{31DF2426-FD13-4628-BD2F-F8E1D2EB6D8E}"/>
    <cellStyle name="Note 2 57 10" xfId="41352" xr:uid="{F815F92C-A3B2-43C6-A89D-52B0097475B5}"/>
    <cellStyle name="Note 2 57 11" xfId="41353" xr:uid="{179F96AA-1543-4B22-B6F8-F3FD47C56DBC}"/>
    <cellStyle name="Note 2 57 12" xfId="41354" xr:uid="{CA393BCD-C93A-44FA-8FB6-2B18EE681E3D}"/>
    <cellStyle name="Note 2 57 2" xfId="41355" xr:uid="{EF3278EC-5F37-4030-B86E-F5FEB4C6266A}"/>
    <cellStyle name="Note 2 57 2 2" xfId="41356" xr:uid="{6B38A6F7-D648-41E5-B48D-8C278C708BE2}"/>
    <cellStyle name="Note 2 57 2 2 2" xfId="41357" xr:uid="{9788E44D-287C-4624-8959-319F710C7836}"/>
    <cellStyle name="Note 2 57 2 2 2 2" xfId="41358" xr:uid="{990E372E-95A9-43E2-A3A7-D3E504ACC0E9}"/>
    <cellStyle name="Note 2 57 2 2 2 3" xfId="41359" xr:uid="{E76EAD7B-8DAA-484E-B18A-122BA92D7C76}"/>
    <cellStyle name="Note 2 57 2 2 2 4" xfId="41360" xr:uid="{33C59771-B5BF-4A4C-A105-97A9F855CF68}"/>
    <cellStyle name="Note 2 57 2 2 2 5" xfId="41361" xr:uid="{F4D2482A-52FF-494E-A4F4-9E3C1ABED6C6}"/>
    <cellStyle name="Note 2 57 2 2 2_Int on Cust Dep" xfId="41362" xr:uid="{1507A2E1-E331-40D0-A737-049A6058A482}"/>
    <cellStyle name="Note 2 57 2 2 3" xfId="41363" xr:uid="{FBC05697-372C-4CEA-8A91-BCD23296AC14}"/>
    <cellStyle name="Note 2 57 2 2 4" xfId="41364" xr:uid="{88A99ADF-5BCF-4BB9-AAC9-682752CA1330}"/>
    <cellStyle name="Note 2 57 2 2 5" xfId="41365" xr:uid="{4B81752B-2664-49C9-8B8A-5F26F91E822B}"/>
    <cellStyle name="Note 2 57 2 2 6" xfId="41366" xr:uid="{EB67412D-1288-439C-9845-ACE5EA08115D}"/>
    <cellStyle name="Note 2 57 2 2 7" xfId="41367" xr:uid="{053916C4-D7FF-4461-96CA-7140A1D11275}"/>
    <cellStyle name="Note 2 57 2 2 8" xfId="41368" xr:uid="{8D4FBA65-8AC5-484F-A54F-AD78E59DCB2F}"/>
    <cellStyle name="Note 2 57 2 2 9" xfId="41369" xr:uid="{6C4622BA-32DD-4A5F-88A0-3A583F60A5D1}"/>
    <cellStyle name="Note 2 57 2 2_Int on Cust Dep" xfId="41370" xr:uid="{CA02ACD6-11C0-4094-B5C3-245CBB5C5C02}"/>
    <cellStyle name="Note 2 57 2 3" xfId="41371" xr:uid="{FDCD6173-5F55-476A-9925-1ECE2B7D15EC}"/>
    <cellStyle name="Note 2 57 2 3 2" xfId="41372" xr:uid="{4AA47EB3-7CA3-4B72-B5DA-73569BF1E192}"/>
    <cellStyle name="Note 2 57 2 3 3" xfId="41373" xr:uid="{60538ACA-60CD-45A4-9744-FEC2B896CEDD}"/>
    <cellStyle name="Note 2 57 2 3 4" xfId="41374" xr:uid="{D34951BD-0922-40EE-A873-3382655D02A2}"/>
    <cellStyle name="Note 2 57 2 3 5" xfId="41375" xr:uid="{7B0A39AD-C13D-4063-A707-FEFA73AD48D6}"/>
    <cellStyle name="Note 2 57 2 3_Int on Cust Dep" xfId="41376" xr:uid="{642BAD20-276C-4D3F-BE78-63EE7B3E4022}"/>
    <cellStyle name="Note 2 57 2 4" xfId="41377" xr:uid="{6C70F3D9-8719-46AC-864B-188DAFFEB7C7}"/>
    <cellStyle name="Note 2 57 2 5" xfId="41378" xr:uid="{02014FA9-A67B-413D-BA85-967040AC4FC6}"/>
    <cellStyle name="Note 2 57 2 6" xfId="41379" xr:uid="{96B62DDA-E70E-4260-8699-BE26775A8B41}"/>
    <cellStyle name="Note 2 57 2_INPUT Allocators" xfId="41380" xr:uid="{866A85F8-C8F8-4FE4-A7AD-CD45DB6AABB1}"/>
    <cellStyle name="Note 2 57 3" xfId="41381" xr:uid="{8E4DC8FD-5272-4B4F-B954-23D02EBA62B2}"/>
    <cellStyle name="Note 2 57 3 2" xfId="41382" xr:uid="{9343EAF1-4EAA-431B-8057-4B3767090DBB}"/>
    <cellStyle name="Note 2 57 3 2 2" xfId="41383" xr:uid="{FE7863AA-A574-463C-8A1D-A828ADA8F7F9}"/>
    <cellStyle name="Note 2 57 3 2 3" xfId="41384" xr:uid="{7DDD5A0E-663D-40BE-8A43-BA9B91337255}"/>
    <cellStyle name="Note 2 57 3 2 4" xfId="41385" xr:uid="{A2D35811-4AB7-4095-A456-C71485EAC33D}"/>
    <cellStyle name="Note 2 57 3 2 5" xfId="41386" xr:uid="{2AA5445A-8885-419A-9C21-A2CA89F35288}"/>
    <cellStyle name="Note 2 57 3 2_Int on Cust Dep" xfId="41387" xr:uid="{49917EE2-E539-4B8E-A982-956FA25B1C6D}"/>
    <cellStyle name="Note 2 57 3 3" xfId="41388" xr:uid="{72A37B65-FCFC-4001-81B0-57BED716BDA6}"/>
    <cellStyle name="Note 2 57 3 4" xfId="41389" xr:uid="{10EBFDAE-D37D-46D6-81B5-941F53AC3BAA}"/>
    <cellStyle name="Note 2 57 3 5" xfId="41390" xr:uid="{703D3C8C-FB67-4703-9615-645908539A1A}"/>
    <cellStyle name="Note 2 57 3 6" xfId="41391" xr:uid="{84AE719A-37BE-4EB2-818C-9BDFE07FFA6F}"/>
    <cellStyle name="Note 2 57 3 7" xfId="41392" xr:uid="{16E638CB-79CB-423F-878D-2C82C58F6465}"/>
    <cellStyle name="Note 2 57 3 8" xfId="41393" xr:uid="{31B91F73-3675-45AE-9451-807B0F15A2A9}"/>
    <cellStyle name="Note 2 57 3 9" xfId="41394" xr:uid="{8EB10598-2021-4FFF-9EBB-B57856CE5CAF}"/>
    <cellStyle name="Note 2 57 3_Int on Cust Dep" xfId="41395" xr:uid="{E7F4516F-7519-45A7-AC23-EA3DFFDB8A69}"/>
    <cellStyle name="Note 2 57 4" xfId="41396" xr:uid="{39B61CF6-1918-401B-BF4A-166B5659ACC5}"/>
    <cellStyle name="Note 2 57 4 2" xfId="41397" xr:uid="{7F583171-31AD-41B4-83EA-67F7DD5DDC82}"/>
    <cellStyle name="Note 2 57 4 3" xfId="41398" xr:uid="{94CD6029-18C3-4ADF-B632-8CD23A7E58A3}"/>
    <cellStyle name="Note 2 57 4 4" xfId="41399" xr:uid="{CBCEE46F-F193-4E0E-B409-20C4F7CDDDBA}"/>
    <cellStyle name="Note 2 57 4 5" xfId="41400" xr:uid="{27CCBAA8-B4E1-40FC-9303-26FD7A4CCFE2}"/>
    <cellStyle name="Note 2 57 4_Int on Cust Dep" xfId="41401" xr:uid="{942D4E9F-27D1-4C9A-A0A7-7327116465F1}"/>
    <cellStyle name="Note 2 57 5" xfId="41402" xr:uid="{0D87ED4D-2F54-4201-BB65-98F7575C25B4}"/>
    <cellStyle name="Note 2 57 5 2" xfId="41403" xr:uid="{39AFD278-EDFF-4258-A786-9B2572143831}"/>
    <cellStyle name="Note 2 57 5 3" xfId="41404" xr:uid="{114CBAB6-E24E-4A2A-8C13-146D95D53DAC}"/>
    <cellStyle name="Note 2 57 5 4" xfId="41405" xr:uid="{05E7FC5C-9208-4C34-B301-CD10002E74A1}"/>
    <cellStyle name="Note 2 57 5 5" xfId="41406" xr:uid="{E2E0A2F2-B089-49A6-87F3-6292704D675F}"/>
    <cellStyle name="Note 2 57 5_Int on Cust Dep" xfId="41407" xr:uid="{028C89DD-2EC8-4D72-929B-927C67C8854F}"/>
    <cellStyle name="Note 2 57 6" xfId="41408" xr:uid="{CE585463-8C3D-45AC-B64F-5AFD2A06A970}"/>
    <cellStyle name="Note 2 57 7" xfId="41409" xr:uid="{5447CBC7-A55C-4C09-8B62-2B5B880A2955}"/>
    <cellStyle name="Note 2 57 8" xfId="41410" xr:uid="{A69F3808-7D24-4CC2-9582-60D26091EB94}"/>
    <cellStyle name="Note 2 57 9" xfId="41411" xr:uid="{F74AD5CD-7A4C-4F87-AB8C-C57EDC6EF00D}"/>
    <cellStyle name="Note 2 57_INPUT Allocators" xfId="41412" xr:uid="{F832391F-1E8D-4159-89FF-2F5A33BB1567}"/>
    <cellStyle name="Note 2 58" xfId="41413" xr:uid="{EA013866-2E0E-4CA9-822A-035D617D3032}"/>
    <cellStyle name="Note 2 58 2" xfId="41414" xr:uid="{9C46106C-51E2-4C60-988A-0FA18E08B5B1}"/>
    <cellStyle name="Note 2 58 2 2" xfId="41415" xr:uid="{0D81925A-AC2F-4924-B943-60AA65C7834E}"/>
    <cellStyle name="Note 2 58 2 2 2" xfId="41416" xr:uid="{0AA5CE07-58F5-42A9-B17E-0E008D41B743}"/>
    <cellStyle name="Note 2 58 2 2 3" xfId="41417" xr:uid="{AEF2FC03-AA5C-4202-A715-A5BCD446B3D9}"/>
    <cellStyle name="Note 2 58 2 2 4" xfId="41418" xr:uid="{D2D349E7-B322-412D-80A1-0E4216CE962D}"/>
    <cellStyle name="Note 2 58 2 2 5" xfId="41419" xr:uid="{C237D681-D4D8-4449-9778-D73F37F29AD6}"/>
    <cellStyle name="Note 2 58 2 2_Int on Cust Dep" xfId="41420" xr:uid="{299A664A-CE8F-4273-AA2A-81C43F86A519}"/>
    <cellStyle name="Note 2 58 2 3" xfId="41421" xr:uid="{3EEEC0AD-0A9D-48A1-A37F-2CAF40B7CB9C}"/>
    <cellStyle name="Note 2 58 2 4" xfId="41422" xr:uid="{09764C94-CDCD-49F4-93DF-33D781AC0CDD}"/>
    <cellStyle name="Note 2 58 2 5" xfId="41423" xr:uid="{E5BE4AD9-7713-46B1-82C1-140A191E6CA4}"/>
    <cellStyle name="Note 2 58 2 6" xfId="41424" xr:uid="{E8C5C660-5FAB-4A90-9D85-5A6ABA50B6BB}"/>
    <cellStyle name="Note 2 58 2 7" xfId="41425" xr:uid="{984D269E-6C4B-4BC9-AE6C-D561EE86BA2D}"/>
    <cellStyle name="Note 2 58 2 8" xfId="41426" xr:uid="{F4844F2D-6DC5-4E9A-B7FE-65CCB569321B}"/>
    <cellStyle name="Note 2 58 2 9" xfId="41427" xr:uid="{34948E62-FF46-4FA2-9AD2-57F371166271}"/>
    <cellStyle name="Note 2 58 2_Int on Cust Dep" xfId="41428" xr:uid="{12ADDADB-AC87-4FB8-B2F3-77CC65373E9A}"/>
    <cellStyle name="Note 2 58 3" xfId="41429" xr:uid="{63CC0C44-0F4A-41D7-987D-DEAF905B6950}"/>
    <cellStyle name="Note 2 58 3 2" xfId="41430" xr:uid="{3FD2DCF8-7132-4A19-9561-116A5D8016A7}"/>
    <cellStyle name="Note 2 58 3 3" xfId="41431" xr:uid="{1B2542CB-C6BE-4118-831F-9485AD796B3E}"/>
    <cellStyle name="Note 2 58 3 4" xfId="41432" xr:uid="{5772F371-2784-41DA-8B30-A6B9A4E2B373}"/>
    <cellStyle name="Note 2 58 3 5" xfId="41433" xr:uid="{8A443F46-591A-4F6B-A3D2-C26AB669A9E3}"/>
    <cellStyle name="Note 2 58 3_Int on Cust Dep" xfId="41434" xr:uid="{AE0C1781-6973-4CF9-86D6-72627B8DF692}"/>
    <cellStyle name="Note 2 58 4" xfId="41435" xr:uid="{AE2A0C37-E176-4B1F-990E-C07BF4D5D3C5}"/>
    <cellStyle name="Note 2 58 5" xfId="41436" xr:uid="{3D853D9F-EB66-4DE4-8436-999DCCCCA997}"/>
    <cellStyle name="Note 2 58 6" xfId="41437" xr:uid="{DB23665C-8DB6-4F8D-B411-430C51485233}"/>
    <cellStyle name="Note 2 58_INPUT Allocators" xfId="41438" xr:uid="{3AB63A09-C89B-4C0D-9932-C3E0965D85EB}"/>
    <cellStyle name="Note 2 59" xfId="41439" xr:uid="{22BD52AD-8307-4CA0-A480-67503A8EAEE2}"/>
    <cellStyle name="Note 2 59 2" xfId="41440" xr:uid="{95AA3D71-4A4E-4352-BE39-66E20FF21B5B}"/>
    <cellStyle name="Note 2 59 3" xfId="41441" xr:uid="{7D3D619D-4894-4C3D-8785-29DC7A98B89E}"/>
    <cellStyle name="Note 2 59 4" xfId="41442" xr:uid="{873974B8-5632-4CE9-8DFF-6207BBB8B2FF}"/>
    <cellStyle name="Note 2 59 5" xfId="41443" xr:uid="{825D4EA6-730C-453B-A1DE-D1A83B047090}"/>
    <cellStyle name="Note 2 59_Int on Cust Dep" xfId="41444" xr:uid="{C26DA339-D805-4338-9BC7-DB46522FE7A8}"/>
    <cellStyle name="Note 2 6" xfId="41445" xr:uid="{74F0E888-6343-46C8-A730-0D207ED10896}"/>
    <cellStyle name="Note 2 6 10" xfId="41446" xr:uid="{A2AACDAA-E8D9-46C9-B6A9-81302AA3D3EC}"/>
    <cellStyle name="Note 2 6 11" xfId="41447" xr:uid="{7A94E315-DD32-47AB-90CD-33A0ED8B1024}"/>
    <cellStyle name="Note 2 6 12" xfId="41448" xr:uid="{26616861-7F0B-477F-98A8-D7B47C4ECF93}"/>
    <cellStyle name="Note 2 6 13" xfId="41449" xr:uid="{293513F7-2F27-4937-AD27-9FBBD7CE6E4D}"/>
    <cellStyle name="Note 2 6 2" xfId="41450" xr:uid="{47E89D4E-425F-4F8B-8A63-532F257B596A}"/>
    <cellStyle name="Note 2 6 2 2" xfId="41451" xr:uid="{F75A229A-01E1-49D8-A288-9C4CC77C59F1}"/>
    <cellStyle name="Note 2 6 2 2 10" xfId="41452" xr:uid="{6B1BB37E-57DB-4E84-B569-3443064AB96E}"/>
    <cellStyle name="Note 2 6 2 2 11" xfId="41453" xr:uid="{F71DCD37-4B87-45AF-AD0B-854B66548DC2}"/>
    <cellStyle name="Note 2 6 2 2 12" xfId="41454" xr:uid="{663AE990-BED5-49B9-A8D9-EF09CA2C91B3}"/>
    <cellStyle name="Note 2 6 2 2 2" xfId="41455" xr:uid="{CC13EFF7-4932-4C18-B0B7-F85DD55D940B}"/>
    <cellStyle name="Note 2 6 2 2 2 2" xfId="41456" xr:uid="{1B12FC3C-B5CA-4F16-B8DA-A34540A74A73}"/>
    <cellStyle name="Note 2 6 2 2 2 2 2" xfId="41457" xr:uid="{A73DF500-6FD4-47B9-B324-C6ACE49F0DEB}"/>
    <cellStyle name="Note 2 6 2 2 2 2 2 2" xfId="41458" xr:uid="{BE4EC32F-DDF5-473E-B7C5-98DBBF8E2647}"/>
    <cellStyle name="Note 2 6 2 2 2 2 2 3" xfId="41459" xr:uid="{5B49ABC3-3AFF-43C8-9561-0CEB30C724A6}"/>
    <cellStyle name="Note 2 6 2 2 2 2 2 4" xfId="41460" xr:uid="{A3002705-227C-43C2-BC98-BB42DB082405}"/>
    <cellStyle name="Note 2 6 2 2 2 2 2 5" xfId="41461" xr:uid="{D639B8A8-8DAA-4BB1-BD88-AA86A0F329D1}"/>
    <cellStyle name="Note 2 6 2 2 2 2 2_Int on Cust Dep" xfId="41462" xr:uid="{A3655371-4BA4-4096-BDB1-9FBCFF1BF4C9}"/>
    <cellStyle name="Note 2 6 2 2 2 2 3" xfId="41463" xr:uid="{FA14207D-F5CE-4896-B8BA-28BA6FF2241D}"/>
    <cellStyle name="Note 2 6 2 2 2 2 4" xfId="41464" xr:uid="{36ED13C0-B069-4398-B2F4-32C6EDF783BB}"/>
    <cellStyle name="Note 2 6 2 2 2 2 5" xfId="41465" xr:uid="{211C9A50-78C0-44C6-BD5B-90411C9E62AF}"/>
    <cellStyle name="Note 2 6 2 2 2 2 6" xfId="41466" xr:uid="{358C4253-93DB-420F-8A28-8B47E58493C1}"/>
    <cellStyle name="Note 2 6 2 2 2 2 7" xfId="41467" xr:uid="{96AD0AB3-2996-4F5E-8DF3-FC865F8FCB01}"/>
    <cellStyle name="Note 2 6 2 2 2 2 8" xfId="41468" xr:uid="{3A1A0267-2115-479D-BCF0-DA640A4A3107}"/>
    <cellStyle name="Note 2 6 2 2 2 2 9" xfId="41469" xr:uid="{8E40642F-35D9-4C75-9A7C-8F4ABBD51127}"/>
    <cellStyle name="Note 2 6 2 2 2 2_Int on Cust Dep" xfId="41470" xr:uid="{8EED4E7E-764E-4EB7-9D7E-01BCD164DBAB}"/>
    <cellStyle name="Note 2 6 2 2 2 3" xfId="41471" xr:uid="{630C5EE5-FB8D-4584-BDE0-CD212E9E41C9}"/>
    <cellStyle name="Note 2 6 2 2 2 3 2" xfId="41472" xr:uid="{9B08B8C4-26C8-4561-83AE-7D8CE3B09485}"/>
    <cellStyle name="Note 2 6 2 2 2 3 3" xfId="41473" xr:uid="{ECAFC9AD-0FAF-4B56-9F94-0837B0C1C743}"/>
    <cellStyle name="Note 2 6 2 2 2 3 4" xfId="41474" xr:uid="{0E4D3E3A-BCDA-4539-B12F-CDE1A3C15B06}"/>
    <cellStyle name="Note 2 6 2 2 2 3 5" xfId="41475" xr:uid="{1147A2A6-0D26-4622-9B8D-CB7E2776F72E}"/>
    <cellStyle name="Note 2 6 2 2 2 3_Int on Cust Dep" xfId="41476" xr:uid="{8B20F467-C5B4-4EF4-B5CA-9ADF39ECED61}"/>
    <cellStyle name="Note 2 6 2 2 2 4" xfId="41477" xr:uid="{EC67B77F-1DF2-4027-8421-4BA6C2CF3CD5}"/>
    <cellStyle name="Note 2 6 2 2 2 5" xfId="41478" xr:uid="{82CE04FE-270F-40EC-8483-40D8F1A33BFC}"/>
    <cellStyle name="Note 2 6 2 2 2 6" xfId="41479" xr:uid="{8FAB383E-2806-4C8E-A830-F04D3F263EDD}"/>
    <cellStyle name="Note 2 6 2 2 2_INPUT Allocators" xfId="41480" xr:uid="{DAD5F721-7D4D-43EE-B266-436EFCF5EB32}"/>
    <cellStyle name="Note 2 6 2 2 3" xfId="41481" xr:uid="{4ABBC28A-E030-4F46-8398-2175BAF8213A}"/>
    <cellStyle name="Note 2 6 2 2 3 2" xfId="41482" xr:uid="{3380653E-63A1-4903-A29E-6B36CCE14ECC}"/>
    <cellStyle name="Note 2 6 2 2 3 2 2" xfId="41483" xr:uid="{27F00A6B-507B-4BBE-AF24-DB93CA8A7519}"/>
    <cellStyle name="Note 2 6 2 2 3 2 3" xfId="41484" xr:uid="{7A3CEED2-4ED3-48A3-A18E-ED26378C9220}"/>
    <cellStyle name="Note 2 6 2 2 3 2 4" xfId="41485" xr:uid="{42A8F745-C6E7-447A-A25F-C6591E3329F0}"/>
    <cellStyle name="Note 2 6 2 2 3 2 5" xfId="41486" xr:uid="{40E7D6DC-38CD-4865-AB85-2298402E4C36}"/>
    <cellStyle name="Note 2 6 2 2 3 2_Int on Cust Dep" xfId="41487" xr:uid="{F27ABFAC-A883-48CF-B4A7-F8AF3C9722F9}"/>
    <cellStyle name="Note 2 6 2 2 3 3" xfId="41488" xr:uid="{9E561164-2185-4F0C-B2DF-6F86960D61CB}"/>
    <cellStyle name="Note 2 6 2 2 3 4" xfId="41489" xr:uid="{61C966B0-372C-424C-B37A-E32E5AF27EAF}"/>
    <cellStyle name="Note 2 6 2 2 3 5" xfId="41490" xr:uid="{316A5D73-4414-419F-8D2B-B4A75C041DBD}"/>
    <cellStyle name="Note 2 6 2 2 3 6" xfId="41491" xr:uid="{8801E56C-4A4F-4BF2-900F-8EE7DEB23AF7}"/>
    <cellStyle name="Note 2 6 2 2 3 7" xfId="41492" xr:uid="{C02BAF9F-0296-4D92-9CF4-FE75AC527FA5}"/>
    <cellStyle name="Note 2 6 2 2 3 8" xfId="41493" xr:uid="{5376D7EC-F7E7-4310-8CD1-84FC9C7506E3}"/>
    <cellStyle name="Note 2 6 2 2 3 9" xfId="41494" xr:uid="{FC68667A-9667-4DC8-B731-9BA459740EA4}"/>
    <cellStyle name="Note 2 6 2 2 3_Int on Cust Dep" xfId="41495" xr:uid="{7422C4BF-E682-4D18-A63D-E76FE67CDC46}"/>
    <cellStyle name="Note 2 6 2 2 4" xfId="41496" xr:uid="{7223E9C2-D5D0-45E4-A550-C421917ED0F2}"/>
    <cellStyle name="Note 2 6 2 2 4 2" xfId="41497" xr:uid="{6FE3127A-8DC9-4B96-BA25-5473751C08B8}"/>
    <cellStyle name="Note 2 6 2 2 4 3" xfId="41498" xr:uid="{D24873FB-EAA2-411F-9781-3975E321E059}"/>
    <cellStyle name="Note 2 6 2 2 4 4" xfId="41499" xr:uid="{B3342EDF-92EC-402F-9F7A-C49FA13AD44C}"/>
    <cellStyle name="Note 2 6 2 2 4 5" xfId="41500" xr:uid="{4CE2429B-13F5-418D-BFAE-822AFD5EE630}"/>
    <cellStyle name="Note 2 6 2 2 4_Int on Cust Dep" xfId="41501" xr:uid="{5F9D9FE3-A1EB-4326-B0B7-1FA0D2DE311D}"/>
    <cellStyle name="Note 2 6 2 2 5" xfId="41502" xr:uid="{E1D0DCFB-AB43-4188-B542-0395830E0D59}"/>
    <cellStyle name="Note 2 6 2 2 5 2" xfId="41503" xr:uid="{5516BB44-FFDA-427D-973B-FCE2E5EE5F49}"/>
    <cellStyle name="Note 2 6 2 2 5 3" xfId="41504" xr:uid="{EA2C3E5B-F4E6-4661-B490-D6E63201EB08}"/>
    <cellStyle name="Note 2 6 2 2 5 4" xfId="41505" xr:uid="{80885C8C-2AF6-421F-87F2-5E08A1FF80D3}"/>
    <cellStyle name="Note 2 6 2 2 5 5" xfId="41506" xr:uid="{964AC793-4FDF-4EF4-A252-23D5F6B7FF57}"/>
    <cellStyle name="Note 2 6 2 2 5_Int on Cust Dep" xfId="41507" xr:uid="{61FE54CB-4C70-471B-8199-94133914DEB3}"/>
    <cellStyle name="Note 2 6 2 2 6" xfId="41508" xr:uid="{AD289E70-FB3D-4E7B-B9B9-3FF9109ED8BE}"/>
    <cellStyle name="Note 2 6 2 2 7" xfId="41509" xr:uid="{AD967A7A-BCE4-4B52-B61A-CC634F03CB86}"/>
    <cellStyle name="Note 2 6 2 2 8" xfId="41510" xr:uid="{1312D597-E51C-4D01-B62C-7B31AB9CAEB2}"/>
    <cellStyle name="Note 2 6 2 2 9" xfId="41511" xr:uid="{C8E5DD61-EF5D-4709-8C3A-FA5E849FD994}"/>
    <cellStyle name="Note 2 6 2 2_INPUT Allocators" xfId="41512" xr:uid="{E571ECA2-59B8-4133-8D72-ABFC522EA06F}"/>
    <cellStyle name="Note 2 6 2_INPUT Allocators" xfId="41513" xr:uid="{FD82D59F-3DAD-4140-BA47-852E9FD9649E}"/>
    <cellStyle name="Note 2 6 3" xfId="41514" xr:uid="{02AFE739-82B4-4810-8307-109D077DBD30}"/>
    <cellStyle name="Note 2 6 3 10" xfId="41515" xr:uid="{3860500D-F5AE-45DC-8D63-1ADD6C86BFC0}"/>
    <cellStyle name="Note 2 6 3 11" xfId="41516" xr:uid="{076D886B-5E66-4D0F-9576-3B20B7E3A1FA}"/>
    <cellStyle name="Note 2 6 3 12" xfId="41517" xr:uid="{D5A144A1-E8A8-4876-9C2B-62ACC0EB3381}"/>
    <cellStyle name="Note 2 6 3 2" xfId="41518" xr:uid="{BF4D17B2-641D-445B-AB8B-DE2214D5C31C}"/>
    <cellStyle name="Note 2 6 3 2 2" xfId="41519" xr:uid="{634803E0-D129-4829-BA44-99BF6E9152F2}"/>
    <cellStyle name="Note 2 6 3 2 2 2" xfId="41520" xr:uid="{71966FC7-14AC-4B1A-BF28-1F263BE7DD1B}"/>
    <cellStyle name="Note 2 6 3 2 2 2 2" xfId="41521" xr:uid="{8E74616B-F190-491D-BDC9-F80E6DDE473E}"/>
    <cellStyle name="Note 2 6 3 2 2 2 3" xfId="41522" xr:uid="{C0284477-71A9-4018-8290-AA78459EDCCA}"/>
    <cellStyle name="Note 2 6 3 2 2 2 4" xfId="41523" xr:uid="{CB97A964-2310-4218-B224-E484CCD65656}"/>
    <cellStyle name="Note 2 6 3 2 2 2 5" xfId="41524" xr:uid="{95625F22-8BD2-4BBD-9811-5156802B3EC1}"/>
    <cellStyle name="Note 2 6 3 2 2 2_Int on Cust Dep" xfId="41525" xr:uid="{314CF9CC-A9AF-4207-825F-9CBE54A30BA6}"/>
    <cellStyle name="Note 2 6 3 2 2 3" xfId="41526" xr:uid="{71719F2A-1E99-44F6-B1C9-7627D26D71DD}"/>
    <cellStyle name="Note 2 6 3 2 2 4" xfId="41527" xr:uid="{4FF782F7-BD25-48B0-B04D-F2BD34612C65}"/>
    <cellStyle name="Note 2 6 3 2 2 5" xfId="41528" xr:uid="{B2970FC3-794A-462E-BE9F-1859FFD15320}"/>
    <cellStyle name="Note 2 6 3 2 2 6" xfId="41529" xr:uid="{B51CF3F8-382F-42CE-9CBE-C686E289D86F}"/>
    <cellStyle name="Note 2 6 3 2 2 7" xfId="41530" xr:uid="{93216A99-F103-433C-A7E6-1AF390B93B05}"/>
    <cellStyle name="Note 2 6 3 2 2 8" xfId="41531" xr:uid="{4C35243D-CEA4-46D8-AA8C-B866640413FC}"/>
    <cellStyle name="Note 2 6 3 2 2 9" xfId="41532" xr:uid="{7CC4A881-EC94-48EA-ACF6-A82ACC494514}"/>
    <cellStyle name="Note 2 6 3 2 2_Int on Cust Dep" xfId="41533" xr:uid="{01CEFF38-A860-4007-8B57-312FDDB1D795}"/>
    <cellStyle name="Note 2 6 3 2 3" xfId="41534" xr:uid="{B7FD8526-9C46-45B9-99D0-05397D5E3974}"/>
    <cellStyle name="Note 2 6 3 2 3 2" xfId="41535" xr:uid="{74D9B306-C5B6-4DBD-87D8-E53CC9A6695C}"/>
    <cellStyle name="Note 2 6 3 2 3 3" xfId="41536" xr:uid="{9BE39FD7-3FF2-4FA5-9F82-DB9AF672C492}"/>
    <cellStyle name="Note 2 6 3 2 3 4" xfId="41537" xr:uid="{0BCFA88C-92E9-4B00-90B6-B48794EC82A8}"/>
    <cellStyle name="Note 2 6 3 2 3 5" xfId="41538" xr:uid="{BCB162D9-33B9-4D92-97F3-260C6E9E701A}"/>
    <cellStyle name="Note 2 6 3 2 3_Int on Cust Dep" xfId="41539" xr:uid="{2525784F-E4CC-4760-B46D-D0F0A429A14A}"/>
    <cellStyle name="Note 2 6 3 2 4" xfId="41540" xr:uid="{F5FCB8CF-DC9E-4B9A-9585-A8FC61E9E95F}"/>
    <cellStyle name="Note 2 6 3 2 5" xfId="41541" xr:uid="{BF07FBF0-F098-4A67-9964-51BB3972D04E}"/>
    <cellStyle name="Note 2 6 3 2 6" xfId="41542" xr:uid="{70F55669-671A-4E5F-989D-12202F93A3DB}"/>
    <cellStyle name="Note 2 6 3 2_INPUT Allocators" xfId="41543" xr:uid="{1058B541-AF28-4984-8B70-D8617BDB4D6C}"/>
    <cellStyle name="Note 2 6 3 3" xfId="41544" xr:uid="{5ACBA9EC-C87A-4150-9078-8A322363C90D}"/>
    <cellStyle name="Note 2 6 3 3 2" xfId="41545" xr:uid="{A5290BE8-ED3B-4A8B-B9E6-C640BB489E0B}"/>
    <cellStyle name="Note 2 6 3 3 2 2" xfId="41546" xr:uid="{8BF653D2-4949-4AA6-B053-65C41FE8C2DE}"/>
    <cellStyle name="Note 2 6 3 3 2 3" xfId="41547" xr:uid="{035C98DC-E9E8-4DBD-AE75-D2FF91D53688}"/>
    <cellStyle name="Note 2 6 3 3 2 4" xfId="41548" xr:uid="{BD72B7AF-9E2F-418F-8FDA-526ABBE26151}"/>
    <cellStyle name="Note 2 6 3 3 2 5" xfId="41549" xr:uid="{80E0E66A-3332-4756-8E19-14AE9AA251D4}"/>
    <cellStyle name="Note 2 6 3 3 2_Int on Cust Dep" xfId="41550" xr:uid="{E26C89E7-694A-4924-8898-18800DF310E7}"/>
    <cellStyle name="Note 2 6 3 3 3" xfId="41551" xr:uid="{FDF7C538-0C66-457C-B9E5-399FC388A50B}"/>
    <cellStyle name="Note 2 6 3 3 4" xfId="41552" xr:uid="{DEE9B9F6-04B9-4469-8513-B9B26D5F9BC0}"/>
    <cellStyle name="Note 2 6 3 3 5" xfId="41553" xr:uid="{D6B441B6-C9DE-45AC-A84E-137B3242B687}"/>
    <cellStyle name="Note 2 6 3 3 6" xfId="41554" xr:uid="{CAF52B9D-FE75-4B57-9117-BF095DA735C7}"/>
    <cellStyle name="Note 2 6 3 3 7" xfId="41555" xr:uid="{7ED767BC-E535-4F0A-BED9-A2858EB42212}"/>
    <cellStyle name="Note 2 6 3 3 8" xfId="41556" xr:uid="{1B33F990-E562-465E-B359-DF6E84B514E7}"/>
    <cellStyle name="Note 2 6 3 3 9" xfId="41557" xr:uid="{70E9E454-0562-4B2A-B903-5B5E21A7049A}"/>
    <cellStyle name="Note 2 6 3 3_Int on Cust Dep" xfId="41558" xr:uid="{2A88622B-19EA-4688-99EF-6E8B3B259C67}"/>
    <cellStyle name="Note 2 6 3 4" xfId="41559" xr:uid="{F41830FC-D85A-448F-BE89-AB938D2237E7}"/>
    <cellStyle name="Note 2 6 3 4 2" xfId="41560" xr:uid="{F6A4EBD8-D3FA-41BC-A3D9-660C058B9F0C}"/>
    <cellStyle name="Note 2 6 3 4 3" xfId="41561" xr:uid="{52878AA3-B687-4337-985F-0952A8FFD390}"/>
    <cellStyle name="Note 2 6 3 4 4" xfId="41562" xr:uid="{8C37DD10-1D5A-4581-8E4E-23AA6367DAA9}"/>
    <cellStyle name="Note 2 6 3 4 5" xfId="41563" xr:uid="{F2F0F6F4-FA7C-4E46-AA94-BD1E9DF04966}"/>
    <cellStyle name="Note 2 6 3 4_Int on Cust Dep" xfId="41564" xr:uid="{DFDE2A7B-4B50-4A7C-BD98-F77853A7BAF1}"/>
    <cellStyle name="Note 2 6 3 5" xfId="41565" xr:uid="{E3C4A856-9CEA-4190-96BE-F491B23BF25F}"/>
    <cellStyle name="Note 2 6 3 5 2" xfId="41566" xr:uid="{80D8D352-F917-4EDC-80B9-F261CE129701}"/>
    <cellStyle name="Note 2 6 3 5 3" xfId="41567" xr:uid="{4E534188-A49C-4AD3-B0D7-EDAEDC024DFD}"/>
    <cellStyle name="Note 2 6 3 5 4" xfId="41568" xr:uid="{C7F9638C-9275-4142-A0BB-9A329C0687D3}"/>
    <cellStyle name="Note 2 6 3 5 5" xfId="41569" xr:uid="{CC14958C-ADC4-4C81-970D-B30D524E982E}"/>
    <cellStyle name="Note 2 6 3 5_Int on Cust Dep" xfId="41570" xr:uid="{F37943C6-F5EC-4D7B-900B-8D8754DB4F00}"/>
    <cellStyle name="Note 2 6 3 6" xfId="41571" xr:uid="{A0D26729-7425-4BEF-9276-287415163C5A}"/>
    <cellStyle name="Note 2 6 3 7" xfId="41572" xr:uid="{436EA2F3-8907-41FF-9567-0F546C5EB489}"/>
    <cellStyle name="Note 2 6 3 8" xfId="41573" xr:uid="{A886E43F-0120-497E-A652-B39142CFBFFD}"/>
    <cellStyle name="Note 2 6 3 9" xfId="41574" xr:uid="{6201CC29-F032-4B26-882C-B7A97B50A132}"/>
    <cellStyle name="Note 2 6 3_INPUT Allocators" xfId="41575" xr:uid="{281CE952-C3E5-41DA-AB19-C3A69DFB05ED}"/>
    <cellStyle name="Note 2 6 4" xfId="41576" xr:uid="{3DFA41DF-E400-422D-B03C-775EC938762A}"/>
    <cellStyle name="Note 2 6 4 10" xfId="41577" xr:uid="{7DC413D2-ABC1-4929-94A8-993BE69AD0E8}"/>
    <cellStyle name="Note 2 6 4 11" xfId="41578" xr:uid="{E6F0C361-CE16-4C64-B3BF-48B13938602B}"/>
    <cellStyle name="Note 2 6 4 12" xfId="41579" xr:uid="{CE695399-2CFC-4B0C-810D-DD461E9C6415}"/>
    <cellStyle name="Note 2 6 4 2" xfId="41580" xr:uid="{CD8DB115-4885-41C9-8AA5-FA66BB3816F2}"/>
    <cellStyle name="Note 2 6 4 2 2" xfId="41581" xr:uid="{86DB4BB2-E355-45DE-8A48-23986176A26F}"/>
    <cellStyle name="Note 2 6 4 2 2 2" xfId="41582" xr:uid="{80023F6C-4EC5-4075-AC9E-1A058FBD58F5}"/>
    <cellStyle name="Note 2 6 4 2 2 2 2" xfId="41583" xr:uid="{5CEC70F8-C857-482E-AF9C-13E93AFD7C2F}"/>
    <cellStyle name="Note 2 6 4 2 2 2 3" xfId="41584" xr:uid="{2DE77F3B-35D5-4EA7-8CFC-11390D1A24BE}"/>
    <cellStyle name="Note 2 6 4 2 2 2 4" xfId="41585" xr:uid="{1D6822F7-75B0-4437-B6C6-623E28AED4EE}"/>
    <cellStyle name="Note 2 6 4 2 2 2 5" xfId="41586" xr:uid="{1353A650-0496-46D7-B7A2-4470B2E19953}"/>
    <cellStyle name="Note 2 6 4 2 2 2_Int on Cust Dep" xfId="41587" xr:uid="{BEC932C1-8F47-46D3-B73C-FEE25492A525}"/>
    <cellStyle name="Note 2 6 4 2 2 3" xfId="41588" xr:uid="{20653DCB-227E-4B13-B33F-287AE55FD622}"/>
    <cellStyle name="Note 2 6 4 2 2 4" xfId="41589" xr:uid="{E7C24774-1AF4-4A4A-AB07-D4AE6FDDA85A}"/>
    <cellStyle name="Note 2 6 4 2 2 5" xfId="41590" xr:uid="{5857B4FD-3E87-4837-9111-A8C858F279F2}"/>
    <cellStyle name="Note 2 6 4 2 2 6" xfId="41591" xr:uid="{C6EAEC94-4EB6-4D16-9B7D-AA747B77F487}"/>
    <cellStyle name="Note 2 6 4 2 2 7" xfId="41592" xr:uid="{385953B2-9B65-446F-88C8-2D0926283AAD}"/>
    <cellStyle name="Note 2 6 4 2 2 8" xfId="41593" xr:uid="{A3F06A6E-7F2E-4DE9-B8FC-15276A7A2F0E}"/>
    <cellStyle name="Note 2 6 4 2 2 9" xfId="41594" xr:uid="{93724C7D-DCB0-424C-9ED5-E52FEA80C459}"/>
    <cellStyle name="Note 2 6 4 2 2_Int on Cust Dep" xfId="41595" xr:uid="{FFA4141C-3878-4116-8978-B2706A9EE744}"/>
    <cellStyle name="Note 2 6 4 2 3" xfId="41596" xr:uid="{0C2F94DD-9259-4294-8C5F-07445DAC5541}"/>
    <cellStyle name="Note 2 6 4 2 3 2" xfId="41597" xr:uid="{D316495E-94D2-429D-A9DF-19547AB55CCD}"/>
    <cellStyle name="Note 2 6 4 2 3 3" xfId="41598" xr:uid="{26C1598B-FE0B-456D-BA8C-5809C5ADF466}"/>
    <cellStyle name="Note 2 6 4 2 3 4" xfId="41599" xr:uid="{2DA0A9C5-D615-455E-8558-69F10EC97F44}"/>
    <cellStyle name="Note 2 6 4 2 3 5" xfId="41600" xr:uid="{8E72B5FA-33DC-46D3-818F-EAA4DB86BD49}"/>
    <cellStyle name="Note 2 6 4 2 3_Int on Cust Dep" xfId="41601" xr:uid="{012A8818-2C90-47DA-BE3B-2D1328394C65}"/>
    <cellStyle name="Note 2 6 4 2 4" xfId="41602" xr:uid="{1EF23EC0-5BC7-4CDE-B4BD-0C5241F2E50F}"/>
    <cellStyle name="Note 2 6 4 2 5" xfId="41603" xr:uid="{16830FE8-8331-4434-B911-F2509B47F81A}"/>
    <cellStyle name="Note 2 6 4 2 6" xfId="41604" xr:uid="{F4B8453B-6DFE-4432-945D-98B0C1A9C948}"/>
    <cellStyle name="Note 2 6 4 2_INPUT Allocators" xfId="41605" xr:uid="{C442C4D6-1579-4F1F-BB53-ABFD3C65101D}"/>
    <cellStyle name="Note 2 6 4 3" xfId="41606" xr:uid="{9DA19FF7-41FE-4AA4-B7B3-9E23FC841DB6}"/>
    <cellStyle name="Note 2 6 4 3 2" xfId="41607" xr:uid="{4994D1E2-8AD9-4A79-AD8C-A35391C9467B}"/>
    <cellStyle name="Note 2 6 4 3 2 2" xfId="41608" xr:uid="{969CAAFE-A717-484C-A2C1-7EEDE9FBC2A6}"/>
    <cellStyle name="Note 2 6 4 3 2 3" xfId="41609" xr:uid="{98BAB4B5-C6E4-4425-8303-5C351E0B9901}"/>
    <cellStyle name="Note 2 6 4 3 2 4" xfId="41610" xr:uid="{680A956D-2284-4212-80D1-0412C0AB06A6}"/>
    <cellStyle name="Note 2 6 4 3 2 5" xfId="41611" xr:uid="{99478500-AE7F-433C-903F-CAA3DE1ECC0F}"/>
    <cellStyle name="Note 2 6 4 3 2_Int on Cust Dep" xfId="41612" xr:uid="{CD98BE51-4185-4965-97D2-A63B760A6A45}"/>
    <cellStyle name="Note 2 6 4 3 3" xfId="41613" xr:uid="{96616E2C-35FA-4047-B824-987FAAFE2B4A}"/>
    <cellStyle name="Note 2 6 4 3 4" xfId="41614" xr:uid="{C85B1A1C-9964-4372-94CF-6E531186390A}"/>
    <cellStyle name="Note 2 6 4 3 5" xfId="41615" xr:uid="{6FBE8A0B-AFC2-487D-8C24-E25613752076}"/>
    <cellStyle name="Note 2 6 4 3 6" xfId="41616" xr:uid="{7A74163B-EFB1-49F9-9EA6-FD4CE6382027}"/>
    <cellStyle name="Note 2 6 4 3 7" xfId="41617" xr:uid="{B07E7187-BDC6-4A54-B3A8-921A09389AC8}"/>
    <cellStyle name="Note 2 6 4 3 8" xfId="41618" xr:uid="{E8280352-DE7E-4103-ADD1-061E92725911}"/>
    <cellStyle name="Note 2 6 4 3 9" xfId="41619" xr:uid="{0A785F63-9A9C-47C7-B6AC-E778CA18DB52}"/>
    <cellStyle name="Note 2 6 4 3_Int on Cust Dep" xfId="41620" xr:uid="{A7E80D5B-FA72-4ED2-8F36-FB53CE9B7CC2}"/>
    <cellStyle name="Note 2 6 4 4" xfId="41621" xr:uid="{28BD421B-A65C-49AA-803C-1B099831443D}"/>
    <cellStyle name="Note 2 6 4 4 2" xfId="41622" xr:uid="{7870B450-A658-4EAF-AC85-663378AB6066}"/>
    <cellStyle name="Note 2 6 4 4 3" xfId="41623" xr:uid="{1A189B91-5692-45C3-AC38-9E35DE10943E}"/>
    <cellStyle name="Note 2 6 4 4 4" xfId="41624" xr:uid="{9E286CE8-9B48-4DD4-A648-1A683BC524AB}"/>
    <cellStyle name="Note 2 6 4 4 5" xfId="41625" xr:uid="{CA886977-6887-4B31-AA5A-A97A89DA626F}"/>
    <cellStyle name="Note 2 6 4 4_Int on Cust Dep" xfId="41626" xr:uid="{CB7C026D-E072-4BDB-915F-B89BAC40D713}"/>
    <cellStyle name="Note 2 6 4 5" xfId="41627" xr:uid="{BB2ECE59-B759-4D84-A359-4E17954D3C96}"/>
    <cellStyle name="Note 2 6 4 5 2" xfId="41628" xr:uid="{79FEA766-ED1E-4371-858E-A0E05277E86B}"/>
    <cellStyle name="Note 2 6 4 5 3" xfId="41629" xr:uid="{7346603D-EFD9-42FE-BB66-670E82947E8C}"/>
    <cellStyle name="Note 2 6 4 5 4" xfId="41630" xr:uid="{D347276C-DC32-47E7-9AA6-09A997C95640}"/>
    <cellStyle name="Note 2 6 4 5 5" xfId="41631" xr:uid="{43548056-E648-4EA4-9988-95A14890C422}"/>
    <cellStyle name="Note 2 6 4 5_Int on Cust Dep" xfId="41632" xr:uid="{9322DF35-76B7-4EA8-AA47-2608A8BB9095}"/>
    <cellStyle name="Note 2 6 4 6" xfId="41633" xr:uid="{5B9F156F-8580-437B-A57E-931BFE421B52}"/>
    <cellStyle name="Note 2 6 4 7" xfId="41634" xr:uid="{30DAF584-2CF8-41C9-8B64-C957BDAC114B}"/>
    <cellStyle name="Note 2 6 4 8" xfId="41635" xr:uid="{3500A0E8-2C08-4868-BF25-8582A5F28AFD}"/>
    <cellStyle name="Note 2 6 4 9" xfId="41636" xr:uid="{6DA0D6EA-E9D9-48E4-92D1-758B421B515B}"/>
    <cellStyle name="Note 2 6 4_INPUT Allocators" xfId="41637" xr:uid="{4018D2FF-DE24-4B8A-843A-ACDA871CAFBA}"/>
    <cellStyle name="Note 2 6 5" xfId="41638" xr:uid="{190C9861-D982-435F-B78B-7078F14E525C}"/>
    <cellStyle name="Note 2 6 5 2" xfId="41639" xr:uid="{776CA4D7-7376-4143-BC84-A68F9774B451}"/>
    <cellStyle name="Note 2 6 5 2 2" xfId="41640" xr:uid="{EFB3B533-8567-41FB-9D6C-DF7F276359CC}"/>
    <cellStyle name="Note 2 6 5 2 2 2" xfId="41641" xr:uid="{55FD5E53-1731-4A3D-BC00-CABBC66F106A}"/>
    <cellStyle name="Note 2 6 5 2 2 3" xfId="41642" xr:uid="{CC3E90C9-7FF6-4EE5-B6A4-3F72129CFDD7}"/>
    <cellStyle name="Note 2 6 5 2 2 4" xfId="41643" xr:uid="{0E343A96-BEFF-4CCA-93F5-A7E9F0104FC9}"/>
    <cellStyle name="Note 2 6 5 2 2 5" xfId="41644" xr:uid="{56CD85DD-8D18-40EA-8746-745050C4225D}"/>
    <cellStyle name="Note 2 6 5 2 2_Int on Cust Dep" xfId="41645" xr:uid="{D173E7A6-620F-4AE6-8B3F-BAA31997A5ED}"/>
    <cellStyle name="Note 2 6 5 2 3" xfId="41646" xr:uid="{5B5A4156-93FC-417C-BC16-8847CDEF3D37}"/>
    <cellStyle name="Note 2 6 5 2 4" xfId="41647" xr:uid="{AFDC53E6-BE1E-44F9-86C6-563A02B7BE53}"/>
    <cellStyle name="Note 2 6 5 2 5" xfId="41648" xr:uid="{B1D37D7D-2270-4C37-B60A-8C1F214D3665}"/>
    <cellStyle name="Note 2 6 5 2 6" xfId="41649" xr:uid="{75E54ED6-BEBC-498E-87D6-F5C85AA589B9}"/>
    <cellStyle name="Note 2 6 5 2 7" xfId="41650" xr:uid="{2046BCAF-A5BA-4CD5-AC5D-C0F9AD3F03B9}"/>
    <cellStyle name="Note 2 6 5 2 8" xfId="41651" xr:uid="{DDB211F4-BCF6-43A6-8E56-AA744FCF2DC1}"/>
    <cellStyle name="Note 2 6 5 2 9" xfId="41652" xr:uid="{41655B3D-4F80-44A7-B335-806DC3E40F6B}"/>
    <cellStyle name="Note 2 6 5 2_Int on Cust Dep" xfId="41653" xr:uid="{E8AB8AAA-6CE4-44FC-8037-BCD001AA53C4}"/>
    <cellStyle name="Note 2 6 5 3" xfId="41654" xr:uid="{233749B8-7089-4A8E-A935-B3CEB7DA3AD5}"/>
    <cellStyle name="Note 2 6 5 3 2" xfId="41655" xr:uid="{202111B4-1FA3-45DD-9351-2B3BE91A97E6}"/>
    <cellStyle name="Note 2 6 5 3 3" xfId="41656" xr:uid="{870C00D0-4117-4885-B980-053D56718F68}"/>
    <cellStyle name="Note 2 6 5 3 4" xfId="41657" xr:uid="{198C0521-9D51-4E68-A465-418694FCEF7B}"/>
    <cellStyle name="Note 2 6 5 3 5" xfId="41658" xr:uid="{B40F3BA8-1863-44D4-9FFA-403AC5908BE9}"/>
    <cellStyle name="Note 2 6 5 3_Int on Cust Dep" xfId="41659" xr:uid="{000947A9-3569-445A-8EBB-89B06669F928}"/>
    <cellStyle name="Note 2 6 5 4" xfId="41660" xr:uid="{E7F09AFB-B48B-4D58-8F31-093866BD4E0E}"/>
    <cellStyle name="Note 2 6 5 5" xfId="41661" xr:uid="{4E3B8895-9DB7-49C1-9621-7DF023E200CF}"/>
    <cellStyle name="Note 2 6 5 6" xfId="41662" xr:uid="{4CEB7846-7F48-4B05-8E94-E98DD689AA17}"/>
    <cellStyle name="Note 2 6 5_INPUT Allocators" xfId="41663" xr:uid="{CE28E726-0752-4E45-81E5-04AFD2FECC6F}"/>
    <cellStyle name="Note 2 6 6" xfId="41664" xr:uid="{76172816-2851-4855-818C-D53F6D345708}"/>
    <cellStyle name="Note 2 6 6 2" xfId="41665" xr:uid="{C481D5A7-7ED3-49E1-8691-C85624C65173}"/>
    <cellStyle name="Note 2 6 6 3" xfId="41666" xr:uid="{349E49F7-5B8D-4A87-8F0E-E0262A898A5C}"/>
    <cellStyle name="Note 2 6 6 4" xfId="41667" xr:uid="{7A1B3D08-B637-472B-BFE0-E48E46FB78C9}"/>
    <cellStyle name="Note 2 6 6 5" xfId="41668" xr:uid="{0A50AF0B-F321-4904-978A-5F2B3FF6520C}"/>
    <cellStyle name="Note 2 6 6_Int on Cust Dep" xfId="41669" xr:uid="{D66F16CA-82DF-4AD0-87BE-2BC178127A8C}"/>
    <cellStyle name="Note 2 6 7" xfId="41670" xr:uid="{E53F0FC1-5D2A-4612-A583-74A8FF6F96E4}"/>
    <cellStyle name="Note 2 6 7 2" xfId="41671" xr:uid="{DB0F81CD-4B86-4AB7-9DEE-0B5E697D7E51}"/>
    <cellStyle name="Note 2 6 7 3" xfId="41672" xr:uid="{4DC4B76D-61FE-4449-AB5F-B139A3D47B92}"/>
    <cellStyle name="Note 2 6 7 4" xfId="41673" xr:uid="{EE3DE350-DDE5-4F3E-8491-49C949711BF9}"/>
    <cellStyle name="Note 2 6 7 5" xfId="41674" xr:uid="{B4C44B5E-F39B-4176-944C-DE4E069693E2}"/>
    <cellStyle name="Note 2 6 7_Int on Cust Dep" xfId="41675" xr:uid="{819BFFA8-0C06-45C6-864F-3CCF740505EB}"/>
    <cellStyle name="Note 2 6 8" xfId="41676" xr:uid="{41D4722A-E39A-4B3D-81FE-EADE8813F626}"/>
    <cellStyle name="Note 2 6 9" xfId="41677" xr:uid="{86A69EF3-F288-4CB3-9D3A-F1F0BEE214DD}"/>
    <cellStyle name="Note 2 6_INPUT Allocators" xfId="41678" xr:uid="{BC71B7BA-7095-4426-80DE-0BA3D8B93533}"/>
    <cellStyle name="Note 2 60" xfId="41679" xr:uid="{433B3148-7FB4-4D5C-9002-AD049B514EAD}"/>
    <cellStyle name="Note 2 60 2" xfId="41680" xr:uid="{3B04F0E1-DA4F-4CA5-BC6F-2769E69FF4E8}"/>
    <cellStyle name="Note 2 60 3" xfId="41681" xr:uid="{E2335636-3643-4337-895B-9B7FE67D30F4}"/>
    <cellStyle name="Note 2 60 4" xfId="41682" xr:uid="{D09B7D96-7499-48E7-99C0-227A74A04F06}"/>
    <cellStyle name="Note 2 60 5" xfId="41683" xr:uid="{5DC54742-7657-4A46-BB0C-591DD7B920E1}"/>
    <cellStyle name="Note 2 60_Int on Cust Dep" xfId="41684" xr:uid="{8FE50CA4-9247-4F88-ABA0-85F7B932DC4F}"/>
    <cellStyle name="Note 2 61" xfId="41685" xr:uid="{21A4DEE7-FE0D-4CE7-9BE6-960A419ABD8C}"/>
    <cellStyle name="Note 2 62" xfId="41686" xr:uid="{2CE1283A-F5D6-44D6-9554-30711993A26F}"/>
    <cellStyle name="Note 2 63" xfId="41687" xr:uid="{F09452EF-F848-44E7-B6A9-EF739128580C}"/>
    <cellStyle name="Note 2 64" xfId="41688" xr:uid="{9B2E9A7A-3634-45F2-9624-7F9E704224FC}"/>
    <cellStyle name="Note 2 65" xfId="41689" xr:uid="{93250295-A949-4D5C-89AC-BC6F9290A721}"/>
    <cellStyle name="Note 2 66" xfId="41690" xr:uid="{86E35547-70B3-4E22-B24C-42B808FB64F3}"/>
    <cellStyle name="Note 2 7" xfId="41691" xr:uid="{71CA627B-9E0E-4829-948A-A58E27B0D9EF}"/>
    <cellStyle name="Note 2 7 10" xfId="41692" xr:uid="{A718955E-A515-4CC2-8EC3-CBA63D8F5E19}"/>
    <cellStyle name="Note 2 7 11" xfId="41693" xr:uid="{C1995CC9-17E5-4B70-AD7C-EEFB928188C9}"/>
    <cellStyle name="Note 2 7 12" xfId="41694" xr:uid="{354312ED-17B6-496A-A07E-9B1687EC90C7}"/>
    <cellStyle name="Note 2 7 13" xfId="41695" xr:uid="{7915AECD-ED7A-46A6-A8EA-44ACDED013D6}"/>
    <cellStyle name="Note 2 7 2" xfId="41696" xr:uid="{DB895EAD-EF33-41D1-BB03-EB2DB804EA35}"/>
    <cellStyle name="Note 2 7 2 2" xfId="41697" xr:uid="{D13B705E-D9A6-481B-A676-BE244CCDAC1E}"/>
    <cellStyle name="Note 2 7 2 2 10" xfId="41698" xr:uid="{1A276123-F5C6-4D2E-8965-4E234250CE21}"/>
    <cellStyle name="Note 2 7 2 2 11" xfId="41699" xr:uid="{592F80A7-525D-4351-B138-D89D874E5204}"/>
    <cellStyle name="Note 2 7 2 2 12" xfId="41700" xr:uid="{9510D29E-F32F-4341-ADFE-5B69CF253981}"/>
    <cellStyle name="Note 2 7 2 2 2" xfId="41701" xr:uid="{7F4BB6A6-F08A-4AFF-85B4-10AE86BD787F}"/>
    <cellStyle name="Note 2 7 2 2 2 2" xfId="41702" xr:uid="{5938EA51-25B1-422F-A894-D40DD1E4B2CA}"/>
    <cellStyle name="Note 2 7 2 2 2 2 2" xfId="41703" xr:uid="{B78164E5-A9C7-4F44-ABEF-86724F540352}"/>
    <cellStyle name="Note 2 7 2 2 2 2 2 2" xfId="41704" xr:uid="{330D8AAA-AE35-4F54-A814-BF67018ECB1B}"/>
    <cellStyle name="Note 2 7 2 2 2 2 2 3" xfId="41705" xr:uid="{953B34FB-4D73-4CF5-AB04-449EEDC9D4F0}"/>
    <cellStyle name="Note 2 7 2 2 2 2 2 4" xfId="41706" xr:uid="{890DFEC8-CBC6-4710-A57C-A97C66621D00}"/>
    <cellStyle name="Note 2 7 2 2 2 2 2 5" xfId="41707" xr:uid="{C34F986C-0809-4565-B752-2AF9522A58BC}"/>
    <cellStyle name="Note 2 7 2 2 2 2 2_Int on Cust Dep" xfId="41708" xr:uid="{B066530F-6F60-4F49-9647-8A1B23319244}"/>
    <cellStyle name="Note 2 7 2 2 2 2 3" xfId="41709" xr:uid="{5AD93832-0F9A-43EA-A75C-C94A8F6E9CB4}"/>
    <cellStyle name="Note 2 7 2 2 2 2 4" xfId="41710" xr:uid="{F84A61E3-98A3-4C9D-ACD4-0D734C81DE4E}"/>
    <cellStyle name="Note 2 7 2 2 2 2 5" xfId="41711" xr:uid="{18287BF1-AA21-41C6-BD44-84F7A89CF156}"/>
    <cellStyle name="Note 2 7 2 2 2 2 6" xfId="41712" xr:uid="{2DB3F254-12F7-425D-955B-7557F9618E8F}"/>
    <cellStyle name="Note 2 7 2 2 2 2 7" xfId="41713" xr:uid="{F057CEE8-6316-4C5B-858E-58A474665E89}"/>
    <cellStyle name="Note 2 7 2 2 2 2 8" xfId="41714" xr:uid="{911F71C0-5C7B-4B7C-959B-C7DE196F2385}"/>
    <cellStyle name="Note 2 7 2 2 2 2 9" xfId="41715" xr:uid="{6B180372-B719-4B8B-8C6F-BBAC34C0A52B}"/>
    <cellStyle name="Note 2 7 2 2 2 2_Int on Cust Dep" xfId="41716" xr:uid="{B9FDF83E-6AF9-4331-9626-E9C6B9929D69}"/>
    <cellStyle name="Note 2 7 2 2 2 3" xfId="41717" xr:uid="{C62357AA-921A-4CF0-950E-2B7D3937F807}"/>
    <cellStyle name="Note 2 7 2 2 2 3 2" xfId="41718" xr:uid="{6E58E807-06C9-49C1-A971-DFAA419C0612}"/>
    <cellStyle name="Note 2 7 2 2 2 3 3" xfId="41719" xr:uid="{F09A5979-5952-45EC-8545-40EB7E88A018}"/>
    <cellStyle name="Note 2 7 2 2 2 3 4" xfId="41720" xr:uid="{399F2B32-5328-4213-9F93-BC7783056CCD}"/>
    <cellStyle name="Note 2 7 2 2 2 3 5" xfId="41721" xr:uid="{5266EA34-23AC-4F77-B89D-74F832F50FBC}"/>
    <cellStyle name="Note 2 7 2 2 2 3_Int on Cust Dep" xfId="41722" xr:uid="{9E0E7A3A-F8BE-4907-8B50-918AF943C651}"/>
    <cellStyle name="Note 2 7 2 2 2 4" xfId="41723" xr:uid="{FF66E83F-A39D-4D6B-B2DB-0E7BDD7570BD}"/>
    <cellStyle name="Note 2 7 2 2 2 5" xfId="41724" xr:uid="{04B59B7F-3434-4176-9892-BD3DE4BFBDEF}"/>
    <cellStyle name="Note 2 7 2 2 2 6" xfId="41725" xr:uid="{DF02D090-266D-47E9-87CD-1AAAA0A3681B}"/>
    <cellStyle name="Note 2 7 2 2 2_INPUT Allocators" xfId="41726" xr:uid="{4188BC3B-0076-4326-B1E9-936B1C799F34}"/>
    <cellStyle name="Note 2 7 2 2 3" xfId="41727" xr:uid="{5C51F84F-C317-43B0-B00A-C04B4518B568}"/>
    <cellStyle name="Note 2 7 2 2 3 2" xfId="41728" xr:uid="{D2B02CFD-06DB-4CEB-9C46-5B9319CBEFD1}"/>
    <cellStyle name="Note 2 7 2 2 3 2 2" xfId="41729" xr:uid="{E454DAE0-9C65-44FA-8BC4-FF2F502ED85F}"/>
    <cellStyle name="Note 2 7 2 2 3 2 3" xfId="41730" xr:uid="{653CB2FD-7B27-4660-8A7C-F398D65AC173}"/>
    <cellStyle name="Note 2 7 2 2 3 2 4" xfId="41731" xr:uid="{9AD1F5B8-C25F-4E84-A33F-F3DDC624F7EA}"/>
    <cellStyle name="Note 2 7 2 2 3 2 5" xfId="41732" xr:uid="{595DF473-D735-4D81-AABB-BED5590E98AA}"/>
    <cellStyle name="Note 2 7 2 2 3 2_Int on Cust Dep" xfId="41733" xr:uid="{A736EC7E-013D-400F-AA3C-53354469A816}"/>
    <cellStyle name="Note 2 7 2 2 3 3" xfId="41734" xr:uid="{3029CAFC-79CA-448F-9E24-08FB9CF82FE1}"/>
    <cellStyle name="Note 2 7 2 2 3 4" xfId="41735" xr:uid="{58177013-A0AE-4C55-871C-48D52618F401}"/>
    <cellStyle name="Note 2 7 2 2 3 5" xfId="41736" xr:uid="{E091F55D-3B75-4152-820F-B177C9A9723B}"/>
    <cellStyle name="Note 2 7 2 2 3 6" xfId="41737" xr:uid="{4E782E2E-7418-4A39-87E3-F6FEE3A0D9C1}"/>
    <cellStyle name="Note 2 7 2 2 3 7" xfId="41738" xr:uid="{5B4F84BA-539D-41AF-A00A-C5D6B499AF1E}"/>
    <cellStyle name="Note 2 7 2 2 3 8" xfId="41739" xr:uid="{4E1980F6-6BB1-412F-A3D8-C41F8738DA38}"/>
    <cellStyle name="Note 2 7 2 2 3 9" xfId="41740" xr:uid="{A75DD253-1DD0-48E3-9279-1C493897DF6A}"/>
    <cellStyle name="Note 2 7 2 2 3_Int on Cust Dep" xfId="41741" xr:uid="{3FDBC957-E62D-4384-B0F7-B43E87BCA13A}"/>
    <cellStyle name="Note 2 7 2 2 4" xfId="41742" xr:uid="{E8236810-BBFA-4F93-AD96-D439B796BEC9}"/>
    <cellStyle name="Note 2 7 2 2 4 2" xfId="41743" xr:uid="{22CB32DE-5BD2-4173-956E-5E4170FF3672}"/>
    <cellStyle name="Note 2 7 2 2 4 3" xfId="41744" xr:uid="{6BC33426-C283-4ABF-802C-67FAE9D183F7}"/>
    <cellStyle name="Note 2 7 2 2 4 4" xfId="41745" xr:uid="{BEED018F-E639-4740-9147-D25035EA921B}"/>
    <cellStyle name="Note 2 7 2 2 4 5" xfId="41746" xr:uid="{FF234CEB-6314-4827-865A-E0B42B345E5D}"/>
    <cellStyle name="Note 2 7 2 2 4_Int on Cust Dep" xfId="41747" xr:uid="{393AB886-8C02-4A52-BA32-A0CAB7F11672}"/>
    <cellStyle name="Note 2 7 2 2 5" xfId="41748" xr:uid="{F8681AE7-26EE-47A8-B1F4-730F1DC12FA3}"/>
    <cellStyle name="Note 2 7 2 2 5 2" xfId="41749" xr:uid="{600D1A54-0EF7-43EE-9D0E-00EB3E5F4108}"/>
    <cellStyle name="Note 2 7 2 2 5 3" xfId="41750" xr:uid="{4657811C-6E1B-489A-848E-B3DCE1322942}"/>
    <cellStyle name="Note 2 7 2 2 5 4" xfId="41751" xr:uid="{2372E090-4313-46B1-B1A7-1DD623BEFC41}"/>
    <cellStyle name="Note 2 7 2 2 5 5" xfId="41752" xr:uid="{65DA7DBA-0506-4281-ADBE-F5F2432C082C}"/>
    <cellStyle name="Note 2 7 2 2 5_Int on Cust Dep" xfId="41753" xr:uid="{61D8D16B-0FB1-4A27-9C10-E201442096AA}"/>
    <cellStyle name="Note 2 7 2 2 6" xfId="41754" xr:uid="{A896D1EC-B40F-4F4A-B850-6A0C0EBDDC97}"/>
    <cellStyle name="Note 2 7 2 2 7" xfId="41755" xr:uid="{2AFAE8EC-891E-47A3-88B2-D0C4F7164802}"/>
    <cellStyle name="Note 2 7 2 2 8" xfId="41756" xr:uid="{05383F75-58A8-4CC4-A55E-03044F789B52}"/>
    <cellStyle name="Note 2 7 2 2 9" xfId="41757" xr:uid="{436784B7-46E7-44E1-9802-BC1B51C58D18}"/>
    <cellStyle name="Note 2 7 2 2_INPUT Allocators" xfId="41758" xr:uid="{63E48DED-211D-467C-A1F7-DD124C8FD738}"/>
    <cellStyle name="Note 2 7 2_INPUT Allocators" xfId="41759" xr:uid="{9A911EB9-8BA7-4D6A-AC63-BD406933D54C}"/>
    <cellStyle name="Note 2 7 3" xfId="41760" xr:uid="{35BF721A-6038-4321-B5F6-3740AB45A283}"/>
    <cellStyle name="Note 2 7 3 10" xfId="41761" xr:uid="{838D4823-8B2F-4565-AC9B-C0EDC1AB3165}"/>
    <cellStyle name="Note 2 7 3 11" xfId="41762" xr:uid="{BE1F66A2-27C8-4C31-AC4A-022131730FA0}"/>
    <cellStyle name="Note 2 7 3 12" xfId="41763" xr:uid="{DD9A2EA2-3752-446D-8AEE-FE3897C461CC}"/>
    <cellStyle name="Note 2 7 3 2" xfId="41764" xr:uid="{F3477878-C363-4B6C-BEE9-88B698A28699}"/>
    <cellStyle name="Note 2 7 3 2 2" xfId="41765" xr:uid="{D7F8F41F-7F08-4AFB-B00A-7BA20406D6FD}"/>
    <cellStyle name="Note 2 7 3 2 2 2" xfId="41766" xr:uid="{4A2B12FD-764C-4350-B395-65CCA2ECEA02}"/>
    <cellStyle name="Note 2 7 3 2 2 2 2" xfId="41767" xr:uid="{1FC0A13E-9F77-4522-A7E7-D3F436C31AAA}"/>
    <cellStyle name="Note 2 7 3 2 2 2 3" xfId="41768" xr:uid="{3CEEEC57-BCC7-4A8A-81A6-1EB21733A455}"/>
    <cellStyle name="Note 2 7 3 2 2 2 4" xfId="41769" xr:uid="{A046F1CB-9061-4AAE-83D2-C5C714B208FE}"/>
    <cellStyle name="Note 2 7 3 2 2 2 5" xfId="41770" xr:uid="{5C78384A-0997-485F-B7A1-DDFDA5C8E4DF}"/>
    <cellStyle name="Note 2 7 3 2 2 2_Int on Cust Dep" xfId="41771" xr:uid="{54CE96E9-CE2E-4F80-896B-4AF741847C1C}"/>
    <cellStyle name="Note 2 7 3 2 2 3" xfId="41772" xr:uid="{D669E06D-5328-4FF0-95C1-E571B642D011}"/>
    <cellStyle name="Note 2 7 3 2 2 4" xfId="41773" xr:uid="{0591F8B8-15BD-4A36-8B51-8794B5C2B5B1}"/>
    <cellStyle name="Note 2 7 3 2 2 5" xfId="41774" xr:uid="{749209AB-B190-4778-8BBC-CE8C530C2DCB}"/>
    <cellStyle name="Note 2 7 3 2 2 6" xfId="41775" xr:uid="{E792165E-5DA4-4FAE-AA64-240A43F77053}"/>
    <cellStyle name="Note 2 7 3 2 2 7" xfId="41776" xr:uid="{E3346438-07D2-4291-A59C-F862A89FAAF3}"/>
    <cellStyle name="Note 2 7 3 2 2 8" xfId="41777" xr:uid="{CCA4E07D-0966-4C22-8653-44818ACE229F}"/>
    <cellStyle name="Note 2 7 3 2 2 9" xfId="41778" xr:uid="{46582000-01AD-4987-8D19-23F6821D71EC}"/>
    <cellStyle name="Note 2 7 3 2 2_Int on Cust Dep" xfId="41779" xr:uid="{9EBFB874-ACBF-4373-924A-2C151FBC6FB4}"/>
    <cellStyle name="Note 2 7 3 2 3" xfId="41780" xr:uid="{073912B0-0BEE-41FF-BE74-44ED5C48B199}"/>
    <cellStyle name="Note 2 7 3 2 3 2" xfId="41781" xr:uid="{17223061-6E77-4168-A9D7-87BC670E8886}"/>
    <cellStyle name="Note 2 7 3 2 3 3" xfId="41782" xr:uid="{0E6FB495-910E-47CA-BC60-173982134E92}"/>
    <cellStyle name="Note 2 7 3 2 3 4" xfId="41783" xr:uid="{26FE3774-9449-4235-9D07-A4CA9C1FC2AE}"/>
    <cellStyle name="Note 2 7 3 2 3 5" xfId="41784" xr:uid="{FD99B803-CCC6-4AEF-AA7C-E08CE20BECD7}"/>
    <cellStyle name="Note 2 7 3 2 3_Int on Cust Dep" xfId="41785" xr:uid="{E1275A3D-5669-4C65-96BB-09EE98549CBB}"/>
    <cellStyle name="Note 2 7 3 2 4" xfId="41786" xr:uid="{C49F50FD-1A77-4E33-A2B9-87F1FD68B658}"/>
    <cellStyle name="Note 2 7 3 2 5" xfId="41787" xr:uid="{A480B764-ABE0-4FE1-A821-146F8CE5D177}"/>
    <cellStyle name="Note 2 7 3 2 6" xfId="41788" xr:uid="{1EA75E88-32BB-4863-9D5B-23856F357982}"/>
    <cellStyle name="Note 2 7 3 2_INPUT Allocators" xfId="41789" xr:uid="{C0A4585E-3B7A-4577-89D2-3719D92D2FBC}"/>
    <cellStyle name="Note 2 7 3 3" xfId="41790" xr:uid="{CD461FA6-8C03-4BE7-B96D-5CA4C5438C64}"/>
    <cellStyle name="Note 2 7 3 3 2" xfId="41791" xr:uid="{57377535-2CBB-4FFB-BC0D-8F6E0ED29E9A}"/>
    <cellStyle name="Note 2 7 3 3 2 2" xfId="41792" xr:uid="{98619B32-B836-4209-8F6A-739C0520D316}"/>
    <cellStyle name="Note 2 7 3 3 2 3" xfId="41793" xr:uid="{75A2B9FE-F8AC-45ED-8462-E58FB9F53C52}"/>
    <cellStyle name="Note 2 7 3 3 2 4" xfId="41794" xr:uid="{999A4881-12B3-4055-BD6E-0E6499FDAA73}"/>
    <cellStyle name="Note 2 7 3 3 2 5" xfId="41795" xr:uid="{8DC5A8E5-02FE-48D5-BFCF-489A06707048}"/>
    <cellStyle name="Note 2 7 3 3 2_Int on Cust Dep" xfId="41796" xr:uid="{43022EC3-E207-4B96-92F0-F38E2706FDEB}"/>
    <cellStyle name="Note 2 7 3 3 3" xfId="41797" xr:uid="{3EC01527-8022-4809-AB27-EEDE9BB14403}"/>
    <cellStyle name="Note 2 7 3 3 4" xfId="41798" xr:uid="{F6822462-9B2E-4C7F-9EF6-168F45AFE3F0}"/>
    <cellStyle name="Note 2 7 3 3 5" xfId="41799" xr:uid="{8FE4DEDE-9049-4A7D-91B0-B519061D72F7}"/>
    <cellStyle name="Note 2 7 3 3 6" xfId="41800" xr:uid="{F2854E4C-6B9C-4DDA-9BDB-33285131D68A}"/>
    <cellStyle name="Note 2 7 3 3 7" xfId="41801" xr:uid="{E78F583C-9579-4931-BBB1-629CFE795A29}"/>
    <cellStyle name="Note 2 7 3 3 8" xfId="41802" xr:uid="{18AEF9BC-4E27-4CF5-8777-E0F0DF1ACC4C}"/>
    <cellStyle name="Note 2 7 3 3 9" xfId="41803" xr:uid="{765C8F40-2E04-4107-B37B-87EBC7144680}"/>
    <cellStyle name="Note 2 7 3 3_Int on Cust Dep" xfId="41804" xr:uid="{C4364038-78F3-443D-9894-09E181D4468B}"/>
    <cellStyle name="Note 2 7 3 4" xfId="41805" xr:uid="{E9699061-09E6-44DC-9CCE-2C43F545DD0D}"/>
    <cellStyle name="Note 2 7 3 4 2" xfId="41806" xr:uid="{75185F9C-8DA1-467D-BB1B-D7F2D85B2BC9}"/>
    <cellStyle name="Note 2 7 3 4 3" xfId="41807" xr:uid="{3EA9FAB3-1B24-4D4D-9B1B-207C51A5BD91}"/>
    <cellStyle name="Note 2 7 3 4 4" xfId="41808" xr:uid="{9D361DAA-9310-4D67-B98E-0ED7181C8AF8}"/>
    <cellStyle name="Note 2 7 3 4 5" xfId="41809" xr:uid="{8BDADE05-9E78-4D06-A361-988E47AE6495}"/>
    <cellStyle name="Note 2 7 3 4_Int on Cust Dep" xfId="41810" xr:uid="{2A218039-9872-40CF-8F8F-0E1D6B18CFF6}"/>
    <cellStyle name="Note 2 7 3 5" xfId="41811" xr:uid="{3F9BBDFB-152B-4AFC-BC0E-6A02186D9C23}"/>
    <cellStyle name="Note 2 7 3 5 2" xfId="41812" xr:uid="{3CE1E261-2474-49ED-83B9-DCF6BBDF3DCF}"/>
    <cellStyle name="Note 2 7 3 5 3" xfId="41813" xr:uid="{BA7F71A6-FC09-4730-9F75-650DB6D10235}"/>
    <cellStyle name="Note 2 7 3 5 4" xfId="41814" xr:uid="{34E72BC9-F0A3-428D-9FFC-318AAA059854}"/>
    <cellStyle name="Note 2 7 3 5 5" xfId="41815" xr:uid="{F1C21B7B-3397-45C4-939D-DA9044FE9352}"/>
    <cellStyle name="Note 2 7 3 5_Int on Cust Dep" xfId="41816" xr:uid="{F81D6C73-F5F3-45EB-8EE0-259DA53907FC}"/>
    <cellStyle name="Note 2 7 3 6" xfId="41817" xr:uid="{20ED3C01-32C9-4D53-8521-16D302798DB5}"/>
    <cellStyle name="Note 2 7 3 7" xfId="41818" xr:uid="{0A225E58-A697-4D6C-8C81-C74168825D83}"/>
    <cellStyle name="Note 2 7 3 8" xfId="41819" xr:uid="{BECD5773-5827-4D43-B6A1-C9B46C7B59A1}"/>
    <cellStyle name="Note 2 7 3 9" xfId="41820" xr:uid="{F9AA0835-959A-4F9D-A3BF-45CC7A6C1635}"/>
    <cellStyle name="Note 2 7 3_INPUT Allocators" xfId="41821" xr:uid="{89418408-5E3A-4BD0-8B3C-741798B03A51}"/>
    <cellStyle name="Note 2 7 4" xfId="41822" xr:uid="{44EF1DC4-63EF-4396-90B8-26719D1DDCA9}"/>
    <cellStyle name="Note 2 7 4 10" xfId="41823" xr:uid="{876D08F1-0C10-4A98-836C-D072CA90A04E}"/>
    <cellStyle name="Note 2 7 4 11" xfId="41824" xr:uid="{47E23319-4ACA-4247-A651-6FB699696983}"/>
    <cellStyle name="Note 2 7 4 12" xfId="41825" xr:uid="{ECF2EB61-19E0-480F-961A-F7A9767814E3}"/>
    <cellStyle name="Note 2 7 4 2" xfId="41826" xr:uid="{EF1F24CA-893B-4597-8295-1A252787AE11}"/>
    <cellStyle name="Note 2 7 4 2 2" xfId="41827" xr:uid="{5F8ECB0C-6504-4DC7-89FD-D08D108889B5}"/>
    <cellStyle name="Note 2 7 4 2 2 2" xfId="41828" xr:uid="{C204FD5C-6FAA-48CF-90E8-D44EACEF0CBB}"/>
    <cellStyle name="Note 2 7 4 2 2 2 2" xfId="41829" xr:uid="{0DFA6549-21B5-4B2A-B281-1EFF8E00FB1B}"/>
    <cellStyle name="Note 2 7 4 2 2 2 3" xfId="41830" xr:uid="{A546CD0C-0274-43B3-8E4D-60C9756989C7}"/>
    <cellStyle name="Note 2 7 4 2 2 2 4" xfId="41831" xr:uid="{A601ED84-3EB3-4FD5-91E0-E6C4F47AA9C1}"/>
    <cellStyle name="Note 2 7 4 2 2 2 5" xfId="41832" xr:uid="{72909FC0-741D-4A21-BE82-D1145A53E6D5}"/>
    <cellStyle name="Note 2 7 4 2 2 2_Int on Cust Dep" xfId="41833" xr:uid="{A7E4D77A-65D6-4A79-B7EA-8223F2501A1D}"/>
    <cellStyle name="Note 2 7 4 2 2 3" xfId="41834" xr:uid="{DB316806-ECD7-4A5F-9F6E-957D101A04C6}"/>
    <cellStyle name="Note 2 7 4 2 2 4" xfId="41835" xr:uid="{7F09D9BB-1CC9-495D-A00F-F8D9E70DBD9B}"/>
    <cellStyle name="Note 2 7 4 2 2 5" xfId="41836" xr:uid="{DD845418-365C-42A1-8FF9-1E505E58D63E}"/>
    <cellStyle name="Note 2 7 4 2 2 6" xfId="41837" xr:uid="{847A1D58-AF51-4C69-9999-9603DFCB2F27}"/>
    <cellStyle name="Note 2 7 4 2 2 7" xfId="41838" xr:uid="{12BD5EAB-3016-4BF3-B46F-6A7DDE646C62}"/>
    <cellStyle name="Note 2 7 4 2 2 8" xfId="41839" xr:uid="{6FFCDFE6-8C5E-484F-960F-841D5D969130}"/>
    <cellStyle name="Note 2 7 4 2 2 9" xfId="41840" xr:uid="{2737D005-94AF-4F81-965E-95BC95DE90FF}"/>
    <cellStyle name="Note 2 7 4 2 2_Int on Cust Dep" xfId="41841" xr:uid="{5448E9E7-36C3-4D51-8105-A8743D818552}"/>
    <cellStyle name="Note 2 7 4 2 3" xfId="41842" xr:uid="{81438E33-9B56-481F-8AEF-106B0800826C}"/>
    <cellStyle name="Note 2 7 4 2 3 2" xfId="41843" xr:uid="{D213A8B7-C873-468D-A1FC-F41958F6EE8F}"/>
    <cellStyle name="Note 2 7 4 2 3 3" xfId="41844" xr:uid="{53096AEE-2388-4BE7-BB94-CD6C0A1B6000}"/>
    <cellStyle name="Note 2 7 4 2 3 4" xfId="41845" xr:uid="{3956D5FA-9D13-4282-9BDF-558FFB229E34}"/>
    <cellStyle name="Note 2 7 4 2 3 5" xfId="41846" xr:uid="{E378AC1A-B62A-4F5E-AE41-98549F83CC20}"/>
    <cellStyle name="Note 2 7 4 2 3_Int on Cust Dep" xfId="41847" xr:uid="{A2168DF6-F6DD-4ACB-A072-F67D340F84AD}"/>
    <cellStyle name="Note 2 7 4 2 4" xfId="41848" xr:uid="{8903582B-7642-42A6-9058-07145581E0E7}"/>
    <cellStyle name="Note 2 7 4 2 5" xfId="41849" xr:uid="{37920F55-AB96-489D-90D8-8F05CA1C4696}"/>
    <cellStyle name="Note 2 7 4 2 6" xfId="41850" xr:uid="{81EED38B-A7CF-473A-BE81-29BA1EDF6B8C}"/>
    <cellStyle name="Note 2 7 4 2_INPUT Allocators" xfId="41851" xr:uid="{40996D0B-9A8E-4ECF-8574-6314835BE1D4}"/>
    <cellStyle name="Note 2 7 4 3" xfId="41852" xr:uid="{188068EC-026B-4221-864C-401651C39063}"/>
    <cellStyle name="Note 2 7 4 3 2" xfId="41853" xr:uid="{C551FD9B-E06D-41F1-ADA0-585DECD54221}"/>
    <cellStyle name="Note 2 7 4 3 2 2" xfId="41854" xr:uid="{92FC3062-7086-4A6B-BA9A-AD59C07D4E42}"/>
    <cellStyle name="Note 2 7 4 3 2 3" xfId="41855" xr:uid="{3AB3D2E1-3C92-4863-B802-A3D1A327DF00}"/>
    <cellStyle name="Note 2 7 4 3 2 4" xfId="41856" xr:uid="{6C743A76-3915-4F47-8194-5F5CDE9ABA48}"/>
    <cellStyle name="Note 2 7 4 3 2 5" xfId="41857" xr:uid="{F2A78089-DAF4-4DEE-86E5-76A79D180555}"/>
    <cellStyle name="Note 2 7 4 3 2_Int on Cust Dep" xfId="41858" xr:uid="{4780033B-52FC-4F01-B701-70FE21F37548}"/>
    <cellStyle name="Note 2 7 4 3 3" xfId="41859" xr:uid="{21399580-FC56-4E40-B0EC-F8706C823FBF}"/>
    <cellStyle name="Note 2 7 4 3 4" xfId="41860" xr:uid="{4E6303FB-5032-461A-949F-DE8F3F01F376}"/>
    <cellStyle name="Note 2 7 4 3 5" xfId="41861" xr:uid="{D0C0FFF8-F01C-4F94-9CA8-D3629373E8A8}"/>
    <cellStyle name="Note 2 7 4 3 6" xfId="41862" xr:uid="{D2CA30D6-222F-4D03-8920-89346A30643A}"/>
    <cellStyle name="Note 2 7 4 3 7" xfId="41863" xr:uid="{9FAB40E3-B34E-4D89-8769-89A85C6C5822}"/>
    <cellStyle name="Note 2 7 4 3 8" xfId="41864" xr:uid="{B2FB0153-EBFC-448D-83CC-DAD61237B46F}"/>
    <cellStyle name="Note 2 7 4 3 9" xfId="41865" xr:uid="{5372B0A4-0C50-440E-905D-50194908B860}"/>
    <cellStyle name="Note 2 7 4 3_Int on Cust Dep" xfId="41866" xr:uid="{A822375F-4CD3-4C5A-BC77-38BD76FE0D13}"/>
    <cellStyle name="Note 2 7 4 4" xfId="41867" xr:uid="{2A62A3A2-1AD3-4374-AB8C-2D3BF65E2E69}"/>
    <cellStyle name="Note 2 7 4 4 2" xfId="41868" xr:uid="{7E8B1D38-F576-4C2A-9F8F-472929D8C8BF}"/>
    <cellStyle name="Note 2 7 4 4 3" xfId="41869" xr:uid="{D383A035-7A3B-45F2-9D6B-7E20E6AE431B}"/>
    <cellStyle name="Note 2 7 4 4 4" xfId="41870" xr:uid="{B8FF9E92-5D69-4AC3-A946-58920378B81C}"/>
    <cellStyle name="Note 2 7 4 4 5" xfId="41871" xr:uid="{57DCAFA2-4CFC-415E-A77B-178681B38683}"/>
    <cellStyle name="Note 2 7 4 4_Int on Cust Dep" xfId="41872" xr:uid="{4DE4E13A-2A97-4541-92DE-E9E88FF9E54E}"/>
    <cellStyle name="Note 2 7 4 5" xfId="41873" xr:uid="{14613CD7-0F7E-4855-8F71-B960667A1C98}"/>
    <cellStyle name="Note 2 7 4 5 2" xfId="41874" xr:uid="{99C9CEBD-300D-4D8D-8A0C-5D24440B5619}"/>
    <cellStyle name="Note 2 7 4 5 3" xfId="41875" xr:uid="{5D832C5A-2BC1-4AB9-A10E-93DE4838F4D2}"/>
    <cellStyle name="Note 2 7 4 5 4" xfId="41876" xr:uid="{6765DFBA-E8B2-4C48-A38C-C6517B34824E}"/>
    <cellStyle name="Note 2 7 4 5 5" xfId="41877" xr:uid="{2F14F460-9CDD-4389-8347-7ABE7918B0C1}"/>
    <cellStyle name="Note 2 7 4 5_Int on Cust Dep" xfId="41878" xr:uid="{DE379ADF-D267-4F74-8107-AFD10B8C4CCD}"/>
    <cellStyle name="Note 2 7 4 6" xfId="41879" xr:uid="{13E2AFAD-BE2F-4E0F-8C71-BE0730A6C05E}"/>
    <cellStyle name="Note 2 7 4 7" xfId="41880" xr:uid="{4F9B2A24-9785-4AEC-B08E-59EAFA0F62FC}"/>
    <cellStyle name="Note 2 7 4 8" xfId="41881" xr:uid="{640F9856-036F-4467-8AD6-2178DA9F8AAB}"/>
    <cellStyle name="Note 2 7 4 9" xfId="41882" xr:uid="{2D2531F3-7B1A-486D-9300-CF047608C2D4}"/>
    <cellStyle name="Note 2 7 4_INPUT Allocators" xfId="41883" xr:uid="{2ABAC55D-A431-4F13-A640-4DBB96DFC165}"/>
    <cellStyle name="Note 2 7 5" xfId="41884" xr:uid="{F09F9214-151F-4A57-87BF-F510B84F79A1}"/>
    <cellStyle name="Note 2 7 5 2" xfId="41885" xr:uid="{B91DD51D-E4C0-49E8-9BBB-BC7D260593E4}"/>
    <cellStyle name="Note 2 7 5 2 2" xfId="41886" xr:uid="{1DE0E10D-6903-4608-8C5F-B3F854ADBA1E}"/>
    <cellStyle name="Note 2 7 5 2 2 2" xfId="41887" xr:uid="{D1CD5098-E900-4361-842D-5C412F42EC0B}"/>
    <cellStyle name="Note 2 7 5 2 2 3" xfId="41888" xr:uid="{0F800FA9-A4E9-427A-BF9F-D5A91A25FC6B}"/>
    <cellStyle name="Note 2 7 5 2 2 4" xfId="41889" xr:uid="{B1C5E4FA-9D30-420D-8FB2-5E7E357960B7}"/>
    <cellStyle name="Note 2 7 5 2 2 5" xfId="41890" xr:uid="{C03C9F36-89D3-4A50-824B-48254713F1AB}"/>
    <cellStyle name="Note 2 7 5 2 2_Int on Cust Dep" xfId="41891" xr:uid="{A9A2DFAE-179C-4B06-9E06-A7E34B683B4D}"/>
    <cellStyle name="Note 2 7 5 2 3" xfId="41892" xr:uid="{A7A5312F-EB6B-4FFE-AF81-841146DCA1C3}"/>
    <cellStyle name="Note 2 7 5 2 4" xfId="41893" xr:uid="{2BE6BECA-003C-4840-BA6D-681E921B375F}"/>
    <cellStyle name="Note 2 7 5 2 5" xfId="41894" xr:uid="{71EAA4C7-494B-4BCD-86D3-3831A0579B6E}"/>
    <cellStyle name="Note 2 7 5 2 6" xfId="41895" xr:uid="{F34F9748-1DBA-4BA0-8817-995FE75641DD}"/>
    <cellStyle name="Note 2 7 5 2 7" xfId="41896" xr:uid="{EDAD53B3-7D9A-4711-A6F8-83381EB642AE}"/>
    <cellStyle name="Note 2 7 5 2 8" xfId="41897" xr:uid="{3DB59453-6036-4F23-B38F-69B4BEC1DB04}"/>
    <cellStyle name="Note 2 7 5 2 9" xfId="41898" xr:uid="{69709A7F-E56E-4D15-AF23-3FE8B8DAC676}"/>
    <cellStyle name="Note 2 7 5 2_Int on Cust Dep" xfId="41899" xr:uid="{D0C6C186-99AA-4AEE-AB15-197B96F80C2A}"/>
    <cellStyle name="Note 2 7 5 3" xfId="41900" xr:uid="{5B0D6DC0-61D9-432F-9466-193204D02F23}"/>
    <cellStyle name="Note 2 7 5 3 2" xfId="41901" xr:uid="{05AC11B0-5B6B-4745-A6CC-40471B502DAD}"/>
    <cellStyle name="Note 2 7 5 3 3" xfId="41902" xr:uid="{3DE9E0EB-4D14-41FD-96FB-971B2F61F729}"/>
    <cellStyle name="Note 2 7 5 3 4" xfId="41903" xr:uid="{B7A162DC-3664-4D5A-9DEE-FDCA540AD8C0}"/>
    <cellStyle name="Note 2 7 5 3 5" xfId="41904" xr:uid="{C07E9C1F-A18A-48DF-BC3A-95DF921752E8}"/>
    <cellStyle name="Note 2 7 5 3_Int on Cust Dep" xfId="41905" xr:uid="{FCA9D5B8-8AA3-48FB-A1D9-A7AE4B58B040}"/>
    <cellStyle name="Note 2 7 5 4" xfId="41906" xr:uid="{05AA372D-9C14-4D41-ACF5-C39A1DB0DCAB}"/>
    <cellStyle name="Note 2 7 5 5" xfId="41907" xr:uid="{CDEC161A-D1A8-47BB-AF25-C7E1C951663F}"/>
    <cellStyle name="Note 2 7 5 6" xfId="41908" xr:uid="{EB4A8AFC-8871-4DDE-9C09-830BA4B07B72}"/>
    <cellStyle name="Note 2 7 5_INPUT Allocators" xfId="41909" xr:uid="{7F6D6182-2BDD-43CE-A935-542E5DEEBC06}"/>
    <cellStyle name="Note 2 7 6" xfId="41910" xr:uid="{66EE6755-B56F-4926-98AC-D1AF60A6F50C}"/>
    <cellStyle name="Note 2 7 6 2" xfId="41911" xr:uid="{C5922D18-2FE4-4C7B-9F3E-A1978BD8270C}"/>
    <cellStyle name="Note 2 7 6 3" xfId="41912" xr:uid="{34C98102-DBA4-4281-BADC-9D1EC981D880}"/>
    <cellStyle name="Note 2 7 6 4" xfId="41913" xr:uid="{D76DD85F-3BB1-48E5-A693-87A0F699DDC1}"/>
    <cellStyle name="Note 2 7 6 5" xfId="41914" xr:uid="{2275E186-7E2A-4A13-A31A-65B07F292319}"/>
    <cellStyle name="Note 2 7 6_Int on Cust Dep" xfId="41915" xr:uid="{31A84DA7-C1EE-470B-BF44-EDCF6204048A}"/>
    <cellStyle name="Note 2 7 7" xfId="41916" xr:uid="{C24BA1D0-EDBE-4236-AC0D-471062259C2F}"/>
    <cellStyle name="Note 2 7 7 2" xfId="41917" xr:uid="{68EF0D42-7858-4B95-9E8F-CCD0D740F324}"/>
    <cellStyle name="Note 2 7 7 3" xfId="41918" xr:uid="{F4791D56-5C0F-448E-9F00-3145D4AF77AF}"/>
    <cellStyle name="Note 2 7 7 4" xfId="41919" xr:uid="{7659772A-E446-4E6F-9175-523BF0400D54}"/>
    <cellStyle name="Note 2 7 7 5" xfId="41920" xr:uid="{73C24DB8-1549-4ED4-A82D-77699CE74C9D}"/>
    <cellStyle name="Note 2 7 7_Int on Cust Dep" xfId="41921" xr:uid="{B5B3D71F-0C82-4860-AFD1-DB70CA0EC9EB}"/>
    <cellStyle name="Note 2 7 8" xfId="41922" xr:uid="{3C744E88-D3D4-401B-8FBE-14D35D4385E3}"/>
    <cellStyle name="Note 2 7 9" xfId="41923" xr:uid="{273E3324-1C50-459B-9198-207C13714E59}"/>
    <cellStyle name="Note 2 7_INPUT Allocators" xfId="41924" xr:uid="{68C4B69A-D802-4DDE-A858-1A5151680D01}"/>
    <cellStyle name="Note 2 8" xfId="41925" xr:uid="{7A6742A2-8BC4-4710-B93D-8A3D61F38A20}"/>
    <cellStyle name="Note 2 8 10" xfId="41926" xr:uid="{A0747F22-74A8-4076-80C1-EF41F3E63023}"/>
    <cellStyle name="Note 2 8 11" xfId="41927" xr:uid="{1BFB46DC-2B03-4462-9F95-CB33CE6EBB69}"/>
    <cellStyle name="Note 2 8 12" xfId="41928" xr:uid="{08FD016A-3CF2-4F82-8089-9C412F715247}"/>
    <cellStyle name="Note 2 8 13" xfId="41929" xr:uid="{288DBB04-CAEA-4F73-ADE0-507485729AB5}"/>
    <cellStyle name="Note 2 8 2" xfId="41930" xr:uid="{59CED43A-0C60-4585-9A5D-65A062699DD7}"/>
    <cellStyle name="Note 2 8 2 2" xfId="41931" xr:uid="{4D57AACC-D1A9-4DB5-A38A-A7ECDFFEFC48}"/>
    <cellStyle name="Note 2 8 2 2 10" xfId="41932" xr:uid="{5512ADC9-22A9-4E13-9FB3-7C337B63F49B}"/>
    <cellStyle name="Note 2 8 2 2 11" xfId="41933" xr:uid="{0338F221-56ED-4687-8353-DD7FAD7E69E5}"/>
    <cellStyle name="Note 2 8 2 2 12" xfId="41934" xr:uid="{B05D020C-466E-446E-A531-BDC381479FED}"/>
    <cellStyle name="Note 2 8 2 2 2" xfId="41935" xr:uid="{3DDCD9FF-A73F-4F9E-8D5E-8476AE59C922}"/>
    <cellStyle name="Note 2 8 2 2 2 2" xfId="41936" xr:uid="{956C9F9D-8247-47AE-8A48-5245193BD5D5}"/>
    <cellStyle name="Note 2 8 2 2 2 2 2" xfId="41937" xr:uid="{2C9BE1D3-8938-452E-82BA-33942F17DA66}"/>
    <cellStyle name="Note 2 8 2 2 2 2 2 2" xfId="41938" xr:uid="{F28838D9-5C50-4BF0-AA54-63BFDEC99210}"/>
    <cellStyle name="Note 2 8 2 2 2 2 2 3" xfId="41939" xr:uid="{383D723B-A5A1-47D3-B614-DC8BF57F1F1D}"/>
    <cellStyle name="Note 2 8 2 2 2 2 2 4" xfId="41940" xr:uid="{3704FE44-BDC9-4D3B-9930-95BE090CBB5E}"/>
    <cellStyle name="Note 2 8 2 2 2 2 2 5" xfId="41941" xr:uid="{BB7F3A6B-2351-47DC-AE70-5E80A0C88585}"/>
    <cellStyle name="Note 2 8 2 2 2 2 2_Int on Cust Dep" xfId="41942" xr:uid="{3AB2D1F9-6AC7-4D91-B1A5-78E3ED96B278}"/>
    <cellStyle name="Note 2 8 2 2 2 2 3" xfId="41943" xr:uid="{BF25DFAA-4AC5-4B6E-BE1F-1D4516CC7447}"/>
    <cellStyle name="Note 2 8 2 2 2 2 4" xfId="41944" xr:uid="{DB2FCD52-FE84-43A6-BA7D-4262981AFB4C}"/>
    <cellStyle name="Note 2 8 2 2 2 2 5" xfId="41945" xr:uid="{BFB0C998-CAEB-4693-B49C-F3F27B5953C8}"/>
    <cellStyle name="Note 2 8 2 2 2 2 6" xfId="41946" xr:uid="{37D109DB-83B3-4273-BEA0-FDDA8DBD50A8}"/>
    <cellStyle name="Note 2 8 2 2 2 2 7" xfId="41947" xr:uid="{A2C21520-E414-4FD8-AE9A-8B8627957021}"/>
    <cellStyle name="Note 2 8 2 2 2 2 8" xfId="41948" xr:uid="{BF1672D5-9F2F-4CDC-81F3-F6771C879720}"/>
    <cellStyle name="Note 2 8 2 2 2 2 9" xfId="41949" xr:uid="{F2AD4D9A-3919-459E-90F0-3C9F44B548A8}"/>
    <cellStyle name="Note 2 8 2 2 2 2_Int on Cust Dep" xfId="41950" xr:uid="{C06815A2-A111-4458-BC0E-A4F3007060BD}"/>
    <cellStyle name="Note 2 8 2 2 2 3" xfId="41951" xr:uid="{5060B9B3-3716-43E7-B820-E158B63BF082}"/>
    <cellStyle name="Note 2 8 2 2 2 3 2" xfId="41952" xr:uid="{0B0647E3-F356-4AB8-96D2-8AE8EB7D3448}"/>
    <cellStyle name="Note 2 8 2 2 2 3 3" xfId="41953" xr:uid="{F521F942-C75E-492D-B021-518DD5A99144}"/>
    <cellStyle name="Note 2 8 2 2 2 3 4" xfId="41954" xr:uid="{8BA10B50-99FA-4AE8-A061-5E1CF56D9346}"/>
    <cellStyle name="Note 2 8 2 2 2 3 5" xfId="41955" xr:uid="{63F900BF-3FB6-4E59-A9AD-97E9D67C7886}"/>
    <cellStyle name="Note 2 8 2 2 2 3_Int on Cust Dep" xfId="41956" xr:uid="{B5AEB0D6-1EED-43CC-8CFF-E66A8C51E092}"/>
    <cellStyle name="Note 2 8 2 2 2 4" xfId="41957" xr:uid="{9A972843-7A93-41DE-9220-A4240EBB9E84}"/>
    <cellStyle name="Note 2 8 2 2 2 5" xfId="41958" xr:uid="{A0F986CC-B5FD-4BD0-850E-8C313ACCCCF0}"/>
    <cellStyle name="Note 2 8 2 2 2 6" xfId="41959" xr:uid="{091F81FA-76DF-4219-ADB3-3BB65C57B775}"/>
    <cellStyle name="Note 2 8 2 2 2_INPUT Allocators" xfId="41960" xr:uid="{CA70F539-2A13-4DFA-8556-87380C755D3E}"/>
    <cellStyle name="Note 2 8 2 2 3" xfId="41961" xr:uid="{554C66FF-4997-4566-B78A-2A48B2AB5975}"/>
    <cellStyle name="Note 2 8 2 2 3 2" xfId="41962" xr:uid="{7A0A3C0E-2A4A-44DF-833D-B22959E38D7F}"/>
    <cellStyle name="Note 2 8 2 2 3 2 2" xfId="41963" xr:uid="{EA833661-2CAD-40A3-BFCB-F4C49AB5396A}"/>
    <cellStyle name="Note 2 8 2 2 3 2 3" xfId="41964" xr:uid="{3EC4F56D-BFA6-43C8-AF12-A5D13E33B426}"/>
    <cellStyle name="Note 2 8 2 2 3 2 4" xfId="41965" xr:uid="{77877280-2CCF-49A2-B9EB-9C995B7D63B4}"/>
    <cellStyle name="Note 2 8 2 2 3 2 5" xfId="41966" xr:uid="{BD108D9C-67C7-4C0E-A605-ABA9490A4573}"/>
    <cellStyle name="Note 2 8 2 2 3 2_Int on Cust Dep" xfId="41967" xr:uid="{5317E6C6-3D89-400F-A001-E0CB2291BE20}"/>
    <cellStyle name="Note 2 8 2 2 3 3" xfId="41968" xr:uid="{F7CF3E62-FFCB-4953-9E32-21CF49854287}"/>
    <cellStyle name="Note 2 8 2 2 3 4" xfId="41969" xr:uid="{A6B1F811-0262-407C-AF1E-B4B92A1BFD3D}"/>
    <cellStyle name="Note 2 8 2 2 3 5" xfId="41970" xr:uid="{07F8CB8F-D67E-47BD-9DDA-7C5905455AAC}"/>
    <cellStyle name="Note 2 8 2 2 3 6" xfId="41971" xr:uid="{C153A81D-2876-4C38-8B70-0BCB6113A290}"/>
    <cellStyle name="Note 2 8 2 2 3 7" xfId="41972" xr:uid="{602635F0-BCD2-4B23-9B01-79AD4D962EC2}"/>
    <cellStyle name="Note 2 8 2 2 3 8" xfId="41973" xr:uid="{D955F3A9-66D2-4624-9E62-281C7A1C2327}"/>
    <cellStyle name="Note 2 8 2 2 3 9" xfId="41974" xr:uid="{768C947E-2BC3-4074-B96F-48A3B12FA0C8}"/>
    <cellStyle name="Note 2 8 2 2 3_Int on Cust Dep" xfId="41975" xr:uid="{8711CAFA-1172-4701-85B6-C9C63F9EBACF}"/>
    <cellStyle name="Note 2 8 2 2 4" xfId="41976" xr:uid="{AFA09462-F2AD-43E1-87B5-C1EBE618BF27}"/>
    <cellStyle name="Note 2 8 2 2 4 2" xfId="41977" xr:uid="{7C5331C3-3C93-4DF6-971E-C4A0DE9B2193}"/>
    <cellStyle name="Note 2 8 2 2 4 3" xfId="41978" xr:uid="{42A55B99-126A-4927-8268-C953A042F2F9}"/>
    <cellStyle name="Note 2 8 2 2 4 4" xfId="41979" xr:uid="{729D3B39-1BE3-4AD8-B9CE-F306C0E66F61}"/>
    <cellStyle name="Note 2 8 2 2 4 5" xfId="41980" xr:uid="{E60CFF47-E2AC-443F-81D6-CD80231C24C3}"/>
    <cellStyle name="Note 2 8 2 2 4_Int on Cust Dep" xfId="41981" xr:uid="{E3C0583D-623E-431E-A3BE-E3AB57DC2032}"/>
    <cellStyle name="Note 2 8 2 2 5" xfId="41982" xr:uid="{2C70D4FE-AF76-4737-BE7D-65DC0E4BC455}"/>
    <cellStyle name="Note 2 8 2 2 5 2" xfId="41983" xr:uid="{C498C479-7023-4B94-A6FE-1A0763960D1E}"/>
    <cellStyle name="Note 2 8 2 2 5 3" xfId="41984" xr:uid="{D4180171-0FCA-4F46-B7D6-18DA8CA2E9DD}"/>
    <cellStyle name="Note 2 8 2 2 5 4" xfId="41985" xr:uid="{DAA0E998-8846-4BB8-9243-9F57033E84F9}"/>
    <cellStyle name="Note 2 8 2 2 5 5" xfId="41986" xr:uid="{10E82E94-2D19-49A4-8ABC-8A4A84731133}"/>
    <cellStyle name="Note 2 8 2 2 5_Int on Cust Dep" xfId="41987" xr:uid="{864EC062-C0EF-42C0-8614-3FA1F4CD4B63}"/>
    <cellStyle name="Note 2 8 2 2 6" xfId="41988" xr:uid="{551FCAC6-F0C2-4B9A-816D-53059BE47616}"/>
    <cellStyle name="Note 2 8 2 2 7" xfId="41989" xr:uid="{2FDADB68-38B2-4F9E-8E0A-64D6E09AF9B6}"/>
    <cellStyle name="Note 2 8 2 2 8" xfId="41990" xr:uid="{699C98BE-800D-4F63-A927-E105BD520D53}"/>
    <cellStyle name="Note 2 8 2 2 9" xfId="41991" xr:uid="{30BCA10A-48E1-4AC6-A8CA-9F2800707EF6}"/>
    <cellStyle name="Note 2 8 2 2_INPUT Allocators" xfId="41992" xr:uid="{43CC9557-27AB-423C-9302-60CD5BF22062}"/>
    <cellStyle name="Note 2 8 2_INPUT Allocators" xfId="41993" xr:uid="{D84A33C6-3F84-4A27-84D4-B064CF9DDE77}"/>
    <cellStyle name="Note 2 8 3" xfId="41994" xr:uid="{FC1B36BA-BAEF-4E82-89B0-180F53349C4D}"/>
    <cellStyle name="Note 2 8 3 10" xfId="41995" xr:uid="{DCC81CEE-FA3C-4B7D-A86D-55EBC0C453EF}"/>
    <cellStyle name="Note 2 8 3 11" xfId="41996" xr:uid="{413C50F6-7983-4B94-98B5-3AC58619746A}"/>
    <cellStyle name="Note 2 8 3 12" xfId="41997" xr:uid="{3B722575-AEBC-45B4-9BF3-97831C3A1F5C}"/>
    <cellStyle name="Note 2 8 3 2" xfId="41998" xr:uid="{79475FBD-43CB-4E71-8BCD-281F00F381B2}"/>
    <cellStyle name="Note 2 8 3 2 2" xfId="41999" xr:uid="{F41D82BB-2B0D-495B-AA2C-2FBAB8C90C72}"/>
    <cellStyle name="Note 2 8 3 2 2 2" xfId="42000" xr:uid="{7C355E93-3C82-4A6A-93F7-5F41A0AFB538}"/>
    <cellStyle name="Note 2 8 3 2 2 2 2" xfId="42001" xr:uid="{1EFD3F3B-9808-4AED-BC42-C2C65845CB4C}"/>
    <cellStyle name="Note 2 8 3 2 2 2 3" xfId="42002" xr:uid="{D23130F0-7108-4A2F-9956-6274854B941C}"/>
    <cellStyle name="Note 2 8 3 2 2 2 4" xfId="42003" xr:uid="{637B1C2E-4E38-4C63-90EA-F89F7480BA11}"/>
    <cellStyle name="Note 2 8 3 2 2 2 5" xfId="42004" xr:uid="{6596E7B6-77F6-4136-A5E0-78CE0A404CD1}"/>
    <cellStyle name="Note 2 8 3 2 2 2_Int on Cust Dep" xfId="42005" xr:uid="{4B712751-0983-431C-AB40-388526D8A6F0}"/>
    <cellStyle name="Note 2 8 3 2 2 3" xfId="42006" xr:uid="{06D72C80-B7CA-45BC-A691-BB054D3EA6EA}"/>
    <cellStyle name="Note 2 8 3 2 2 4" xfId="42007" xr:uid="{05944E52-1FB5-4FC1-A64D-E678AA9843BD}"/>
    <cellStyle name="Note 2 8 3 2 2 5" xfId="42008" xr:uid="{AC6BDCAB-AFFF-4F17-A82F-411F20E66028}"/>
    <cellStyle name="Note 2 8 3 2 2 6" xfId="42009" xr:uid="{1D010481-963B-4F7E-B590-79282FCD3E87}"/>
    <cellStyle name="Note 2 8 3 2 2 7" xfId="42010" xr:uid="{5B1A24FA-A7A1-471D-8077-D6E415E8832C}"/>
    <cellStyle name="Note 2 8 3 2 2 8" xfId="42011" xr:uid="{B8184E7C-8382-40CB-9ADF-BB6AA80B8CEC}"/>
    <cellStyle name="Note 2 8 3 2 2 9" xfId="42012" xr:uid="{93542067-7F87-4BEE-A58D-36A180013E76}"/>
    <cellStyle name="Note 2 8 3 2 2_Int on Cust Dep" xfId="42013" xr:uid="{A673B3FC-C125-41A1-8890-5B2B3174E823}"/>
    <cellStyle name="Note 2 8 3 2 3" xfId="42014" xr:uid="{685A1A4B-A486-45BF-A0CF-EDF67E674EF8}"/>
    <cellStyle name="Note 2 8 3 2 3 2" xfId="42015" xr:uid="{3FB1024A-FF47-474F-9146-E24313C8EEE2}"/>
    <cellStyle name="Note 2 8 3 2 3 3" xfId="42016" xr:uid="{2EC1CAAF-3EDC-4508-A1B6-E704866A2148}"/>
    <cellStyle name="Note 2 8 3 2 3 4" xfId="42017" xr:uid="{5F4F5C13-6B19-4CFA-8985-C30BC143B868}"/>
    <cellStyle name="Note 2 8 3 2 3 5" xfId="42018" xr:uid="{0FE9C63E-A99C-4CCA-8747-C5BA74A0F31C}"/>
    <cellStyle name="Note 2 8 3 2 3_Int on Cust Dep" xfId="42019" xr:uid="{AD4957D2-744B-4273-8B79-700D5710F98E}"/>
    <cellStyle name="Note 2 8 3 2 4" xfId="42020" xr:uid="{2A65EB14-BC36-4485-8939-9933CEA74DE1}"/>
    <cellStyle name="Note 2 8 3 2 5" xfId="42021" xr:uid="{BFEE03A0-F1D5-4DC0-923A-82CFB4546A0B}"/>
    <cellStyle name="Note 2 8 3 2 6" xfId="42022" xr:uid="{3985A725-1123-4BEC-9614-7EE706648004}"/>
    <cellStyle name="Note 2 8 3 2_INPUT Allocators" xfId="42023" xr:uid="{1D4826B8-B516-4B69-9295-8D5667EDACD9}"/>
    <cellStyle name="Note 2 8 3 3" xfId="42024" xr:uid="{A614BF71-4F1B-4175-A97A-3AFDF470ECA2}"/>
    <cellStyle name="Note 2 8 3 3 2" xfId="42025" xr:uid="{E3088E87-05DC-4339-8207-958CD4749694}"/>
    <cellStyle name="Note 2 8 3 3 2 2" xfId="42026" xr:uid="{F6F0016F-3A9F-480A-9D1F-026BF3A6A128}"/>
    <cellStyle name="Note 2 8 3 3 2 3" xfId="42027" xr:uid="{D2ABA58C-2CB3-4543-AC8B-7815889A8B4B}"/>
    <cellStyle name="Note 2 8 3 3 2 4" xfId="42028" xr:uid="{CD9E5BFB-DCA4-42DB-BE37-5B1BD8EBFCF1}"/>
    <cellStyle name="Note 2 8 3 3 2 5" xfId="42029" xr:uid="{21011C30-5477-4A7A-83B8-BCAC1555658E}"/>
    <cellStyle name="Note 2 8 3 3 2_Int on Cust Dep" xfId="42030" xr:uid="{391A485F-6C1B-4A0B-A898-95A8A5E1EA57}"/>
    <cellStyle name="Note 2 8 3 3 3" xfId="42031" xr:uid="{F91BDFA1-32FB-4045-83B1-F00E51B33E78}"/>
    <cellStyle name="Note 2 8 3 3 4" xfId="42032" xr:uid="{E4CD8BFA-C38E-415D-8290-B80A0D6835D4}"/>
    <cellStyle name="Note 2 8 3 3 5" xfId="42033" xr:uid="{44F8F4FA-0613-4E3B-97B1-19E1DC99BDA3}"/>
    <cellStyle name="Note 2 8 3 3 6" xfId="42034" xr:uid="{5F0E6492-1C8C-444E-B7BE-A861ABD190DB}"/>
    <cellStyle name="Note 2 8 3 3 7" xfId="42035" xr:uid="{5652A7C0-291B-49C5-8CF4-1D5B6283CB6C}"/>
    <cellStyle name="Note 2 8 3 3 8" xfId="42036" xr:uid="{D888338D-D57F-4AA8-8012-D90968F55D03}"/>
    <cellStyle name="Note 2 8 3 3 9" xfId="42037" xr:uid="{C657FB6B-4DE0-455B-B6CD-895A9D9B0FEF}"/>
    <cellStyle name="Note 2 8 3 3_Int on Cust Dep" xfId="42038" xr:uid="{007263AC-5B23-4358-93F5-117CC1E19421}"/>
    <cellStyle name="Note 2 8 3 4" xfId="42039" xr:uid="{E5E6CBF4-5CD8-4E01-860D-F39423385235}"/>
    <cellStyle name="Note 2 8 3 4 2" xfId="42040" xr:uid="{41A0AFBC-067B-4725-BA1A-2136D0D8510F}"/>
    <cellStyle name="Note 2 8 3 4 3" xfId="42041" xr:uid="{84EF137C-7078-42CF-83E0-76CA1C9D0ADB}"/>
    <cellStyle name="Note 2 8 3 4 4" xfId="42042" xr:uid="{833BA347-7EC4-4545-97FA-8DA2CF3D7BA4}"/>
    <cellStyle name="Note 2 8 3 4 5" xfId="42043" xr:uid="{E19F3D4D-3A8C-40AD-948C-6021EFFC3CEE}"/>
    <cellStyle name="Note 2 8 3 4_Int on Cust Dep" xfId="42044" xr:uid="{3371CDB4-E14E-48F8-BBBB-2F5EF11C7A60}"/>
    <cellStyle name="Note 2 8 3 5" xfId="42045" xr:uid="{20CBEF48-149B-4511-86E8-DF1C60810BA3}"/>
    <cellStyle name="Note 2 8 3 5 2" xfId="42046" xr:uid="{7503C88B-ED49-418A-82A6-FDC56554E325}"/>
    <cellStyle name="Note 2 8 3 5 3" xfId="42047" xr:uid="{6F0B4CBA-3D24-4A3B-BD44-8882FA3FCA72}"/>
    <cellStyle name="Note 2 8 3 5 4" xfId="42048" xr:uid="{D9A0F535-0A4D-4D78-9A54-6A0DD55D6055}"/>
    <cellStyle name="Note 2 8 3 5 5" xfId="42049" xr:uid="{3930A193-5C4F-4FAC-8A1A-90FFDA528596}"/>
    <cellStyle name="Note 2 8 3 5_Int on Cust Dep" xfId="42050" xr:uid="{7776691C-6EDF-40C0-ABBE-83B151F7D2C8}"/>
    <cellStyle name="Note 2 8 3 6" xfId="42051" xr:uid="{E53BC461-38C8-4454-BA62-D82A5486CF51}"/>
    <cellStyle name="Note 2 8 3 7" xfId="42052" xr:uid="{772604DD-5642-463C-AD97-5A61A2CF24F4}"/>
    <cellStyle name="Note 2 8 3 8" xfId="42053" xr:uid="{6C7556B6-148C-45F8-AF76-F396B18A1B1E}"/>
    <cellStyle name="Note 2 8 3 9" xfId="42054" xr:uid="{CC9A36DD-1F85-4CC7-979E-A5CDD4E7F833}"/>
    <cellStyle name="Note 2 8 3_INPUT Allocators" xfId="42055" xr:uid="{10060AB5-BEDD-4946-A485-C0DAAACED452}"/>
    <cellStyle name="Note 2 8 4" xfId="42056" xr:uid="{B8C12CF9-20C3-4FCD-A842-1BFB23D98C3F}"/>
    <cellStyle name="Note 2 8 4 10" xfId="42057" xr:uid="{509840A5-660B-468A-BB52-1F57F11B314E}"/>
    <cellStyle name="Note 2 8 4 11" xfId="42058" xr:uid="{B7C5A1F3-BCE1-4807-8E8C-C3CAC1DDD705}"/>
    <cellStyle name="Note 2 8 4 12" xfId="42059" xr:uid="{CC98B992-CA27-4318-9CB1-6B1BA9E953D3}"/>
    <cellStyle name="Note 2 8 4 2" xfId="42060" xr:uid="{756CB3C8-12E0-4468-9B69-68485391054E}"/>
    <cellStyle name="Note 2 8 4 2 2" xfId="42061" xr:uid="{3A585C98-6021-4B48-ADCA-9533A8E82EE1}"/>
    <cellStyle name="Note 2 8 4 2 2 2" xfId="42062" xr:uid="{B39C7457-ACC8-4193-8314-A22209F95AD8}"/>
    <cellStyle name="Note 2 8 4 2 2 2 2" xfId="42063" xr:uid="{CF4A1C86-AB72-461F-94E2-94C7684A29E7}"/>
    <cellStyle name="Note 2 8 4 2 2 2 3" xfId="42064" xr:uid="{C695F4FC-89A6-4BA4-90B0-841FFD58AE63}"/>
    <cellStyle name="Note 2 8 4 2 2 2 4" xfId="42065" xr:uid="{CF0C0C91-D48A-4F8E-8D07-F9FA2D1657A7}"/>
    <cellStyle name="Note 2 8 4 2 2 2 5" xfId="42066" xr:uid="{8BAD9918-A2EA-4B18-946A-C19467A82DD0}"/>
    <cellStyle name="Note 2 8 4 2 2 2_Int on Cust Dep" xfId="42067" xr:uid="{A7C8D6C1-2809-46C7-8DC0-6B8749C1CC35}"/>
    <cellStyle name="Note 2 8 4 2 2 3" xfId="42068" xr:uid="{E5AE3D23-0489-4A7B-A1B2-FD7C61474AA4}"/>
    <cellStyle name="Note 2 8 4 2 2 4" xfId="42069" xr:uid="{F97D1BCB-DC8E-48B7-8383-28AD69B867AA}"/>
    <cellStyle name="Note 2 8 4 2 2 5" xfId="42070" xr:uid="{E56508E0-B8AD-43A5-B250-763278C3CC4A}"/>
    <cellStyle name="Note 2 8 4 2 2 6" xfId="42071" xr:uid="{647C2BA9-6CB7-439B-83BF-1FC129DB5343}"/>
    <cellStyle name="Note 2 8 4 2 2 7" xfId="42072" xr:uid="{A116220E-DABF-4628-AE55-D017224FFA23}"/>
    <cellStyle name="Note 2 8 4 2 2 8" xfId="42073" xr:uid="{C8F7CB86-DC12-4411-84FD-3F1FCB4BAF39}"/>
    <cellStyle name="Note 2 8 4 2 2 9" xfId="42074" xr:uid="{FE93D6E5-F59B-4ACD-8E34-A231635A17E6}"/>
    <cellStyle name="Note 2 8 4 2 2_Int on Cust Dep" xfId="42075" xr:uid="{324DC7B4-9A22-46BD-99D3-E1370B934EBC}"/>
    <cellStyle name="Note 2 8 4 2 3" xfId="42076" xr:uid="{A9C79255-A110-4FA0-8C41-8EC7BCC968EE}"/>
    <cellStyle name="Note 2 8 4 2 3 2" xfId="42077" xr:uid="{A2B551A3-EB5D-4DBD-B546-B845135459B0}"/>
    <cellStyle name="Note 2 8 4 2 3 3" xfId="42078" xr:uid="{23838780-AF1D-4C53-8E2C-5128C93C58CC}"/>
    <cellStyle name="Note 2 8 4 2 3 4" xfId="42079" xr:uid="{149B4B39-BFF1-40AB-96CF-5D8B705233A9}"/>
    <cellStyle name="Note 2 8 4 2 3 5" xfId="42080" xr:uid="{44D20C9C-75AD-4D08-8038-95FEC9737755}"/>
    <cellStyle name="Note 2 8 4 2 3_Int on Cust Dep" xfId="42081" xr:uid="{0555D3DC-1F74-4216-B82D-938B21CCEEBD}"/>
    <cellStyle name="Note 2 8 4 2 4" xfId="42082" xr:uid="{C1973640-1C48-4588-B097-D54B4B8B4636}"/>
    <cellStyle name="Note 2 8 4 2 5" xfId="42083" xr:uid="{B6C463FC-5FAB-41C9-88CF-C3C76CC5F8ED}"/>
    <cellStyle name="Note 2 8 4 2 6" xfId="42084" xr:uid="{740F61AF-8094-4E8F-A188-0ED503ABAEB3}"/>
    <cellStyle name="Note 2 8 4 2_INPUT Allocators" xfId="42085" xr:uid="{5FE932A0-1999-40BB-9E65-3DE8AE826A54}"/>
    <cellStyle name="Note 2 8 4 3" xfId="42086" xr:uid="{FB6EE005-14F6-4EC8-BE95-C5D1A5010646}"/>
    <cellStyle name="Note 2 8 4 3 2" xfId="42087" xr:uid="{8699CA21-3327-4EC9-8DF6-ACC256E13094}"/>
    <cellStyle name="Note 2 8 4 3 2 2" xfId="42088" xr:uid="{D4D57CD2-3AC1-4E38-B00D-17A9E379C97C}"/>
    <cellStyle name="Note 2 8 4 3 2 3" xfId="42089" xr:uid="{D7CF0EA1-80F6-43D6-89FD-AE0E730C4222}"/>
    <cellStyle name="Note 2 8 4 3 2 4" xfId="42090" xr:uid="{65AFE1AC-26A6-4040-B0F3-7C724EE494B5}"/>
    <cellStyle name="Note 2 8 4 3 2 5" xfId="42091" xr:uid="{DDAF79DA-31FA-4AC0-9C3D-FB15059AC241}"/>
    <cellStyle name="Note 2 8 4 3 2_Int on Cust Dep" xfId="42092" xr:uid="{B52A1C58-E90C-4208-AC93-8B553E18FE28}"/>
    <cellStyle name="Note 2 8 4 3 3" xfId="42093" xr:uid="{0DCAAAFE-FD42-4A3C-98B9-1F8090A5AC11}"/>
    <cellStyle name="Note 2 8 4 3 4" xfId="42094" xr:uid="{8A317A75-EA2A-44BD-A89E-49CFF96E3591}"/>
    <cellStyle name="Note 2 8 4 3 5" xfId="42095" xr:uid="{58D88D25-E266-4AE4-B82D-68C093B26980}"/>
    <cellStyle name="Note 2 8 4 3 6" xfId="42096" xr:uid="{D27E8446-DAA9-4DEF-9D84-EF2B034766F3}"/>
    <cellStyle name="Note 2 8 4 3 7" xfId="42097" xr:uid="{55913E5A-8015-4C94-9134-46AFE797D6A1}"/>
    <cellStyle name="Note 2 8 4 3 8" xfId="42098" xr:uid="{BED374BC-2A87-449D-BFFE-3142C309A4DC}"/>
    <cellStyle name="Note 2 8 4 3 9" xfId="42099" xr:uid="{B5FFDDD6-AD3F-45B6-90EF-27369F8C216D}"/>
    <cellStyle name="Note 2 8 4 3_Int on Cust Dep" xfId="42100" xr:uid="{B736564E-E77D-4FE1-B73F-EF4DF8DEDBA7}"/>
    <cellStyle name="Note 2 8 4 4" xfId="42101" xr:uid="{0EA9A27A-3DEF-4379-8363-C16CC7064706}"/>
    <cellStyle name="Note 2 8 4 4 2" xfId="42102" xr:uid="{6657C78F-BCCE-4637-90AF-B29E43DA06A9}"/>
    <cellStyle name="Note 2 8 4 4 3" xfId="42103" xr:uid="{7AF10EE1-BF1C-4AB1-9FE8-1AC7DC87C30D}"/>
    <cellStyle name="Note 2 8 4 4 4" xfId="42104" xr:uid="{5E06A10E-FD73-4FFA-918E-9D7DDA6BAD7F}"/>
    <cellStyle name="Note 2 8 4 4 5" xfId="42105" xr:uid="{B0A56ADA-528B-4A75-8DE1-2224E88850E5}"/>
    <cellStyle name="Note 2 8 4 4_Int on Cust Dep" xfId="42106" xr:uid="{892F6884-FDBA-4386-9922-260D44B8824F}"/>
    <cellStyle name="Note 2 8 4 5" xfId="42107" xr:uid="{D335C14B-9196-4321-9657-A7A3F5FE5379}"/>
    <cellStyle name="Note 2 8 4 5 2" xfId="42108" xr:uid="{A35A3401-E9D6-4490-BDFC-43B20BCBB77B}"/>
    <cellStyle name="Note 2 8 4 5 3" xfId="42109" xr:uid="{116BC6C2-CA21-4256-B80F-43FDA614655E}"/>
    <cellStyle name="Note 2 8 4 5 4" xfId="42110" xr:uid="{E556F768-C1C5-410F-BC2E-5D58D8F64CFB}"/>
    <cellStyle name="Note 2 8 4 5 5" xfId="42111" xr:uid="{A9A20618-ECD9-4508-9871-C5DECEA77ADC}"/>
    <cellStyle name="Note 2 8 4 5_Int on Cust Dep" xfId="42112" xr:uid="{0A8CDD77-5C24-4FEE-9FDE-47676068A8F8}"/>
    <cellStyle name="Note 2 8 4 6" xfId="42113" xr:uid="{CC0ACA3A-9BF0-4EDC-BCC9-3DA09A005B2F}"/>
    <cellStyle name="Note 2 8 4 7" xfId="42114" xr:uid="{AB1BDC02-C637-4799-9F56-D0A69C55B1F8}"/>
    <cellStyle name="Note 2 8 4 8" xfId="42115" xr:uid="{AB614346-EAEF-4531-BC9D-64FBE13F62F5}"/>
    <cellStyle name="Note 2 8 4 9" xfId="42116" xr:uid="{C458585A-8F26-45FB-9876-2E035FA4095A}"/>
    <cellStyle name="Note 2 8 4_INPUT Allocators" xfId="42117" xr:uid="{46C9557F-901B-4AE4-9F86-B2707E61E8DE}"/>
    <cellStyle name="Note 2 8 5" xfId="42118" xr:uid="{D940B212-012F-4CDA-8CCB-03CE4212F550}"/>
    <cellStyle name="Note 2 8 5 2" xfId="42119" xr:uid="{1CF9D38F-EBC9-4C77-B90C-1EA599AEAA75}"/>
    <cellStyle name="Note 2 8 5 2 2" xfId="42120" xr:uid="{91D25BD2-D456-49E6-8EA9-52363BA15085}"/>
    <cellStyle name="Note 2 8 5 2 2 2" xfId="42121" xr:uid="{2C750A78-E063-4375-92C8-571456ED8EBD}"/>
    <cellStyle name="Note 2 8 5 2 2 3" xfId="42122" xr:uid="{37448083-1762-4128-A12E-0A5897279E71}"/>
    <cellStyle name="Note 2 8 5 2 2 4" xfId="42123" xr:uid="{20CF4471-019B-409C-9860-6A7432974453}"/>
    <cellStyle name="Note 2 8 5 2 2 5" xfId="42124" xr:uid="{04E451B8-4E77-49B4-B803-47C8E6184DBA}"/>
    <cellStyle name="Note 2 8 5 2 2_Int on Cust Dep" xfId="42125" xr:uid="{1E47DB64-7972-4EB9-BC10-EEC29B666906}"/>
    <cellStyle name="Note 2 8 5 2 3" xfId="42126" xr:uid="{6DBCE708-FE7A-45A5-9AF9-08D27F06A872}"/>
    <cellStyle name="Note 2 8 5 2 4" xfId="42127" xr:uid="{99C51439-C4BC-473C-BDF7-B2E5C99E01BC}"/>
    <cellStyle name="Note 2 8 5 2 5" xfId="42128" xr:uid="{8A541B44-A59F-4776-A316-72349859DD28}"/>
    <cellStyle name="Note 2 8 5 2 6" xfId="42129" xr:uid="{D879EF11-B854-48FD-90A2-7082303E8C26}"/>
    <cellStyle name="Note 2 8 5 2 7" xfId="42130" xr:uid="{95D48A13-F5D8-4A61-9D7E-3D1D7B8CABF1}"/>
    <cellStyle name="Note 2 8 5 2 8" xfId="42131" xr:uid="{D342CF5A-B800-4CFF-B4CA-3B71B5BDA56D}"/>
    <cellStyle name="Note 2 8 5 2 9" xfId="42132" xr:uid="{B252BBA5-F988-407E-BC3A-99A0ECF1B852}"/>
    <cellStyle name="Note 2 8 5 2_Int on Cust Dep" xfId="42133" xr:uid="{C9B77168-AB92-4DA4-A4C7-347DA89439A5}"/>
    <cellStyle name="Note 2 8 5 3" xfId="42134" xr:uid="{CDB18EBE-9F50-4CE5-80F0-E96133C422AE}"/>
    <cellStyle name="Note 2 8 5 3 2" xfId="42135" xr:uid="{CE632374-A65E-425C-88DC-F00735B625C0}"/>
    <cellStyle name="Note 2 8 5 3 3" xfId="42136" xr:uid="{CC324DD6-202A-40ED-98FA-A4A7EE717C2B}"/>
    <cellStyle name="Note 2 8 5 3 4" xfId="42137" xr:uid="{2CDBB34C-4990-4551-9385-8D95036ABD05}"/>
    <cellStyle name="Note 2 8 5 3 5" xfId="42138" xr:uid="{82A4E74C-0C51-4C36-A8F4-5A16FFDAB8DC}"/>
    <cellStyle name="Note 2 8 5 3_Int on Cust Dep" xfId="42139" xr:uid="{CCA27EF8-211F-412D-855D-5D5F1669CA6A}"/>
    <cellStyle name="Note 2 8 5 4" xfId="42140" xr:uid="{B5F9A2CF-8F51-4C65-9A77-2BB515977AE2}"/>
    <cellStyle name="Note 2 8 5 5" xfId="42141" xr:uid="{31F8932A-615F-4773-B926-453AFDADDD23}"/>
    <cellStyle name="Note 2 8 5 6" xfId="42142" xr:uid="{3F446A09-A9E3-4A5E-9AAD-EF0F4792306F}"/>
    <cellStyle name="Note 2 8 5_INPUT Allocators" xfId="42143" xr:uid="{515876ED-001B-480B-B094-7E7D0608BDD4}"/>
    <cellStyle name="Note 2 8 6" xfId="42144" xr:uid="{522AA07A-D62C-401C-A631-D924F18B091A}"/>
    <cellStyle name="Note 2 8 6 2" xfId="42145" xr:uid="{1E2E17D8-0080-4C57-AE00-D1C11E8CA762}"/>
    <cellStyle name="Note 2 8 6 3" xfId="42146" xr:uid="{B310F0DE-65B9-40E2-A70A-2D9519D7497B}"/>
    <cellStyle name="Note 2 8 6 4" xfId="42147" xr:uid="{4AA2CE35-9C49-4A64-A91A-28EB4CCFEFAF}"/>
    <cellStyle name="Note 2 8 6 5" xfId="42148" xr:uid="{B7CB4835-E503-414E-9356-EB383822B744}"/>
    <cellStyle name="Note 2 8 6_Int on Cust Dep" xfId="42149" xr:uid="{0F546B2E-2F6F-4787-BEAF-028C273FCB49}"/>
    <cellStyle name="Note 2 8 7" xfId="42150" xr:uid="{8F26D1E6-A079-4CA7-AE01-B85157F5AF46}"/>
    <cellStyle name="Note 2 8 7 2" xfId="42151" xr:uid="{B328F53F-41A7-46B2-B947-FD67EB6BF44A}"/>
    <cellStyle name="Note 2 8 7 3" xfId="42152" xr:uid="{9CA0EAFA-5BEC-4809-807B-B633E2486DE5}"/>
    <cellStyle name="Note 2 8 7 4" xfId="42153" xr:uid="{39896356-5BEE-42F1-98FC-AC8C1B45C3D8}"/>
    <cellStyle name="Note 2 8 7 5" xfId="42154" xr:uid="{F91A55F7-ED2F-432B-83FD-5F01247805DA}"/>
    <cellStyle name="Note 2 8 7_Int on Cust Dep" xfId="42155" xr:uid="{9EC0C323-2F80-40A5-B96B-26C925470D4E}"/>
    <cellStyle name="Note 2 8 8" xfId="42156" xr:uid="{827592FC-6FC3-4579-8AB4-82241AC98723}"/>
    <cellStyle name="Note 2 8 9" xfId="42157" xr:uid="{499195E3-FFB3-45D9-93E9-9C5DCA08D7AF}"/>
    <cellStyle name="Note 2 8_INPUT Allocators" xfId="42158" xr:uid="{254A015F-4667-4315-963D-8542CA37C947}"/>
    <cellStyle name="Note 2 9" xfId="42159" xr:uid="{4D8F90E8-708C-44B2-A9F7-59358096C07E}"/>
    <cellStyle name="Note 2 9 10" xfId="42160" xr:uid="{D06B4DC6-8180-4AEB-AFC3-E64B53C0530D}"/>
    <cellStyle name="Note 2 9 11" xfId="42161" xr:uid="{CDA8E474-B946-48D5-B125-F9A5A27097DD}"/>
    <cellStyle name="Note 2 9 12" xfId="42162" xr:uid="{A7C16DDE-8F83-408A-A2B4-27DA162D3FE9}"/>
    <cellStyle name="Note 2 9 13" xfId="42163" xr:uid="{244F48D2-4527-4805-BD6D-96367B130D8E}"/>
    <cellStyle name="Note 2 9 2" xfId="42164" xr:uid="{1B946576-0DC6-45D0-A922-13B45E585E27}"/>
    <cellStyle name="Note 2 9 2 2" xfId="42165" xr:uid="{AD8AFA95-00C7-4701-83E4-B2143D6C2281}"/>
    <cellStyle name="Note 2 9 2 2 10" xfId="42166" xr:uid="{F74282DD-F2BC-45D7-8183-E43ECEF1854D}"/>
    <cellStyle name="Note 2 9 2 2 11" xfId="42167" xr:uid="{0655D918-10BA-49D8-BEAE-1C8B6DC4C144}"/>
    <cellStyle name="Note 2 9 2 2 12" xfId="42168" xr:uid="{AAD12D36-CDCF-495C-B893-869B25906B3F}"/>
    <cellStyle name="Note 2 9 2 2 2" xfId="42169" xr:uid="{77A87AF8-AE4E-4129-B3A1-29F3B625C830}"/>
    <cellStyle name="Note 2 9 2 2 2 2" xfId="42170" xr:uid="{0B4FB845-C0A3-4E08-9C71-0FD64E703FA8}"/>
    <cellStyle name="Note 2 9 2 2 2 2 2" xfId="42171" xr:uid="{E368CE10-8B64-401D-AD1B-5568B2033BB0}"/>
    <cellStyle name="Note 2 9 2 2 2 2 2 2" xfId="42172" xr:uid="{80E73D50-9B1E-401A-854A-38B4E3D9E639}"/>
    <cellStyle name="Note 2 9 2 2 2 2 2 3" xfId="42173" xr:uid="{0EE580A7-176E-4F60-85A5-5B02AB610399}"/>
    <cellStyle name="Note 2 9 2 2 2 2 2 4" xfId="42174" xr:uid="{E0127B28-ACF8-4315-8494-EF6E1FEE0744}"/>
    <cellStyle name="Note 2 9 2 2 2 2 2 5" xfId="42175" xr:uid="{12229457-CA3E-467E-A124-5DA8999195E8}"/>
    <cellStyle name="Note 2 9 2 2 2 2 2_Int on Cust Dep" xfId="42176" xr:uid="{774634C6-E9FF-47A3-BE83-3A0063877BCE}"/>
    <cellStyle name="Note 2 9 2 2 2 2 3" xfId="42177" xr:uid="{EEEED564-6EBC-4E00-89B1-E13193CD94E0}"/>
    <cellStyle name="Note 2 9 2 2 2 2 4" xfId="42178" xr:uid="{6CCF6DB6-3CD4-4C74-94A0-6C99A3821E24}"/>
    <cellStyle name="Note 2 9 2 2 2 2 5" xfId="42179" xr:uid="{87F262A2-1574-4E8E-8A37-A38E5765DC46}"/>
    <cellStyle name="Note 2 9 2 2 2 2 6" xfId="42180" xr:uid="{0EBDC428-48EB-4327-B3DB-A89AB123463B}"/>
    <cellStyle name="Note 2 9 2 2 2 2 7" xfId="42181" xr:uid="{CF36E81C-935A-40FF-8FAF-B90C5FD63AF3}"/>
    <cellStyle name="Note 2 9 2 2 2 2 8" xfId="42182" xr:uid="{480BD1B8-94AC-4FEB-93EE-14B5636D4240}"/>
    <cellStyle name="Note 2 9 2 2 2 2 9" xfId="42183" xr:uid="{98D5C0C6-83A6-4FC8-9F2B-CE3F99F3FDD8}"/>
    <cellStyle name="Note 2 9 2 2 2 2_Int on Cust Dep" xfId="42184" xr:uid="{3EC99B87-148F-43BA-BA70-1FBEF44EE572}"/>
    <cellStyle name="Note 2 9 2 2 2 3" xfId="42185" xr:uid="{2D2F7FE7-F0C4-44E3-B70B-AD55048ADCCD}"/>
    <cellStyle name="Note 2 9 2 2 2 3 2" xfId="42186" xr:uid="{8E0503B8-C6F5-4C5B-8151-E6A52BE3B914}"/>
    <cellStyle name="Note 2 9 2 2 2 3 3" xfId="42187" xr:uid="{A9A8FC7E-D796-4491-9934-BE2CE5BE363A}"/>
    <cellStyle name="Note 2 9 2 2 2 3 4" xfId="42188" xr:uid="{0BCD7853-6EB1-43F7-A9A9-59AA02E4C5BE}"/>
    <cellStyle name="Note 2 9 2 2 2 3 5" xfId="42189" xr:uid="{FBD101F2-E145-414B-A413-109E93D2643B}"/>
    <cellStyle name="Note 2 9 2 2 2 3_Int on Cust Dep" xfId="42190" xr:uid="{B0446A32-4279-4EA5-80BD-02FB260A1E79}"/>
    <cellStyle name="Note 2 9 2 2 2 4" xfId="42191" xr:uid="{62BD4B0D-0FF3-440D-9CC9-AAF877DD77DA}"/>
    <cellStyle name="Note 2 9 2 2 2 5" xfId="42192" xr:uid="{D34E15E2-F376-4526-BDDE-BC80256D7275}"/>
    <cellStyle name="Note 2 9 2 2 2 6" xfId="42193" xr:uid="{55B23D54-EF26-43B2-8DAC-9EA0FEC649A8}"/>
    <cellStyle name="Note 2 9 2 2 2_INPUT Allocators" xfId="42194" xr:uid="{E1C65045-327E-43AE-ADE2-A39130D25270}"/>
    <cellStyle name="Note 2 9 2 2 3" xfId="42195" xr:uid="{0762B332-2497-4C85-96BC-5835F5D99DAA}"/>
    <cellStyle name="Note 2 9 2 2 3 2" xfId="42196" xr:uid="{04DE2F4A-E638-45C2-B71E-DB03A45A9559}"/>
    <cellStyle name="Note 2 9 2 2 3 2 2" xfId="42197" xr:uid="{A5009479-E2A6-486A-B163-53668307EB55}"/>
    <cellStyle name="Note 2 9 2 2 3 2 3" xfId="42198" xr:uid="{39450E9A-FE1A-4F90-9D6B-027F49E5B2FA}"/>
    <cellStyle name="Note 2 9 2 2 3 2 4" xfId="42199" xr:uid="{427C119F-B331-42E0-B95D-C9544ED7B9F0}"/>
    <cellStyle name="Note 2 9 2 2 3 2 5" xfId="42200" xr:uid="{779BCCC5-7B33-4807-80A5-D7BDBDCB5BB8}"/>
    <cellStyle name="Note 2 9 2 2 3 2_Int on Cust Dep" xfId="42201" xr:uid="{9EB1E3F4-031A-480A-8CD2-0AFB544C21DD}"/>
    <cellStyle name="Note 2 9 2 2 3 3" xfId="42202" xr:uid="{F9FE7240-AEF0-4EF7-BE25-16B69505246B}"/>
    <cellStyle name="Note 2 9 2 2 3 4" xfId="42203" xr:uid="{01041A7B-88CA-4B01-A233-47829D11D8ED}"/>
    <cellStyle name="Note 2 9 2 2 3 5" xfId="42204" xr:uid="{C45B6E78-9404-4821-91A0-27D3E56F81E7}"/>
    <cellStyle name="Note 2 9 2 2 3 6" xfId="42205" xr:uid="{740B1A7D-C481-4558-9469-D5A20B0A18C0}"/>
    <cellStyle name="Note 2 9 2 2 3 7" xfId="42206" xr:uid="{AEFC0B34-74E1-4DED-B320-C85362108664}"/>
    <cellStyle name="Note 2 9 2 2 3 8" xfId="42207" xr:uid="{2CD0A820-A56C-442A-9531-28528D4E17EC}"/>
    <cellStyle name="Note 2 9 2 2 3 9" xfId="42208" xr:uid="{C274E73B-6214-4F58-BB2F-F8AF54E3D266}"/>
    <cellStyle name="Note 2 9 2 2 3_Int on Cust Dep" xfId="42209" xr:uid="{786220FC-4857-42BA-8307-A4A057E28962}"/>
    <cellStyle name="Note 2 9 2 2 4" xfId="42210" xr:uid="{2F845077-794E-414E-936C-136DF1F0353D}"/>
    <cellStyle name="Note 2 9 2 2 4 2" xfId="42211" xr:uid="{50273E8E-252B-4DFB-B42F-915164B181F3}"/>
    <cellStyle name="Note 2 9 2 2 4 3" xfId="42212" xr:uid="{32C7626B-9FBF-48BC-90DA-DA1E1EE63527}"/>
    <cellStyle name="Note 2 9 2 2 4 4" xfId="42213" xr:uid="{34A1014A-E694-4CA8-B4CA-8BD19C3DABFB}"/>
    <cellStyle name="Note 2 9 2 2 4 5" xfId="42214" xr:uid="{EF8A5C17-5652-4859-AF8F-F1CC8855355C}"/>
    <cellStyle name="Note 2 9 2 2 4_Int on Cust Dep" xfId="42215" xr:uid="{FCE38992-2051-40BE-B914-B2CAA82E3F5C}"/>
    <cellStyle name="Note 2 9 2 2 5" xfId="42216" xr:uid="{C0B16B6A-3E8B-4C5F-8602-825437DD9089}"/>
    <cellStyle name="Note 2 9 2 2 5 2" xfId="42217" xr:uid="{C386ED81-5FBC-425C-A80D-231B063EE8B0}"/>
    <cellStyle name="Note 2 9 2 2 5 3" xfId="42218" xr:uid="{422E269D-6D5D-4209-BC5F-3131E88283AE}"/>
    <cellStyle name="Note 2 9 2 2 5 4" xfId="42219" xr:uid="{84335648-6671-43E9-AED9-5FE02BE812CA}"/>
    <cellStyle name="Note 2 9 2 2 5 5" xfId="42220" xr:uid="{DC37017D-A156-4F03-93DD-44B9CA978406}"/>
    <cellStyle name="Note 2 9 2 2 5_Int on Cust Dep" xfId="42221" xr:uid="{8CED7D2C-120A-469C-BD1C-8467B2299BD5}"/>
    <cellStyle name="Note 2 9 2 2 6" xfId="42222" xr:uid="{BAE9376D-5143-408E-B2A9-D8FEADDF4C37}"/>
    <cellStyle name="Note 2 9 2 2 7" xfId="42223" xr:uid="{38BD4962-CB3F-472E-A132-3F6847E3B87E}"/>
    <cellStyle name="Note 2 9 2 2 8" xfId="42224" xr:uid="{1FE2E61E-5F05-4D30-9E84-DE4B02BEB092}"/>
    <cellStyle name="Note 2 9 2 2 9" xfId="42225" xr:uid="{AF55AE3E-B4BE-4097-BBF1-B5699352649D}"/>
    <cellStyle name="Note 2 9 2 2_INPUT Allocators" xfId="42226" xr:uid="{4C07590C-4A83-4FA6-9CB0-4CF13E5675DF}"/>
    <cellStyle name="Note 2 9 2_INPUT Allocators" xfId="42227" xr:uid="{74DC2936-A28A-4B4B-A6FA-5983DBE91776}"/>
    <cellStyle name="Note 2 9 3" xfId="42228" xr:uid="{7C7DC16E-BF3D-4070-B2E1-A7B495D0EDC2}"/>
    <cellStyle name="Note 2 9 3 10" xfId="42229" xr:uid="{4101367A-8CAC-44F2-86A0-A5A581A6D930}"/>
    <cellStyle name="Note 2 9 3 11" xfId="42230" xr:uid="{4E9047A2-6FCE-40DC-B6DE-A01D16ED89D6}"/>
    <cellStyle name="Note 2 9 3 12" xfId="42231" xr:uid="{91AAA123-15B1-4C41-90EF-07C19AD9108E}"/>
    <cellStyle name="Note 2 9 3 2" xfId="42232" xr:uid="{74791B80-A824-42DF-B97D-1595EDCEB7A1}"/>
    <cellStyle name="Note 2 9 3 2 2" xfId="42233" xr:uid="{22C0DA86-3E37-4B39-93FF-B918430AC678}"/>
    <cellStyle name="Note 2 9 3 2 2 2" xfId="42234" xr:uid="{D9B0A005-41FA-48EC-B9ED-5E9115F87883}"/>
    <cellStyle name="Note 2 9 3 2 2 2 2" xfId="42235" xr:uid="{77F2AE8B-B98A-48E0-884F-41A9D4D324CE}"/>
    <cellStyle name="Note 2 9 3 2 2 2 3" xfId="42236" xr:uid="{61DE0ED6-5D4C-4EB2-B425-5BFC3227C166}"/>
    <cellStyle name="Note 2 9 3 2 2 2 4" xfId="42237" xr:uid="{6F0FD645-9453-46F4-ADCB-2FD1579A023C}"/>
    <cellStyle name="Note 2 9 3 2 2 2 5" xfId="42238" xr:uid="{40C8F4CD-432E-4CC6-A857-BF55E3E25EF9}"/>
    <cellStyle name="Note 2 9 3 2 2 2_Int on Cust Dep" xfId="42239" xr:uid="{3F6FA8FD-2504-4279-81B1-152502A56588}"/>
    <cellStyle name="Note 2 9 3 2 2 3" xfId="42240" xr:uid="{3E7E6DCF-2A29-4D8B-A6F8-F45542BE8A71}"/>
    <cellStyle name="Note 2 9 3 2 2 4" xfId="42241" xr:uid="{731EB013-A00D-49ED-BAA9-FD2AE30B0D37}"/>
    <cellStyle name="Note 2 9 3 2 2 5" xfId="42242" xr:uid="{C598F372-37C2-45C6-8B55-D8B15082D6EC}"/>
    <cellStyle name="Note 2 9 3 2 2 6" xfId="42243" xr:uid="{50264D71-C274-43C3-9AA4-3CC15001771A}"/>
    <cellStyle name="Note 2 9 3 2 2 7" xfId="42244" xr:uid="{B6194A87-F19E-40BC-8799-C2C761F683ED}"/>
    <cellStyle name="Note 2 9 3 2 2 8" xfId="42245" xr:uid="{BDA1C673-7FF5-40DB-A67A-20284481CD2A}"/>
    <cellStyle name="Note 2 9 3 2 2 9" xfId="42246" xr:uid="{3872878C-3D94-44FE-8B56-7E35DABFD7E0}"/>
    <cellStyle name="Note 2 9 3 2 2_Int on Cust Dep" xfId="42247" xr:uid="{93915714-2B99-4501-968D-4B34C347426A}"/>
    <cellStyle name="Note 2 9 3 2 3" xfId="42248" xr:uid="{69DD76BA-8B20-4663-B6E4-7B3A8B375699}"/>
    <cellStyle name="Note 2 9 3 2 3 2" xfId="42249" xr:uid="{4467D459-CA09-45A3-9626-BE5FFEC1B40B}"/>
    <cellStyle name="Note 2 9 3 2 3 3" xfId="42250" xr:uid="{6B457DC0-8F11-4241-84B6-966F735193BC}"/>
    <cellStyle name="Note 2 9 3 2 3 4" xfId="42251" xr:uid="{831E9996-6AA9-4013-9C40-ABDF7391C476}"/>
    <cellStyle name="Note 2 9 3 2 3 5" xfId="42252" xr:uid="{1803A449-F60E-4CCE-B0E0-6C796DCD39DB}"/>
    <cellStyle name="Note 2 9 3 2 3_Int on Cust Dep" xfId="42253" xr:uid="{A73683F3-E3BF-450A-95F8-5AF08FA4959F}"/>
    <cellStyle name="Note 2 9 3 2 4" xfId="42254" xr:uid="{5F23B4A9-2F43-47B6-9EC4-CE84F1395946}"/>
    <cellStyle name="Note 2 9 3 2 5" xfId="42255" xr:uid="{BF0E6479-46D5-40FA-8F86-80FC330B8F8A}"/>
    <cellStyle name="Note 2 9 3 2 6" xfId="42256" xr:uid="{8B3A6702-F554-4838-8EFD-5A93F9DB3B02}"/>
    <cellStyle name="Note 2 9 3 2_INPUT Allocators" xfId="42257" xr:uid="{93483033-AA42-455D-A1A4-A19C1E50C7B2}"/>
    <cellStyle name="Note 2 9 3 3" xfId="42258" xr:uid="{F70D945B-C704-4C35-A402-1A2EEB135F67}"/>
    <cellStyle name="Note 2 9 3 3 2" xfId="42259" xr:uid="{970DA2F0-C446-476B-8C19-958C56E91AA6}"/>
    <cellStyle name="Note 2 9 3 3 2 2" xfId="42260" xr:uid="{D9E8337A-6729-43A4-BC40-8C705AE2EDCB}"/>
    <cellStyle name="Note 2 9 3 3 2 3" xfId="42261" xr:uid="{A8E46D9C-52AC-4A91-9F67-5C74150E5B5A}"/>
    <cellStyle name="Note 2 9 3 3 2 4" xfId="42262" xr:uid="{AF320CA4-738B-49FC-96DE-3340EEBD52F6}"/>
    <cellStyle name="Note 2 9 3 3 2 5" xfId="42263" xr:uid="{EF07AE46-5E1E-47F2-877D-D41B3FDB3C28}"/>
    <cellStyle name="Note 2 9 3 3 2_Int on Cust Dep" xfId="42264" xr:uid="{8127DE1A-66AB-4507-9340-A20B8B77633B}"/>
    <cellStyle name="Note 2 9 3 3 3" xfId="42265" xr:uid="{E3B90224-8794-4F48-A121-356E68CD0BC6}"/>
    <cellStyle name="Note 2 9 3 3 4" xfId="42266" xr:uid="{16BE52F0-7BC4-42C1-AA73-27BBED80B959}"/>
    <cellStyle name="Note 2 9 3 3 5" xfId="42267" xr:uid="{BA8AA9F4-3B43-4188-AE0C-54E19FA245D3}"/>
    <cellStyle name="Note 2 9 3 3 6" xfId="42268" xr:uid="{8CAA1BA9-5924-4D3E-B56F-6051028774CE}"/>
    <cellStyle name="Note 2 9 3 3 7" xfId="42269" xr:uid="{85820324-D227-445E-973E-5BBFC3415A1A}"/>
    <cellStyle name="Note 2 9 3 3 8" xfId="42270" xr:uid="{C63FEC25-C679-4E7F-8970-83251FFC1FAB}"/>
    <cellStyle name="Note 2 9 3 3 9" xfId="42271" xr:uid="{45F0B382-EA0C-470D-80BD-C65FDB6DD51A}"/>
    <cellStyle name="Note 2 9 3 3_Int on Cust Dep" xfId="42272" xr:uid="{C2BB6724-0919-41F2-A7D4-7E6AD60F744F}"/>
    <cellStyle name="Note 2 9 3 4" xfId="42273" xr:uid="{5DD72F9C-46E5-4AB6-990B-6D28AFBC89D0}"/>
    <cellStyle name="Note 2 9 3 4 2" xfId="42274" xr:uid="{5213D13D-F7F7-44CE-888E-AF28B4A0E7F4}"/>
    <cellStyle name="Note 2 9 3 4 3" xfId="42275" xr:uid="{EEB45AFD-8D6F-4CBD-9447-0AB53E9732D9}"/>
    <cellStyle name="Note 2 9 3 4 4" xfId="42276" xr:uid="{F59E5910-73D2-4445-8061-AA7427D61FF2}"/>
    <cellStyle name="Note 2 9 3 4 5" xfId="42277" xr:uid="{067DA172-B133-4993-8129-25059D0EEBD7}"/>
    <cellStyle name="Note 2 9 3 4_Int on Cust Dep" xfId="42278" xr:uid="{14B3BD01-11DA-481B-93E7-A998523F57C9}"/>
    <cellStyle name="Note 2 9 3 5" xfId="42279" xr:uid="{2D7129F7-D367-43B3-952A-5632D2DC3543}"/>
    <cellStyle name="Note 2 9 3 5 2" xfId="42280" xr:uid="{BDA962D5-E8CF-4FDA-9BBF-EA2FA30D1BD1}"/>
    <cellStyle name="Note 2 9 3 5 3" xfId="42281" xr:uid="{9730254C-278F-4651-B1A1-F02107AC8D88}"/>
    <cellStyle name="Note 2 9 3 5 4" xfId="42282" xr:uid="{2DEBCD39-AAE4-4617-9C33-1F58642C8380}"/>
    <cellStyle name="Note 2 9 3 5 5" xfId="42283" xr:uid="{8060D96E-C3F4-4639-A7C4-9254769F8AB2}"/>
    <cellStyle name="Note 2 9 3 5_Int on Cust Dep" xfId="42284" xr:uid="{596AE41E-4D64-42EF-A2BE-1A719A97CD35}"/>
    <cellStyle name="Note 2 9 3 6" xfId="42285" xr:uid="{2EFEDC22-857C-458B-9C9B-72E3CBBF72A8}"/>
    <cellStyle name="Note 2 9 3 7" xfId="42286" xr:uid="{8ACA33E7-5EE7-40BB-B12D-0963E8953E79}"/>
    <cellStyle name="Note 2 9 3 8" xfId="42287" xr:uid="{C6995F3B-2C4F-477D-8DC9-45E226921DEB}"/>
    <cellStyle name="Note 2 9 3 9" xfId="42288" xr:uid="{266AC67E-36DE-40A5-968C-629D9DFBB875}"/>
    <cellStyle name="Note 2 9 3_INPUT Allocators" xfId="42289" xr:uid="{04AF79C5-415C-492B-95E1-4C0AE22687D9}"/>
    <cellStyle name="Note 2 9 4" xfId="42290" xr:uid="{11D00B75-A2EB-42E5-8CBC-658A962AEA58}"/>
    <cellStyle name="Note 2 9 4 10" xfId="42291" xr:uid="{0B8E06DB-203E-431C-AC78-31552E9D4806}"/>
    <cellStyle name="Note 2 9 4 11" xfId="42292" xr:uid="{C49096D7-C5FF-4404-92A7-D077F5794E3E}"/>
    <cellStyle name="Note 2 9 4 12" xfId="42293" xr:uid="{371F1BEA-8181-466B-A9C5-02240DC430E0}"/>
    <cellStyle name="Note 2 9 4 2" xfId="42294" xr:uid="{AEB87013-5249-4B6D-944C-8D1354A28CB8}"/>
    <cellStyle name="Note 2 9 4 2 2" xfId="42295" xr:uid="{3A0096B9-8647-479B-8FC0-DD95C7F4FB83}"/>
    <cellStyle name="Note 2 9 4 2 2 2" xfId="42296" xr:uid="{32B8E36D-E226-47D9-BC35-08130CE9D882}"/>
    <cellStyle name="Note 2 9 4 2 2 2 2" xfId="42297" xr:uid="{1AC41115-4634-42C0-A78F-932BE1A3974D}"/>
    <cellStyle name="Note 2 9 4 2 2 2 3" xfId="42298" xr:uid="{B1916409-3A1D-486C-B898-D4BECD457DCF}"/>
    <cellStyle name="Note 2 9 4 2 2 2 4" xfId="42299" xr:uid="{FD0A5C38-39DD-4D01-98D0-EBF7196CB129}"/>
    <cellStyle name="Note 2 9 4 2 2 2 5" xfId="42300" xr:uid="{76FAFD5F-BACA-4F3A-BFE4-86FDCBE44CCE}"/>
    <cellStyle name="Note 2 9 4 2 2 2_Int on Cust Dep" xfId="42301" xr:uid="{C86FA53B-D91F-4187-ABEC-8E956A32EEA5}"/>
    <cellStyle name="Note 2 9 4 2 2 3" xfId="42302" xr:uid="{6FAFF4A5-6098-4101-9A3F-0A7486C1331D}"/>
    <cellStyle name="Note 2 9 4 2 2 4" xfId="42303" xr:uid="{C34E4BB2-E59D-4EFF-AD59-9FFBC3ED6503}"/>
    <cellStyle name="Note 2 9 4 2 2 5" xfId="42304" xr:uid="{19632B30-9DA2-4D2F-9451-FB800308CD42}"/>
    <cellStyle name="Note 2 9 4 2 2 6" xfId="42305" xr:uid="{4CE3A5A6-9D00-41B5-8202-D50FA62E7D3C}"/>
    <cellStyle name="Note 2 9 4 2 2 7" xfId="42306" xr:uid="{308E87A4-83A1-4D2D-B008-54279EAD1C6D}"/>
    <cellStyle name="Note 2 9 4 2 2 8" xfId="42307" xr:uid="{13E7C769-9B4F-466E-BB6C-E335D2BD4F42}"/>
    <cellStyle name="Note 2 9 4 2 2 9" xfId="42308" xr:uid="{9BB282FF-9ED1-494F-81C8-C1283B9471CA}"/>
    <cellStyle name="Note 2 9 4 2 2_Int on Cust Dep" xfId="42309" xr:uid="{0341F3A2-CEC7-45AF-8160-11C48FD1DBFB}"/>
    <cellStyle name="Note 2 9 4 2 3" xfId="42310" xr:uid="{8C4CB834-3ECE-4DAD-B83D-B10790143705}"/>
    <cellStyle name="Note 2 9 4 2 3 2" xfId="42311" xr:uid="{B3645BFB-53F8-4E36-92B7-7AE41BFF99DC}"/>
    <cellStyle name="Note 2 9 4 2 3 3" xfId="42312" xr:uid="{0D76F311-6D62-42C7-A5E8-C5DA738CA9CE}"/>
    <cellStyle name="Note 2 9 4 2 3 4" xfId="42313" xr:uid="{B16086E5-C143-4686-A786-73275567D881}"/>
    <cellStyle name="Note 2 9 4 2 3 5" xfId="42314" xr:uid="{A1DA7EAE-0F94-4763-81C0-5D42E5C5CA59}"/>
    <cellStyle name="Note 2 9 4 2 3_Int on Cust Dep" xfId="42315" xr:uid="{BD416E86-D821-4563-BA29-D5EA29143010}"/>
    <cellStyle name="Note 2 9 4 2 4" xfId="42316" xr:uid="{BEF601D1-CF37-41B8-90F3-EA40452520A4}"/>
    <cellStyle name="Note 2 9 4 2 5" xfId="42317" xr:uid="{F45FCDCB-2EFF-438C-B6E3-823EB10CE493}"/>
    <cellStyle name="Note 2 9 4 2 6" xfId="42318" xr:uid="{03C893E9-EDDD-42A9-95C6-4C9FDA282CDB}"/>
    <cellStyle name="Note 2 9 4 2_INPUT Allocators" xfId="42319" xr:uid="{9888CA11-4D87-4252-9E35-4DC0879BB8AE}"/>
    <cellStyle name="Note 2 9 4 3" xfId="42320" xr:uid="{F385BCCF-3C9A-401E-9667-86A92EA05F51}"/>
    <cellStyle name="Note 2 9 4 3 2" xfId="42321" xr:uid="{1CDA328D-A2D2-40B8-909D-9850873D255C}"/>
    <cellStyle name="Note 2 9 4 3 2 2" xfId="42322" xr:uid="{85E6538F-6DCF-4322-900C-73EDFF76CC6E}"/>
    <cellStyle name="Note 2 9 4 3 2 3" xfId="42323" xr:uid="{D1A2EFCC-66EA-4ACE-9374-E5C344F98098}"/>
    <cellStyle name="Note 2 9 4 3 2 4" xfId="42324" xr:uid="{E517DF60-6246-4192-B1F3-D164F6D35D72}"/>
    <cellStyle name="Note 2 9 4 3 2 5" xfId="42325" xr:uid="{53915AB1-0562-459B-B758-D53643942090}"/>
    <cellStyle name="Note 2 9 4 3 2_Int on Cust Dep" xfId="42326" xr:uid="{581D38C0-F7C7-407E-AE03-45E2D6D91210}"/>
    <cellStyle name="Note 2 9 4 3 3" xfId="42327" xr:uid="{8A6E6BA0-D19B-43F6-9A70-D6162913C3AE}"/>
    <cellStyle name="Note 2 9 4 3 4" xfId="42328" xr:uid="{DD159EA1-67A8-406E-AE04-98B473000B70}"/>
    <cellStyle name="Note 2 9 4 3 5" xfId="42329" xr:uid="{2217B721-E63C-4BA6-B493-2CC7D4F0FE8F}"/>
    <cellStyle name="Note 2 9 4 3 6" xfId="42330" xr:uid="{BE78DADE-177F-4018-9D5E-B90621FC5D97}"/>
    <cellStyle name="Note 2 9 4 3 7" xfId="42331" xr:uid="{42690948-50E7-4C12-8019-54A8655F34F3}"/>
    <cellStyle name="Note 2 9 4 3 8" xfId="42332" xr:uid="{3A638694-997D-40C3-AEEA-01879EEFF54A}"/>
    <cellStyle name="Note 2 9 4 3 9" xfId="42333" xr:uid="{7FD947EE-7E8C-4E58-B2A1-6511985C144D}"/>
    <cellStyle name="Note 2 9 4 3_Int on Cust Dep" xfId="42334" xr:uid="{2C2426BE-6356-4D11-9159-254D08D6A786}"/>
    <cellStyle name="Note 2 9 4 4" xfId="42335" xr:uid="{F8D9C765-8234-4118-B362-38E75C7ADB3A}"/>
    <cellStyle name="Note 2 9 4 4 2" xfId="42336" xr:uid="{A560CDFE-2B1C-45F6-892E-2A206EC947CC}"/>
    <cellStyle name="Note 2 9 4 4 3" xfId="42337" xr:uid="{A8706C74-B333-458E-95AF-AF8ADDE1B776}"/>
    <cellStyle name="Note 2 9 4 4 4" xfId="42338" xr:uid="{4DE9264A-77F3-4B10-B3CD-CA119462CEE8}"/>
    <cellStyle name="Note 2 9 4 4 5" xfId="42339" xr:uid="{5F394C6E-0466-44AC-BDF1-2202FF55AD7C}"/>
    <cellStyle name="Note 2 9 4 4_Int on Cust Dep" xfId="42340" xr:uid="{89CE4E38-124A-431F-9A68-9090DFA32FFE}"/>
    <cellStyle name="Note 2 9 4 5" xfId="42341" xr:uid="{AE81FD58-2725-46C0-BAC1-AEFE352452F9}"/>
    <cellStyle name="Note 2 9 4 5 2" xfId="42342" xr:uid="{4025DFF7-71AF-4037-86A0-F86ECAADCA1A}"/>
    <cellStyle name="Note 2 9 4 5 3" xfId="42343" xr:uid="{F9837136-5B3B-4EC5-AD54-FB757DF82197}"/>
    <cellStyle name="Note 2 9 4 5 4" xfId="42344" xr:uid="{C68E7FDF-B123-4F44-9C6F-F57928C02645}"/>
    <cellStyle name="Note 2 9 4 5 5" xfId="42345" xr:uid="{71664DBF-E11C-4A41-89DF-DC61BC5A216F}"/>
    <cellStyle name="Note 2 9 4 5_Int on Cust Dep" xfId="42346" xr:uid="{E5CF3627-A31D-40E9-9F6F-EE017810DA87}"/>
    <cellStyle name="Note 2 9 4 6" xfId="42347" xr:uid="{BC758AA8-8BFC-411F-AD80-3B8A3A6BDBE9}"/>
    <cellStyle name="Note 2 9 4 7" xfId="42348" xr:uid="{B1DF212B-36E5-4388-BEDF-F8530C919529}"/>
    <cellStyle name="Note 2 9 4 8" xfId="42349" xr:uid="{CFA1C22B-F39F-43E5-92AE-FFA3C6F3639C}"/>
    <cellStyle name="Note 2 9 4 9" xfId="42350" xr:uid="{38431E12-2D4C-4BC8-B3A0-2CB66B12F6BB}"/>
    <cellStyle name="Note 2 9 4_INPUT Allocators" xfId="42351" xr:uid="{87F71CB5-FF7D-4A1E-8F1F-0377E1CF3DA8}"/>
    <cellStyle name="Note 2 9 5" xfId="42352" xr:uid="{8EDA400C-CE46-4C04-95EF-32C1803DA0EC}"/>
    <cellStyle name="Note 2 9 5 2" xfId="42353" xr:uid="{EC98DD19-1069-48E2-A2E9-44256A4D46D8}"/>
    <cellStyle name="Note 2 9 5 2 2" xfId="42354" xr:uid="{9578B6C5-0428-4AC8-9C83-64B5476BDB2C}"/>
    <cellStyle name="Note 2 9 5 2 2 2" xfId="42355" xr:uid="{AC34BEAF-83A9-43EA-9932-386BB5C62AFB}"/>
    <cellStyle name="Note 2 9 5 2 2 3" xfId="42356" xr:uid="{46493B9C-E8ED-4BF6-AB66-822E823C2A30}"/>
    <cellStyle name="Note 2 9 5 2 2 4" xfId="42357" xr:uid="{AEE2D049-1F6D-4CC8-9A7C-A004DE96D1C9}"/>
    <cellStyle name="Note 2 9 5 2 2 5" xfId="42358" xr:uid="{5C7EEA7D-5016-42A2-9700-A0FBFA7EBF61}"/>
    <cellStyle name="Note 2 9 5 2 2_Int on Cust Dep" xfId="42359" xr:uid="{6B974A4A-823D-4AD2-A57E-12220BC63A62}"/>
    <cellStyle name="Note 2 9 5 2 3" xfId="42360" xr:uid="{D4ADCF03-F858-48CD-B863-E8F53D189543}"/>
    <cellStyle name="Note 2 9 5 2 4" xfId="42361" xr:uid="{D043D156-F6AA-4E26-A317-9B555D299302}"/>
    <cellStyle name="Note 2 9 5 2 5" xfId="42362" xr:uid="{1AA9822C-431F-42CB-8A03-25159A554231}"/>
    <cellStyle name="Note 2 9 5 2 6" xfId="42363" xr:uid="{8E696F76-55B1-4355-B711-DD79611C9A0F}"/>
    <cellStyle name="Note 2 9 5 2 7" xfId="42364" xr:uid="{C7FCFE33-51FC-4E5E-BD0A-DD4630ED493F}"/>
    <cellStyle name="Note 2 9 5 2 8" xfId="42365" xr:uid="{9F1AA4EF-16F9-46D4-AB8F-498931E77543}"/>
    <cellStyle name="Note 2 9 5 2 9" xfId="42366" xr:uid="{D5748097-87B5-460D-9194-354C582B9BA9}"/>
    <cellStyle name="Note 2 9 5 2_Int on Cust Dep" xfId="42367" xr:uid="{F6CBD5A9-425B-4B94-A36B-F4FE5BDB1F8D}"/>
    <cellStyle name="Note 2 9 5 3" xfId="42368" xr:uid="{B2F44572-566F-4BEB-AAC7-C6FE89628B2B}"/>
    <cellStyle name="Note 2 9 5 3 2" xfId="42369" xr:uid="{2BBC03AF-BCEB-487C-BB25-9EACBB968BFC}"/>
    <cellStyle name="Note 2 9 5 3 3" xfId="42370" xr:uid="{87F5C6D6-186A-4F91-845C-CECF64C4DFA5}"/>
    <cellStyle name="Note 2 9 5 3 4" xfId="42371" xr:uid="{C7017400-CAF5-44E1-B94F-B9E84463D299}"/>
    <cellStyle name="Note 2 9 5 3 5" xfId="42372" xr:uid="{EAA928D6-83E6-4FB1-88A8-88EFECE5C334}"/>
    <cellStyle name="Note 2 9 5 3_Int on Cust Dep" xfId="42373" xr:uid="{35842648-5B35-405F-9D9E-3FDC2DF9FDC9}"/>
    <cellStyle name="Note 2 9 5 4" xfId="42374" xr:uid="{3B7EDD88-D190-4120-93F4-AFF92B69EA11}"/>
    <cellStyle name="Note 2 9 5 5" xfId="42375" xr:uid="{962B4C15-C725-4310-B925-05E3095F3B22}"/>
    <cellStyle name="Note 2 9 5 6" xfId="42376" xr:uid="{9F9C5E30-F429-45C9-A7BA-62BBA7EF1EC0}"/>
    <cellStyle name="Note 2 9 5_INPUT Allocators" xfId="42377" xr:uid="{A2407EE5-B92F-4F6C-B045-309B866AE2B1}"/>
    <cellStyle name="Note 2 9 6" xfId="42378" xr:uid="{539413D8-C942-40BA-A8DC-2DA82ACA0355}"/>
    <cellStyle name="Note 2 9 6 2" xfId="42379" xr:uid="{8CFB6C7B-2DD5-4A1D-8CA6-73E72C1D14D2}"/>
    <cellStyle name="Note 2 9 6 3" xfId="42380" xr:uid="{FC35A781-F5A8-45FD-92BA-87119C078A52}"/>
    <cellStyle name="Note 2 9 6 4" xfId="42381" xr:uid="{3DDFF7E9-DCF5-4711-9B11-03E431961D30}"/>
    <cellStyle name="Note 2 9 6 5" xfId="42382" xr:uid="{0D509CFA-CE95-40DB-90FB-DCB280FEF297}"/>
    <cellStyle name="Note 2 9 6_Int on Cust Dep" xfId="42383" xr:uid="{3025BFFF-54D8-40BB-B5AB-BF3D8DD300E3}"/>
    <cellStyle name="Note 2 9 7" xfId="42384" xr:uid="{A4C47435-5C7A-4D38-B371-568A7DB27AAA}"/>
    <cellStyle name="Note 2 9 7 2" xfId="42385" xr:uid="{60F03526-FF17-451C-8D06-C9ADCC617206}"/>
    <cellStyle name="Note 2 9 7 3" xfId="42386" xr:uid="{5AA0E462-CCE1-4FE0-81DC-7E852EAF0859}"/>
    <cellStyle name="Note 2 9 7 4" xfId="42387" xr:uid="{F89FB73B-C84E-4822-BE18-B91026FE78CB}"/>
    <cellStyle name="Note 2 9 7 5" xfId="42388" xr:uid="{33B5C719-3EFF-4148-8846-FF4E03B63D84}"/>
    <cellStyle name="Note 2 9 7_Int on Cust Dep" xfId="42389" xr:uid="{3DEE60DB-333C-4DC3-8130-FCAB13DCE916}"/>
    <cellStyle name="Note 2 9 8" xfId="42390" xr:uid="{199F098D-6F57-4B30-B3D3-F4A3499D56E5}"/>
    <cellStyle name="Note 2 9 9" xfId="42391" xr:uid="{BB3B2DF5-ECE0-4CB4-806E-BC8425377923}"/>
    <cellStyle name="Note 2 9_INPUT Allocators" xfId="42392" xr:uid="{C11B9BC9-6894-4B30-806E-BD8263CF5CDD}"/>
    <cellStyle name="Note 2_INPUT Allocators" xfId="42393" xr:uid="{D3442482-85A1-4986-AAAA-16A6633398DE}"/>
    <cellStyle name="Note 20" xfId="42394" xr:uid="{409DD430-47AE-4325-844C-5CC95D7688F3}"/>
    <cellStyle name="Note 20 10" xfId="42395" xr:uid="{4DAF28EA-0BB1-42E4-9928-21081832E079}"/>
    <cellStyle name="Note 20 2" xfId="42396" xr:uid="{DEE4DACD-F31F-462F-BB55-E5F320A1C160}"/>
    <cellStyle name="Note 20 2 2" xfId="42397" xr:uid="{D9B3AA30-BB1C-4407-84D1-14DB2644D605}"/>
    <cellStyle name="Note 20 2 2 2" xfId="42398" xr:uid="{5284D846-625B-4B0E-BEED-9E495C0D2A3F}"/>
    <cellStyle name="Note 20 2 2 2 2" xfId="42399" xr:uid="{11E1FFF3-8DD3-45E6-B31A-8B30475C2F0E}"/>
    <cellStyle name="Note 20 2 2 2 3" xfId="42400" xr:uid="{C4302C6E-F7D8-4F0F-9675-B18CA1502AD0}"/>
    <cellStyle name="Note 20 2 2 2 4" xfId="42401" xr:uid="{E0ED7313-5A3F-4E6C-AE67-0E594E4F1052}"/>
    <cellStyle name="Note 20 2 2 2 5" xfId="42402" xr:uid="{A4D2E120-D6E5-4015-9F8A-5CFDF0CEA5A6}"/>
    <cellStyle name="Note 20 2 2 2_Int on Cust Dep" xfId="42403" xr:uid="{64F9D9CE-5F6D-4C1E-B0BC-92962DA2925A}"/>
    <cellStyle name="Note 20 2 2 3" xfId="42404" xr:uid="{0518DCA5-ABD5-4C01-BEAC-1CDEDFF76486}"/>
    <cellStyle name="Note 20 2 2 4" xfId="42405" xr:uid="{9BA85975-4B76-4942-A4B3-650262B750BE}"/>
    <cellStyle name="Note 20 2 2 5" xfId="42406" xr:uid="{CE151510-C3D9-412D-8ED9-29EF9A1ED632}"/>
    <cellStyle name="Note 20 2 2 6" xfId="42407" xr:uid="{42AF0D04-9C7A-4B96-9606-CD4743D98ABE}"/>
    <cellStyle name="Note 20 2 2 7" xfId="42408" xr:uid="{9C299BAA-6A99-478B-BAF6-2EF984B984E0}"/>
    <cellStyle name="Note 20 2 2 8" xfId="42409" xr:uid="{DF9EC0D3-EC03-4652-824F-34481E7ADE30}"/>
    <cellStyle name="Note 20 2 2 9" xfId="42410" xr:uid="{1D645436-4179-47CF-A27D-F85C3A06A10F}"/>
    <cellStyle name="Note 20 2 2_Int on Cust Dep" xfId="42411" xr:uid="{764085DE-77F4-4025-900F-8D747DF7F6D6}"/>
    <cellStyle name="Note 20 2 3" xfId="42412" xr:uid="{3C231F83-A305-4DA5-B480-BCE8BD127727}"/>
    <cellStyle name="Note 20 2 3 2" xfId="42413" xr:uid="{66056008-8006-4911-B1DD-C05E3E4EAF7F}"/>
    <cellStyle name="Note 20 2 3 3" xfId="42414" xr:uid="{F37DAEAB-83B5-48B1-8FF0-EA53BD5FB43B}"/>
    <cellStyle name="Note 20 2 3 4" xfId="42415" xr:uid="{C25AC0BF-712A-47E8-97B8-6D146D39CBEA}"/>
    <cellStyle name="Note 20 2 3 5" xfId="42416" xr:uid="{73B237D1-83DC-4DF4-B588-F775645EFD6C}"/>
    <cellStyle name="Note 20 2 3_Int on Cust Dep" xfId="42417" xr:uid="{1C6B4C41-D8FE-44EF-913A-14DD700ACDCD}"/>
    <cellStyle name="Note 20 2 4" xfId="42418" xr:uid="{1A460CEF-7E2C-4934-AED9-FB0F7F91F3F2}"/>
    <cellStyle name="Note 20 2 5" xfId="42419" xr:uid="{892D3AD4-837B-49A8-B825-709204D9F630}"/>
    <cellStyle name="Note 20 2 6" xfId="42420" xr:uid="{A0E122DC-7EDE-4CD0-999E-8C3527D7497C}"/>
    <cellStyle name="Note 20 2_INPUT Allocators" xfId="42421" xr:uid="{B053D2D8-2261-47CA-BBE6-81D5A0E7621E}"/>
    <cellStyle name="Note 20 3" xfId="42422" xr:uid="{BBCA3E2C-ABAB-4A2B-9D0E-84F3AA33F467}"/>
    <cellStyle name="Note 20 3 2" xfId="42423" xr:uid="{E5D669C1-90B6-4621-8D50-3F8865D74443}"/>
    <cellStyle name="Note 20 3 3" xfId="42424" xr:uid="{C7124510-86D5-4EAA-9A1D-DB2123B30D7C}"/>
    <cellStyle name="Note 20 3 4" xfId="42425" xr:uid="{D8986426-2BD1-49A1-A939-53983A0DCC1D}"/>
    <cellStyle name="Note 20 3 5" xfId="42426" xr:uid="{FBCED4C5-6347-457F-9C0B-5BC6D4C11664}"/>
    <cellStyle name="Note 20 3_Int on Cust Dep" xfId="42427" xr:uid="{FF4665D6-D4C4-4C56-8F23-89D56453BFB1}"/>
    <cellStyle name="Note 20 4" xfId="42428" xr:uid="{7E0A6301-1D4D-411E-9647-7D1292C5CF26}"/>
    <cellStyle name="Note 20 4 2" xfId="42429" xr:uid="{76ADB873-CCC1-42CA-916B-799C266CE536}"/>
    <cellStyle name="Note 20 4 3" xfId="42430" xr:uid="{B4AEA8D3-1C82-4856-A9FD-E102C48A5F9D}"/>
    <cellStyle name="Note 20 4 4" xfId="42431" xr:uid="{C7BB8931-7FFB-4DBE-9600-991759E97DED}"/>
    <cellStyle name="Note 20 4 5" xfId="42432" xr:uid="{E8C4C368-9659-4F1F-8894-51567B4631C0}"/>
    <cellStyle name="Note 20 4_Int on Cust Dep" xfId="42433" xr:uid="{8CE3D34F-C9EF-4E8D-A8A8-05679073F874}"/>
    <cellStyle name="Note 20 5" xfId="42434" xr:uid="{335CBBE7-886E-4FC1-9C35-3EC59E1ECF9C}"/>
    <cellStyle name="Note 20 6" xfId="42435" xr:uid="{CE89F9B9-18AA-49F3-856F-477F0664B65D}"/>
    <cellStyle name="Note 20 7" xfId="42436" xr:uid="{BE76FFC3-67AB-4B90-8F64-8ECB984A4BB5}"/>
    <cellStyle name="Note 20 8" xfId="42437" xr:uid="{4588535F-4E89-434B-8817-DA66F6428FD2}"/>
    <cellStyle name="Note 20 9" xfId="42438" xr:uid="{B1DC7C9E-13E7-4175-94B4-362891239804}"/>
    <cellStyle name="Note 20_INPUT Allocators" xfId="42439" xr:uid="{AEE80EDD-D23F-4D8A-94C4-1DAE38910D5D}"/>
    <cellStyle name="Note 21" xfId="42440" xr:uid="{CB3D209F-58EA-4AF3-9031-1D51B63A5BF9}"/>
    <cellStyle name="Note 21 10" xfId="42441" xr:uid="{D900E578-AA3B-427E-933E-2B3C3ADDC59D}"/>
    <cellStyle name="Note 21 2" xfId="42442" xr:uid="{0F8286B2-90B6-46A3-9F87-60E703417FC2}"/>
    <cellStyle name="Note 21 2 2" xfId="42443" xr:uid="{AAD0B475-96EF-4D57-8DD7-8AA0F781A203}"/>
    <cellStyle name="Note 21 2 2 2" xfId="42444" xr:uid="{9E0BACCA-0FFB-47B4-BC6D-F0F60BBE7683}"/>
    <cellStyle name="Note 21 2 2 2 2" xfId="42445" xr:uid="{00075B03-0E42-4666-9112-66CB296AA9B1}"/>
    <cellStyle name="Note 21 2 2 2 3" xfId="42446" xr:uid="{862522CC-5BAB-41EE-A4E9-B36E40F3BD2C}"/>
    <cellStyle name="Note 21 2 2 2 4" xfId="42447" xr:uid="{6D75BCE8-31EF-43A6-9314-A5F7D3277F9D}"/>
    <cellStyle name="Note 21 2 2 2 5" xfId="42448" xr:uid="{3F37D173-193D-4ADC-982E-BD3E9F70A1E6}"/>
    <cellStyle name="Note 21 2 2 2_Int on Cust Dep" xfId="42449" xr:uid="{A09CF247-EBBF-42F2-AF68-217943ABDCA6}"/>
    <cellStyle name="Note 21 2 2 3" xfId="42450" xr:uid="{825110F4-2A8D-4C42-A1B5-48D7049ED046}"/>
    <cellStyle name="Note 21 2 2 4" xfId="42451" xr:uid="{4F18EAC0-2817-4781-BB6D-FFF5C25D26E9}"/>
    <cellStyle name="Note 21 2 2 5" xfId="42452" xr:uid="{87A1FAB7-8555-4C3D-A19D-5E1A23B1E9D8}"/>
    <cellStyle name="Note 21 2 2 6" xfId="42453" xr:uid="{CC477F86-3350-426F-BA61-48CE6F75DA91}"/>
    <cellStyle name="Note 21 2 2 7" xfId="42454" xr:uid="{4D35590E-7C8A-4BD0-8FF3-DA9BD3525AC6}"/>
    <cellStyle name="Note 21 2 2 8" xfId="42455" xr:uid="{09FE1266-67E0-4BEA-9DE6-77E7DB992AF1}"/>
    <cellStyle name="Note 21 2 2 9" xfId="42456" xr:uid="{D4FCEE35-0CC6-4C0C-BED8-6DADC0787113}"/>
    <cellStyle name="Note 21 2 2_Int on Cust Dep" xfId="42457" xr:uid="{F68B866B-B6B8-4B5A-A626-4F4732B108D7}"/>
    <cellStyle name="Note 21 2 3" xfId="42458" xr:uid="{844E8E5C-4ECE-48DC-AF5C-378043F1D03A}"/>
    <cellStyle name="Note 21 2 3 2" xfId="42459" xr:uid="{CA1A37E3-A0E4-4087-82FD-C64901B0542F}"/>
    <cellStyle name="Note 21 2 3 3" xfId="42460" xr:uid="{2AD87992-4296-42F7-918D-D067A4E90AFA}"/>
    <cellStyle name="Note 21 2 3 4" xfId="42461" xr:uid="{CD425877-2150-4753-AF0F-7FB1B7F25A3D}"/>
    <cellStyle name="Note 21 2 3 5" xfId="42462" xr:uid="{CA15CEA0-0D7A-453E-8A8D-4F4460395A3F}"/>
    <cellStyle name="Note 21 2 3_Int on Cust Dep" xfId="42463" xr:uid="{E8647D8F-4B67-497A-A642-AE0170F7029A}"/>
    <cellStyle name="Note 21 2 4" xfId="42464" xr:uid="{5040152B-CDD5-4735-835A-F02A14BDAFE4}"/>
    <cellStyle name="Note 21 2 5" xfId="42465" xr:uid="{51607D9F-2122-4E45-B718-33325EC1A99F}"/>
    <cellStyle name="Note 21 2 6" xfId="42466" xr:uid="{1CEE9894-9C9B-43DD-9C97-696130A1229B}"/>
    <cellStyle name="Note 21 2_INPUT Allocators" xfId="42467" xr:uid="{733C99A4-C3B0-4EA0-B215-37570E81EA21}"/>
    <cellStyle name="Note 21 3" xfId="42468" xr:uid="{D319B0B8-8DDF-4068-8E30-593407F7E8CC}"/>
    <cellStyle name="Note 21 3 2" xfId="42469" xr:uid="{B6A6AA3C-8203-4848-B915-6EF4C60B875A}"/>
    <cellStyle name="Note 21 3 3" xfId="42470" xr:uid="{0D2C3D5D-5371-449E-B35D-4C80316EE39C}"/>
    <cellStyle name="Note 21 3 4" xfId="42471" xr:uid="{E1803F50-100D-4F96-8153-FDF4C3992C4B}"/>
    <cellStyle name="Note 21 3 5" xfId="42472" xr:uid="{4FC99139-587C-4EC5-8ADF-AE0DDBE39DBF}"/>
    <cellStyle name="Note 21 3_Int on Cust Dep" xfId="42473" xr:uid="{8D7355BA-BDF5-4C49-A338-22FAE84E16CB}"/>
    <cellStyle name="Note 21 4" xfId="42474" xr:uid="{6EE9ED12-F01F-42EA-A5F4-C4E5B2E44D29}"/>
    <cellStyle name="Note 21 4 2" xfId="42475" xr:uid="{139579E0-F783-4222-8F4E-D8E28163B775}"/>
    <cellStyle name="Note 21 4 3" xfId="42476" xr:uid="{35977C4C-2174-4F1E-A98F-970A865EBC31}"/>
    <cellStyle name="Note 21 4 4" xfId="42477" xr:uid="{BB75E6F5-852F-49B2-A660-D0C6C069A054}"/>
    <cellStyle name="Note 21 4 5" xfId="42478" xr:uid="{BC745A54-821B-4B94-B87F-3C948276C407}"/>
    <cellStyle name="Note 21 4_Int on Cust Dep" xfId="42479" xr:uid="{8387D9B1-9E5D-4239-9DE7-4863C0DB7965}"/>
    <cellStyle name="Note 21 5" xfId="42480" xr:uid="{73CAD170-C878-405B-A96C-447276191481}"/>
    <cellStyle name="Note 21 6" xfId="42481" xr:uid="{FE8B3445-E460-4D2B-AD4C-71CDE67040A5}"/>
    <cellStyle name="Note 21 7" xfId="42482" xr:uid="{FC7251D8-8760-45E9-A8EB-6DFECF66109F}"/>
    <cellStyle name="Note 21 8" xfId="42483" xr:uid="{CFF6D6B4-BF34-4048-9B38-49E0ADD49C4B}"/>
    <cellStyle name="Note 21 9" xfId="42484" xr:uid="{47236908-B737-4011-AF18-60637A82D1AE}"/>
    <cellStyle name="Note 21_INPUT Allocators" xfId="42485" xr:uid="{3B505F45-DEE0-4295-9E09-8437F784C777}"/>
    <cellStyle name="Note 22" xfId="42486" xr:uid="{54B68542-9E8D-4018-BA86-5B12E1F78343}"/>
    <cellStyle name="Note 22 10" xfId="42487" xr:uid="{0469D4C3-1469-40F4-9901-B10DA38BC78A}"/>
    <cellStyle name="Note 22 2" xfId="42488" xr:uid="{3D9ECE13-7FA7-4F1F-A89A-8A2FD9123BFB}"/>
    <cellStyle name="Note 22 2 2" xfId="42489" xr:uid="{F5161378-590A-4D90-A247-C0211E993F81}"/>
    <cellStyle name="Note 22 2 2 2" xfId="42490" xr:uid="{955BCCE8-41DD-430D-88F5-8F13F11DB487}"/>
    <cellStyle name="Note 22 2 2 2 2" xfId="42491" xr:uid="{B3867185-434D-4ABA-88FB-155BD0DAFBD1}"/>
    <cellStyle name="Note 22 2 2 2 3" xfId="42492" xr:uid="{28B4169C-2635-4815-9EA6-EF04AC7BEE22}"/>
    <cellStyle name="Note 22 2 2 2 4" xfId="42493" xr:uid="{638C83F1-8E33-41D8-9A72-988769505E32}"/>
    <cellStyle name="Note 22 2 2 2 5" xfId="42494" xr:uid="{8E9C85C3-6906-4DE3-BD86-584F96192993}"/>
    <cellStyle name="Note 22 2 2 2_Int on Cust Dep" xfId="42495" xr:uid="{DC7A445B-0DE2-43B0-8857-DD6CCC9BBE38}"/>
    <cellStyle name="Note 22 2 2 3" xfId="42496" xr:uid="{4032ABD2-3B83-4C6C-9952-3D7DB1342E44}"/>
    <cellStyle name="Note 22 2 2 4" xfId="42497" xr:uid="{AD1B22E8-87BD-413C-8F18-F384AAFEED6D}"/>
    <cellStyle name="Note 22 2 2 5" xfId="42498" xr:uid="{EDE2F9F2-5251-4438-B1C8-140233DF3368}"/>
    <cellStyle name="Note 22 2 2 6" xfId="42499" xr:uid="{9C698E9F-2DB5-4412-B7CD-D01EFC9F5F7B}"/>
    <cellStyle name="Note 22 2 2 7" xfId="42500" xr:uid="{D337344A-D888-4C10-968C-29C61CCF64DA}"/>
    <cellStyle name="Note 22 2 2 8" xfId="42501" xr:uid="{F2DC8C36-BCA2-4057-A3E7-AA91B94C9C60}"/>
    <cellStyle name="Note 22 2 2 9" xfId="42502" xr:uid="{811C48DA-D27E-42C7-8CAB-0834E55CE218}"/>
    <cellStyle name="Note 22 2 2_Int on Cust Dep" xfId="42503" xr:uid="{33F20B1E-514A-45A4-BE5B-7A5E521E61C6}"/>
    <cellStyle name="Note 22 2 3" xfId="42504" xr:uid="{6C5D68F1-83A0-4E2F-96A0-6B171A96DA94}"/>
    <cellStyle name="Note 22 2 3 2" xfId="42505" xr:uid="{2C4E32E3-0B6C-46C5-B01A-11F4E1051C03}"/>
    <cellStyle name="Note 22 2 3 3" xfId="42506" xr:uid="{B97DFDDC-79B1-4FE6-B43B-6F94AD66F8A6}"/>
    <cellStyle name="Note 22 2 3 4" xfId="42507" xr:uid="{61469941-668E-4E3B-BCCC-4E3F30C17AE2}"/>
    <cellStyle name="Note 22 2 3 5" xfId="42508" xr:uid="{7F2DE35E-698F-4743-AF75-776C0E69E517}"/>
    <cellStyle name="Note 22 2 3_Int on Cust Dep" xfId="42509" xr:uid="{E02EC7F3-FA9B-4F5A-A4C4-1AD4EFA5A2D5}"/>
    <cellStyle name="Note 22 2 4" xfId="42510" xr:uid="{7F041B8C-208E-4595-9A30-43C3477A491B}"/>
    <cellStyle name="Note 22 2 5" xfId="42511" xr:uid="{E6F6D3F6-F89F-43B3-8C6C-5A037A59C6AD}"/>
    <cellStyle name="Note 22 2 6" xfId="42512" xr:uid="{A5A92937-7001-4097-A36D-572249C68222}"/>
    <cellStyle name="Note 22 2_INPUT Allocators" xfId="42513" xr:uid="{6D9EB3F8-5AD1-403A-812E-CB6067473EB8}"/>
    <cellStyle name="Note 22 3" xfId="42514" xr:uid="{EA8DF1F4-B054-459D-8D18-D41360D1B1DC}"/>
    <cellStyle name="Note 22 3 2" xfId="42515" xr:uid="{883F12F9-D9B1-4FF7-9556-A37DD2AB1D8D}"/>
    <cellStyle name="Note 22 3 3" xfId="42516" xr:uid="{AECE2140-B3BA-481C-9631-9C43F25602D8}"/>
    <cellStyle name="Note 22 3 4" xfId="42517" xr:uid="{16017EF7-1C6D-4720-8469-8DD144B98A93}"/>
    <cellStyle name="Note 22 3 5" xfId="42518" xr:uid="{C15958EB-2F5B-480E-B9E1-D74196072C5E}"/>
    <cellStyle name="Note 22 3_Int on Cust Dep" xfId="42519" xr:uid="{FF0B6100-9EF3-4D04-BBAE-FA69D042199B}"/>
    <cellStyle name="Note 22 4" xfId="42520" xr:uid="{B1BAEBBF-8E75-40FF-B63D-B0792B0441E1}"/>
    <cellStyle name="Note 22 4 2" xfId="42521" xr:uid="{9ED3129E-92E6-4BDA-B21C-E70EFEDA69BA}"/>
    <cellStyle name="Note 22 4 3" xfId="42522" xr:uid="{6888420A-D350-4F2D-A0F2-AA6928915024}"/>
    <cellStyle name="Note 22 4 4" xfId="42523" xr:uid="{34E18794-EDB7-401F-85A8-C202E91D933F}"/>
    <cellStyle name="Note 22 4 5" xfId="42524" xr:uid="{4C6B96AE-988F-4755-81E4-4392244E99CC}"/>
    <cellStyle name="Note 22 4_Int on Cust Dep" xfId="42525" xr:uid="{B121AE2B-8CF7-4B32-BD67-1C5958C3B729}"/>
    <cellStyle name="Note 22 5" xfId="42526" xr:uid="{3ED1C875-6CF7-410D-8929-80054817A0E4}"/>
    <cellStyle name="Note 22 6" xfId="42527" xr:uid="{2DCAC1E3-6508-44D3-90B0-9ECA396F195F}"/>
    <cellStyle name="Note 22 7" xfId="42528" xr:uid="{ADF03FCE-FCB9-4508-8C18-E85D39126C1A}"/>
    <cellStyle name="Note 22 8" xfId="42529" xr:uid="{AFBD23CF-F9A7-4373-9A49-38AA943A4A1B}"/>
    <cellStyle name="Note 22 9" xfId="42530" xr:uid="{DEAAFE2D-48B5-42D6-999F-2961801E6F28}"/>
    <cellStyle name="Note 22_INPUT Allocators" xfId="42531" xr:uid="{EC4334E9-8BA2-4059-BC6A-CF2275FCFFE9}"/>
    <cellStyle name="Note 23" xfId="42532" xr:uid="{61C5C8D7-5D72-4533-B3CA-AFF71E7FD325}"/>
    <cellStyle name="Note 23 10" xfId="42533" xr:uid="{B7B1AB6E-A1AE-44F9-8387-C3117D7EC9F8}"/>
    <cellStyle name="Note 23 2" xfId="42534" xr:uid="{86E4AB01-E34A-43FD-B041-3FDD8CD59775}"/>
    <cellStyle name="Note 23 2 2" xfId="42535" xr:uid="{F4716287-FC26-4809-9554-FC9B90C497FB}"/>
    <cellStyle name="Note 23 2 2 2" xfId="42536" xr:uid="{D93AF108-DF69-4EE8-A22A-98622E6AE088}"/>
    <cellStyle name="Note 23 2 2 2 2" xfId="42537" xr:uid="{88D1025F-331D-4BB8-A659-0B23A2D2360A}"/>
    <cellStyle name="Note 23 2 2 2 3" xfId="42538" xr:uid="{59CBFFB9-CA42-4888-B71B-8271C5930C24}"/>
    <cellStyle name="Note 23 2 2 2 4" xfId="42539" xr:uid="{4B738875-D3AD-461E-BA3A-B2C7BFEDEAD0}"/>
    <cellStyle name="Note 23 2 2 2 5" xfId="42540" xr:uid="{95F1B5A6-3B01-4B37-8497-3EC62E34556C}"/>
    <cellStyle name="Note 23 2 2 2_Int on Cust Dep" xfId="42541" xr:uid="{AE326866-C8E5-44AF-BDD4-43465F7B3487}"/>
    <cellStyle name="Note 23 2 2 3" xfId="42542" xr:uid="{742F9F2D-F0B3-48A5-8D0F-89A90EDEDE7A}"/>
    <cellStyle name="Note 23 2 2 4" xfId="42543" xr:uid="{10FB27B2-CA0D-4053-94A1-6E008B704852}"/>
    <cellStyle name="Note 23 2 2 5" xfId="42544" xr:uid="{D3CB2258-2730-4C6B-AADE-717B59FF08A6}"/>
    <cellStyle name="Note 23 2 2 6" xfId="42545" xr:uid="{6B2260CA-C235-470C-B494-F6E456B746DE}"/>
    <cellStyle name="Note 23 2 2 7" xfId="42546" xr:uid="{CBC1D385-BB91-4A3D-BB3F-7FA49BB0C2E6}"/>
    <cellStyle name="Note 23 2 2 8" xfId="42547" xr:uid="{6FC742BD-61E5-4E3F-8FDA-06DC52308E2E}"/>
    <cellStyle name="Note 23 2 2 9" xfId="42548" xr:uid="{6E5D3E89-13E0-4AF6-8F39-BE2ED48C0EA1}"/>
    <cellStyle name="Note 23 2 2_Int on Cust Dep" xfId="42549" xr:uid="{48CD3208-6F72-4623-A357-6941874B7AAC}"/>
    <cellStyle name="Note 23 2 3" xfId="42550" xr:uid="{0CD992E8-82EC-4460-BFFD-0D2EE2A15214}"/>
    <cellStyle name="Note 23 2 3 2" xfId="42551" xr:uid="{4E1A8DAB-D1CE-44A0-B863-77CA703147C2}"/>
    <cellStyle name="Note 23 2 3 3" xfId="42552" xr:uid="{AA7102C6-63FA-49AD-AFD2-14AC3C7C84CE}"/>
    <cellStyle name="Note 23 2 3 4" xfId="42553" xr:uid="{C634BDC4-6779-4899-9B60-75408AABDC1F}"/>
    <cellStyle name="Note 23 2 3 5" xfId="42554" xr:uid="{FD5AFF55-8A83-4E5B-A42B-E2EB3312737A}"/>
    <cellStyle name="Note 23 2 3_Int on Cust Dep" xfId="42555" xr:uid="{44373B31-5855-4E3C-95D5-D64329A38D57}"/>
    <cellStyle name="Note 23 2 4" xfId="42556" xr:uid="{6352609B-FB33-40F7-BEB0-1F2A47328EF1}"/>
    <cellStyle name="Note 23 2 5" xfId="42557" xr:uid="{EA30DFD9-2F3B-4ABD-923B-FEDF7F9E5674}"/>
    <cellStyle name="Note 23 2 6" xfId="42558" xr:uid="{EE350963-322D-42F2-80CA-6A2488613B0E}"/>
    <cellStyle name="Note 23 2_INPUT Allocators" xfId="42559" xr:uid="{6AA0F2BF-E6E5-492B-8BF6-D7E0934EA91E}"/>
    <cellStyle name="Note 23 3" xfId="42560" xr:uid="{D5C68AD8-940D-4EF0-8BA8-6E571C9DE5EF}"/>
    <cellStyle name="Note 23 3 2" xfId="42561" xr:uid="{08618F5E-14C6-4A70-925D-FFE6E3D146EE}"/>
    <cellStyle name="Note 23 3 3" xfId="42562" xr:uid="{918A9FE0-C4D3-4ED5-9097-45456203E8F9}"/>
    <cellStyle name="Note 23 3 4" xfId="42563" xr:uid="{11F53D40-000D-4BCD-A54C-8373890AD6C5}"/>
    <cellStyle name="Note 23 3 5" xfId="42564" xr:uid="{2125EFB2-D311-4D10-B523-0AA3C946ACB6}"/>
    <cellStyle name="Note 23 3_Int on Cust Dep" xfId="42565" xr:uid="{877410E3-3DEF-4A51-9CAA-03D42821DE89}"/>
    <cellStyle name="Note 23 4" xfId="42566" xr:uid="{32621894-4B24-4C5B-8C71-A6FB3999DF87}"/>
    <cellStyle name="Note 23 4 2" xfId="42567" xr:uid="{9BD24B6A-9F4D-46C4-9F0F-9FB0C6346B34}"/>
    <cellStyle name="Note 23 4 3" xfId="42568" xr:uid="{04FD36DF-DADA-40D6-A982-29EDEBB99EEE}"/>
    <cellStyle name="Note 23 4 4" xfId="42569" xr:uid="{AAAD13B7-E745-42E3-BFD5-4F9E79488E17}"/>
    <cellStyle name="Note 23 4 5" xfId="42570" xr:uid="{3066397C-0387-4B91-B97B-ED142B0B107C}"/>
    <cellStyle name="Note 23 4_Int on Cust Dep" xfId="42571" xr:uid="{EECDFE2D-C1CF-469B-BD74-14076E4BE4F9}"/>
    <cellStyle name="Note 23 5" xfId="42572" xr:uid="{4E8D989A-AA72-4CCE-AC0E-9960208F512D}"/>
    <cellStyle name="Note 23 6" xfId="42573" xr:uid="{95CD974A-5FCD-4CFF-B9A0-A3318BEDA8BD}"/>
    <cellStyle name="Note 23 7" xfId="42574" xr:uid="{267761F2-BE92-4DC2-9CEF-035D356FFCBC}"/>
    <cellStyle name="Note 23 8" xfId="42575" xr:uid="{1E5AD4A0-A576-4EF9-8789-2E9EA7CF8998}"/>
    <cellStyle name="Note 23 9" xfId="42576" xr:uid="{760E58C4-3672-47A7-9035-A38D0C4EB028}"/>
    <cellStyle name="Note 23_INPUT Allocators" xfId="42577" xr:uid="{68D81E36-ED06-4038-8168-C21B8FB0E1A7}"/>
    <cellStyle name="Note 24" xfId="42578" xr:uid="{A51D661E-A32C-4C3C-ACFC-CD51D5125164}"/>
    <cellStyle name="Note 24 10" xfId="42579" xr:uid="{31FB6ACD-0A54-4E41-A776-59E27F51E3EA}"/>
    <cellStyle name="Note 24 2" xfId="42580" xr:uid="{6E5F0864-F056-472C-8770-D31F5E97F7FD}"/>
    <cellStyle name="Note 24 2 2" xfId="42581" xr:uid="{518605FE-206F-4995-9606-98D6BE616D47}"/>
    <cellStyle name="Note 24 2 2 2" xfId="42582" xr:uid="{F8BB423B-2CB8-4670-AF63-7FF0107D9FB7}"/>
    <cellStyle name="Note 24 2 2 2 2" xfId="42583" xr:uid="{1DECFCC9-0A7F-4053-941E-AEBE0BB93E45}"/>
    <cellStyle name="Note 24 2 2 2 3" xfId="42584" xr:uid="{BAA4A713-EE03-463E-B00E-4D521137BAA3}"/>
    <cellStyle name="Note 24 2 2 2 4" xfId="42585" xr:uid="{023AB50C-C35D-4714-AF26-A1EE3631AC14}"/>
    <cellStyle name="Note 24 2 2 2 5" xfId="42586" xr:uid="{0DAD4467-2454-4864-8B84-8215EF1F327C}"/>
    <cellStyle name="Note 24 2 2 2_Int on Cust Dep" xfId="42587" xr:uid="{DD5B0964-7C9F-4E43-8801-116934132602}"/>
    <cellStyle name="Note 24 2 2 3" xfId="42588" xr:uid="{07189ADD-172B-4C50-AB77-3D803C683E3F}"/>
    <cellStyle name="Note 24 2 2 4" xfId="42589" xr:uid="{D148971E-2138-486C-961F-01B034AC91D2}"/>
    <cellStyle name="Note 24 2 2 5" xfId="42590" xr:uid="{57A8D067-0F15-46C7-9947-2ACB96A4F9FE}"/>
    <cellStyle name="Note 24 2 2 6" xfId="42591" xr:uid="{2E71E1E6-3FE1-49F5-9D30-DE785737E6EB}"/>
    <cellStyle name="Note 24 2 2 7" xfId="42592" xr:uid="{3240386D-6B68-4F01-995C-D965F2BD33B6}"/>
    <cellStyle name="Note 24 2 2 8" xfId="42593" xr:uid="{FEFE5FDF-83DA-4BF0-9AC8-B8B7189EBD62}"/>
    <cellStyle name="Note 24 2 2 9" xfId="42594" xr:uid="{71B544B8-CE5F-43A5-AF88-25B5E60DC913}"/>
    <cellStyle name="Note 24 2 2_Int on Cust Dep" xfId="42595" xr:uid="{24FA9CF3-0423-4D1E-9C8B-2EF87EC4032C}"/>
    <cellStyle name="Note 24 2 3" xfId="42596" xr:uid="{1CA5FC0C-87A2-4E07-9EDE-5F9ED02CE7BC}"/>
    <cellStyle name="Note 24 2 3 2" xfId="42597" xr:uid="{F2151AD6-8919-484C-BEE8-13639BFA7301}"/>
    <cellStyle name="Note 24 2 3 3" xfId="42598" xr:uid="{3FA898D5-4056-4489-A4C7-73D06B0DB614}"/>
    <cellStyle name="Note 24 2 3 4" xfId="42599" xr:uid="{487BCC50-DA10-4D6F-8A34-A80B007B96E2}"/>
    <cellStyle name="Note 24 2 3 5" xfId="42600" xr:uid="{194EA653-9EDD-4259-8848-69D1678FF84F}"/>
    <cellStyle name="Note 24 2 3_Int on Cust Dep" xfId="42601" xr:uid="{0F35B0B5-A8AD-422F-B364-C9AD1616CB8B}"/>
    <cellStyle name="Note 24 2 4" xfId="42602" xr:uid="{DC3140E5-2E56-4BA6-82DE-8F3CF6B385AE}"/>
    <cellStyle name="Note 24 2 5" xfId="42603" xr:uid="{15AD05C4-E288-4EAD-B266-1283FEF9A0A5}"/>
    <cellStyle name="Note 24 2 6" xfId="42604" xr:uid="{DAED00CA-283F-46FB-879F-FE95E7097508}"/>
    <cellStyle name="Note 24 2_INPUT Allocators" xfId="42605" xr:uid="{C8F0A92D-939F-422B-BCC7-DB44E8B6793E}"/>
    <cellStyle name="Note 24 3" xfId="42606" xr:uid="{89260200-6428-4F3A-B500-D53ADACFD697}"/>
    <cellStyle name="Note 24 3 2" xfId="42607" xr:uid="{99D6F4DA-C4BF-499E-A824-C6A9A1A7FC6D}"/>
    <cellStyle name="Note 24 3 3" xfId="42608" xr:uid="{86B9C2C9-2B62-4728-8CFE-2A714E9AB13C}"/>
    <cellStyle name="Note 24 3 4" xfId="42609" xr:uid="{6E45F232-BD6B-4CE0-A2C9-80D5B11C5A5C}"/>
    <cellStyle name="Note 24 3 5" xfId="42610" xr:uid="{55B3B593-5926-4978-8A08-855AFDBD7688}"/>
    <cellStyle name="Note 24 3_Int on Cust Dep" xfId="42611" xr:uid="{C463A87D-3B3F-4F49-8550-F344417D2253}"/>
    <cellStyle name="Note 24 4" xfId="42612" xr:uid="{A28385A5-1598-470E-A508-37ACEF5C6D35}"/>
    <cellStyle name="Note 24 4 2" xfId="42613" xr:uid="{356FBF95-5DCF-49C5-99C8-8AC16E58FC89}"/>
    <cellStyle name="Note 24 4 3" xfId="42614" xr:uid="{98ED48C0-FB67-45EC-A228-14346420EB4F}"/>
    <cellStyle name="Note 24 4 4" xfId="42615" xr:uid="{CCB3BDE1-16DF-4291-BA1A-84D5AA408B11}"/>
    <cellStyle name="Note 24 4 5" xfId="42616" xr:uid="{81F5838F-415C-43EB-80BD-DC544D6703E3}"/>
    <cellStyle name="Note 24 4_Int on Cust Dep" xfId="42617" xr:uid="{E1518739-999D-4968-81A2-F848F662539E}"/>
    <cellStyle name="Note 24 5" xfId="42618" xr:uid="{05C4546C-CB66-49C7-93CA-9917CF88E676}"/>
    <cellStyle name="Note 24 6" xfId="42619" xr:uid="{BE0B9A0D-61A4-49EE-8C91-77DA84B33BFA}"/>
    <cellStyle name="Note 24 7" xfId="42620" xr:uid="{0E47FA40-2FFF-44EF-977B-3C1244CE80B2}"/>
    <cellStyle name="Note 24 8" xfId="42621" xr:uid="{DC7D97A5-3F28-4869-907E-06498BE2420E}"/>
    <cellStyle name="Note 24 9" xfId="42622" xr:uid="{208441D4-9F07-4C7D-86AA-99F99D03B9CD}"/>
    <cellStyle name="Note 24_INPUT Allocators" xfId="42623" xr:uid="{D44682D2-7539-4659-9648-F293198988A4}"/>
    <cellStyle name="Note 25" xfId="42624" xr:uid="{8D4129AC-D17E-43C5-B343-0C70AD70C5B1}"/>
    <cellStyle name="Note 25 10" xfId="42625" xr:uid="{CD83EF9F-DE59-430E-915C-6E263475A383}"/>
    <cellStyle name="Note 25 2" xfId="42626" xr:uid="{30145242-993F-4175-BBD8-9857B843ACA8}"/>
    <cellStyle name="Note 25 2 2" xfId="42627" xr:uid="{814648A1-26B7-43B8-AF07-0EAEDA3F544B}"/>
    <cellStyle name="Note 25 2 2 2" xfId="42628" xr:uid="{A8C9F141-69B6-4947-B687-5A41D523C418}"/>
    <cellStyle name="Note 25 2 2 2 2" xfId="42629" xr:uid="{0C935C6F-DE83-44A4-BAC2-0920BD0DA1A8}"/>
    <cellStyle name="Note 25 2 2 2 3" xfId="42630" xr:uid="{B9FBC046-4428-4BD2-B322-6F347BC81840}"/>
    <cellStyle name="Note 25 2 2 2 4" xfId="42631" xr:uid="{03F59B5B-3834-4DB6-B550-EAC6E6272F5D}"/>
    <cellStyle name="Note 25 2 2 2 5" xfId="42632" xr:uid="{A6F72809-0034-493B-9AEB-BC5904414B21}"/>
    <cellStyle name="Note 25 2 2 2_Int on Cust Dep" xfId="42633" xr:uid="{BC3705D8-E939-44B0-BDF7-FB47AFB8AB5C}"/>
    <cellStyle name="Note 25 2 2 3" xfId="42634" xr:uid="{F1119AD6-FFE0-489F-ACE7-EF870AA5CAC4}"/>
    <cellStyle name="Note 25 2 2 4" xfId="42635" xr:uid="{88E75494-9B64-4437-8DD1-A9E3C7696EDA}"/>
    <cellStyle name="Note 25 2 2 5" xfId="42636" xr:uid="{5FF33595-D503-4776-952C-E119F6BEEBAE}"/>
    <cellStyle name="Note 25 2 2 6" xfId="42637" xr:uid="{7A93B04F-AAAA-4B6F-90A1-3C7445C594C2}"/>
    <cellStyle name="Note 25 2 2 7" xfId="42638" xr:uid="{6F1FD4E1-E2D9-4722-BC4D-AFC8AB78DAE5}"/>
    <cellStyle name="Note 25 2 2 8" xfId="42639" xr:uid="{B55351B7-C0D7-465F-B0DA-7DA9F458C06A}"/>
    <cellStyle name="Note 25 2 2 9" xfId="42640" xr:uid="{18B0587F-202C-4803-ACB4-88196EA3BB06}"/>
    <cellStyle name="Note 25 2 2_Int on Cust Dep" xfId="42641" xr:uid="{00CDFEA5-6D7F-46C8-8F71-2A4B5AC55785}"/>
    <cellStyle name="Note 25 2 3" xfId="42642" xr:uid="{18393E3F-5FE7-4418-BC50-0043856CD854}"/>
    <cellStyle name="Note 25 2 3 2" xfId="42643" xr:uid="{D21BBFA6-2FCA-43B8-A035-2D3DD402F6BE}"/>
    <cellStyle name="Note 25 2 3 3" xfId="42644" xr:uid="{440F174A-C104-4078-8C3F-12973E31062E}"/>
    <cellStyle name="Note 25 2 3 4" xfId="42645" xr:uid="{7025DDA1-4563-46B2-90BC-B8660A94FA63}"/>
    <cellStyle name="Note 25 2 3 5" xfId="42646" xr:uid="{1B24C342-2CD6-4532-8C04-C23FC98D57B4}"/>
    <cellStyle name="Note 25 2 3_Int on Cust Dep" xfId="42647" xr:uid="{8601A475-4B78-4277-9BF9-1BDE8F55D52B}"/>
    <cellStyle name="Note 25 2 4" xfId="42648" xr:uid="{B274CDD6-C6B7-40DD-B88C-C8D5753FCDA6}"/>
    <cellStyle name="Note 25 2 5" xfId="42649" xr:uid="{91A7A739-8401-4E84-9354-04E9F3EEF863}"/>
    <cellStyle name="Note 25 2 6" xfId="42650" xr:uid="{CC811437-8B88-48A5-901F-A4769B18C70A}"/>
    <cellStyle name="Note 25 2_INPUT Allocators" xfId="42651" xr:uid="{AED79E08-3437-4C35-9533-EE067D4896CD}"/>
    <cellStyle name="Note 25 3" xfId="42652" xr:uid="{7BAAEC70-225F-41C0-A621-B00B4E812335}"/>
    <cellStyle name="Note 25 3 2" xfId="42653" xr:uid="{C0CE5310-5CBF-46CC-BBCF-0505A4E0C87B}"/>
    <cellStyle name="Note 25 3 3" xfId="42654" xr:uid="{30263B16-3B72-449B-B167-5360E0634740}"/>
    <cellStyle name="Note 25 3 4" xfId="42655" xr:uid="{F3D2054B-83DB-4BD5-98F0-BFAC307B377A}"/>
    <cellStyle name="Note 25 3 5" xfId="42656" xr:uid="{E6DCC74A-B631-49AA-B26D-F0897CA9F24A}"/>
    <cellStyle name="Note 25 3_Int on Cust Dep" xfId="42657" xr:uid="{0B577A24-6AFC-4F28-B553-4008B8D3B3BF}"/>
    <cellStyle name="Note 25 4" xfId="42658" xr:uid="{6A2B91CD-5A7F-4899-9017-7B9D20ED83AB}"/>
    <cellStyle name="Note 25 4 2" xfId="42659" xr:uid="{ED472755-1AC2-4C47-A5D0-368BF13019FA}"/>
    <cellStyle name="Note 25 4 3" xfId="42660" xr:uid="{1EBCA37B-736E-4CB1-83D5-6D2173D50524}"/>
    <cellStyle name="Note 25 4 4" xfId="42661" xr:uid="{092444A9-BBE2-4662-97C8-DF2949B62A30}"/>
    <cellStyle name="Note 25 4 5" xfId="42662" xr:uid="{E88C79F2-F012-4F10-BCD0-4601E26CA4EA}"/>
    <cellStyle name="Note 25 4_Int on Cust Dep" xfId="42663" xr:uid="{70BB319B-FE84-458F-A108-4D03176354BA}"/>
    <cellStyle name="Note 25 5" xfId="42664" xr:uid="{043FA709-0E18-4BF9-AD5E-4C634B8EBF8A}"/>
    <cellStyle name="Note 25 6" xfId="42665" xr:uid="{554E018A-0858-4811-865E-95096B8F59A1}"/>
    <cellStyle name="Note 25 7" xfId="42666" xr:uid="{61DF2BC7-28E3-40C9-8AD2-3B09B48FB001}"/>
    <cellStyle name="Note 25 8" xfId="42667" xr:uid="{7C0F6F47-7EA8-4A3C-B152-722C24B65695}"/>
    <cellStyle name="Note 25 9" xfId="42668" xr:uid="{0C0FE3C1-E4B5-43F1-ACE4-1C63014110A0}"/>
    <cellStyle name="Note 25_INPUT Allocators" xfId="42669" xr:uid="{6C9C580E-1201-43C2-80BE-111D4E51EEE9}"/>
    <cellStyle name="Note 26" xfId="42670" xr:uid="{57AED5DD-FA63-433E-9687-6022FD63D9A2}"/>
    <cellStyle name="Note 26 10" xfId="42671" xr:uid="{1D57D4D6-0C27-46BA-9B84-14A22260DFEB}"/>
    <cellStyle name="Note 26 2" xfId="42672" xr:uid="{A97C49FC-EA10-45C8-9980-228A30F8B07F}"/>
    <cellStyle name="Note 26 2 2" xfId="42673" xr:uid="{F11083F1-9F34-4551-B691-3658396817A8}"/>
    <cellStyle name="Note 26 2 2 2" xfId="42674" xr:uid="{15470F77-044E-4177-AD8E-2C8BF75C5D28}"/>
    <cellStyle name="Note 26 2 2 2 2" xfId="42675" xr:uid="{D4D41D3C-D5B8-4DFF-94BD-65CA7E38C13E}"/>
    <cellStyle name="Note 26 2 2 2 3" xfId="42676" xr:uid="{80BABC7D-8302-4AF5-8229-0ECC89ACCE27}"/>
    <cellStyle name="Note 26 2 2 2 4" xfId="42677" xr:uid="{53B826CB-F601-4343-8534-EC584A0A091E}"/>
    <cellStyle name="Note 26 2 2 2 5" xfId="42678" xr:uid="{68B9A5B8-CBD5-45C5-A2E2-777DE3251082}"/>
    <cellStyle name="Note 26 2 2 2_Int on Cust Dep" xfId="42679" xr:uid="{A0AFDC66-20D5-4B21-8259-5B406D6DE246}"/>
    <cellStyle name="Note 26 2 2 3" xfId="42680" xr:uid="{E2270284-D490-4C49-AEF5-AB4E5CCF1724}"/>
    <cellStyle name="Note 26 2 2 4" xfId="42681" xr:uid="{D3CDBA02-B4B4-40EF-B679-0F9A85705C71}"/>
    <cellStyle name="Note 26 2 2 5" xfId="42682" xr:uid="{DC76DBDA-8844-48BF-8F67-FA4EB2770235}"/>
    <cellStyle name="Note 26 2 2 6" xfId="42683" xr:uid="{75B64583-6825-4B61-81E8-A98CA77CCA27}"/>
    <cellStyle name="Note 26 2 2 7" xfId="42684" xr:uid="{D7E4CA66-A998-45B6-8C70-B92FB3C54FDD}"/>
    <cellStyle name="Note 26 2 2 8" xfId="42685" xr:uid="{CC6AB2DC-53B8-43AA-A79F-D564B9E0CFF5}"/>
    <cellStyle name="Note 26 2 2 9" xfId="42686" xr:uid="{072C0046-8249-4B79-9B5A-7ECB9AE666CB}"/>
    <cellStyle name="Note 26 2 2_Int on Cust Dep" xfId="42687" xr:uid="{624FA195-E941-4706-A93C-EF91D0C1F960}"/>
    <cellStyle name="Note 26 2 3" xfId="42688" xr:uid="{07ACE33B-0E9B-467D-B294-4FE038BF34F0}"/>
    <cellStyle name="Note 26 2 3 2" xfId="42689" xr:uid="{9EB4078B-D126-4D31-9541-0EF7832DBE8B}"/>
    <cellStyle name="Note 26 2 3 3" xfId="42690" xr:uid="{9253817E-8DE3-4539-AC6B-12F28A569236}"/>
    <cellStyle name="Note 26 2 3 4" xfId="42691" xr:uid="{3B454C03-0BBB-4116-AB61-959C12CAD02B}"/>
    <cellStyle name="Note 26 2 3 5" xfId="42692" xr:uid="{9F7A2AF2-C948-4D73-BEE3-6B5F3C735FC1}"/>
    <cellStyle name="Note 26 2 3_Int on Cust Dep" xfId="42693" xr:uid="{F95C3C9E-7E47-4CC4-AFC0-AF6A07E5B61D}"/>
    <cellStyle name="Note 26 2 4" xfId="42694" xr:uid="{2B8F92F8-B00C-483C-9AAC-28C870E4FEB8}"/>
    <cellStyle name="Note 26 2 5" xfId="42695" xr:uid="{D9C9F758-2381-4640-B216-2BEC3F788353}"/>
    <cellStyle name="Note 26 2 6" xfId="42696" xr:uid="{58E094E6-38E1-47E4-BC65-F65B38C930A8}"/>
    <cellStyle name="Note 26 2_INPUT Allocators" xfId="42697" xr:uid="{355775F7-1B21-4890-858C-E40A368A03D0}"/>
    <cellStyle name="Note 26 3" xfId="42698" xr:uid="{591CB892-ACF0-447A-906B-ECF2A6CF476F}"/>
    <cellStyle name="Note 26 3 2" xfId="42699" xr:uid="{A72F0D5F-01D6-408C-8D83-3BB4805AB833}"/>
    <cellStyle name="Note 26 3 3" xfId="42700" xr:uid="{49F1AD8B-351E-4977-916B-35157F446B58}"/>
    <cellStyle name="Note 26 3 4" xfId="42701" xr:uid="{348892A1-8790-4DA0-BDA6-66E6AA13B46C}"/>
    <cellStyle name="Note 26 3 5" xfId="42702" xr:uid="{298B297E-394C-4F69-9D67-CDE0037B31B6}"/>
    <cellStyle name="Note 26 3_Int on Cust Dep" xfId="42703" xr:uid="{D385BD7E-FD22-4976-B1AE-FC594491F9EE}"/>
    <cellStyle name="Note 26 4" xfId="42704" xr:uid="{B4C52B03-D4D4-4643-86CF-80D6B8349E79}"/>
    <cellStyle name="Note 26 4 2" xfId="42705" xr:uid="{D32A7E0E-5A6D-4214-BF5C-D5C35D4CC98E}"/>
    <cellStyle name="Note 26 4 3" xfId="42706" xr:uid="{3C0532E9-2416-4695-9AD4-6A4C891FCB22}"/>
    <cellStyle name="Note 26 4 4" xfId="42707" xr:uid="{64E42C72-6AC2-4594-A15A-2BBEB220E50B}"/>
    <cellStyle name="Note 26 4 5" xfId="42708" xr:uid="{C6C667B0-60E6-4C1E-BE85-97BE74249323}"/>
    <cellStyle name="Note 26 4_Int on Cust Dep" xfId="42709" xr:uid="{08A59114-FCC0-4709-8A42-658095B64381}"/>
    <cellStyle name="Note 26 5" xfId="42710" xr:uid="{E86B3A4F-6650-4467-A7DE-1CFE55BC2FC3}"/>
    <cellStyle name="Note 26 6" xfId="42711" xr:uid="{B54F5DD9-6746-440F-8ECE-19A00BFF08E7}"/>
    <cellStyle name="Note 26 7" xfId="42712" xr:uid="{ABE9AB0E-1C92-4B4F-BA1D-BA20229B473A}"/>
    <cellStyle name="Note 26 8" xfId="42713" xr:uid="{F7688E1D-9ED6-4BD5-9CDA-3F3965F55808}"/>
    <cellStyle name="Note 26 9" xfId="42714" xr:uid="{1EB70BD2-E4C1-4B9F-B450-95632CCAD227}"/>
    <cellStyle name="Note 26_INPUT Allocators" xfId="42715" xr:uid="{0D5EA0FE-679D-41CD-88D9-1D622EAAD52B}"/>
    <cellStyle name="Note 27" xfId="42716" xr:uid="{CB4408FE-0AED-4422-8251-332E4D551528}"/>
    <cellStyle name="Note 27 10" xfId="42717" xr:uid="{972C827C-6A2D-45DB-A41F-8D99699DA63B}"/>
    <cellStyle name="Note 27 2" xfId="42718" xr:uid="{582AD8CF-7019-4DBC-B32A-34B3E9F299B5}"/>
    <cellStyle name="Note 27 2 2" xfId="42719" xr:uid="{B6BA3C2D-7823-4106-8EB2-31CF854783AF}"/>
    <cellStyle name="Note 27 2 2 2" xfId="42720" xr:uid="{1C71A33B-45BF-4D36-9B28-F8F2D03C0803}"/>
    <cellStyle name="Note 27 2 2 2 2" xfId="42721" xr:uid="{1B37C545-F8FC-4FC7-B20D-EAC648E083F2}"/>
    <cellStyle name="Note 27 2 2 2 3" xfId="42722" xr:uid="{E3A45EBA-C5B2-4F08-BD53-5AC34FCA4603}"/>
    <cellStyle name="Note 27 2 2 2 4" xfId="42723" xr:uid="{8B4FAE4C-DB3C-44B3-919E-2ED404BAF9B0}"/>
    <cellStyle name="Note 27 2 2 2 5" xfId="42724" xr:uid="{A63720B9-0EC2-4953-B8B4-F9AC36208626}"/>
    <cellStyle name="Note 27 2 2 2_Int on Cust Dep" xfId="42725" xr:uid="{53358D4D-9E5A-44FC-91B1-FDD78F2F46A2}"/>
    <cellStyle name="Note 27 2 2 3" xfId="42726" xr:uid="{5D015916-1DC2-4714-A7F0-2C051FE87D29}"/>
    <cellStyle name="Note 27 2 2 4" xfId="42727" xr:uid="{A4ED749C-E923-4E06-B129-64353FE04E6E}"/>
    <cellStyle name="Note 27 2 2 5" xfId="42728" xr:uid="{C75FCE2F-B861-4596-9DE3-515A399FD9BD}"/>
    <cellStyle name="Note 27 2 2 6" xfId="42729" xr:uid="{9FF962FA-BE4F-4878-9ECC-610DEBDD43B7}"/>
    <cellStyle name="Note 27 2 2 7" xfId="42730" xr:uid="{9B47F32F-8CBE-484F-B4E8-5368F7DBA33A}"/>
    <cellStyle name="Note 27 2 2 8" xfId="42731" xr:uid="{B23F8937-F47D-48B5-AA2B-202024FCD0D8}"/>
    <cellStyle name="Note 27 2 2 9" xfId="42732" xr:uid="{5813235B-1D51-4AFB-A730-562845FF8FFA}"/>
    <cellStyle name="Note 27 2 2_Int on Cust Dep" xfId="42733" xr:uid="{BE3F545F-43A7-4757-8963-6F10CE86D74E}"/>
    <cellStyle name="Note 27 2 3" xfId="42734" xr:uid="{3574EF90-A75C-41E4-B916-FA895EA30D2A}"/>
    <cellStyle name="Note 27 2 3 2" xfId="42735" xr:uid="{1AB07B5B-A0CB-4E0A-AC6D-8D46A7CBC607}"/>
    <cellStyle name="Note 27 2 3 3" xfId="42736" xr:uid="{DD497081-BE2E-4828-8D67-49E533F5AD21}"/>
    <cellStyle name="Note 27 2 3 4" xfId="42737" xr:uid="{9CC54BEE-8C79-4614-A203-BDF7D0CF0615}"/>
    <cellStyle name="Note 27 2 3 5" xfId="42738" xr:uid="{4DB979D6-DCC7-4EFE-B136-4CE894D6C371}"/>
    <cellStyle name="Note 27 2 3_Int on Cust Dep" xfId="42739" xr:uid="{987C7B87-8447-405B-B860-628C6F8E6A99}"/>
    <cellStyle name="Note 27 2 4" xfId="42740" xr:uid="{9B985628-C54D-4252-9C12-86F311A2FCA8}"/>
    <cellStyle name="Note 27 2 5" xfId="42741" xr:uid="{759351BE-0D81-4E5F-AB57-1FA727A32156}"/>
    <cellStyle name="Note 27 2 6" xfId="42742" xr:uid="{6BF0F6BF-5230-459F-B3E0-6CDF8EC99418}"/>
    <cellStyle name="Note 27 2_INPUT Allocators" xfId="42743" xr:uid="{A594D98C-DFEA-48E5-BBBB-298A1B44052A}"/>
    <cellStyle name="Note 27 3" xfId="42744" xr:uid="{137BC3D1-0861-4557-AAE7-4BE9B2B24B69}"/>
    <cellStyle name="Note 27 3 2" xfId="42745" xr:uid="{0C7399CF-6848-498C-BE00-EB48F155A6AB}"/>
    <cellStyle name="Note 27 3 3" xfId="42746" xr:uid="{6ECFDA8A-9DC6-4AF9-92C2-EBF4E288AD7F}"/>
    <cellStyle name="Note 27 3 4" xfId="42747" xr:uid="{6BEAE7AA-8378-4D58-B384-7BDDCAE02611}"/>
    <cellStyle name="Note 27 3 5" xfId="42748" xr:uid="{88479493-1A05-4915-A5AE-9386E35C77F7}"/>
    <cellStyle name="Note 27 3_Int on Cust Dep" xfId="42749" xr:uid="{FEE4E94D-8F81-4755-937E-A9B49860288D}"/>
    <cellStyle name="Note 27 4" xfId="42750" xr:uid="{D3E6D7D5-664C-4423-869B-17D2A7831034}"/>
    <cellStyle name="Note 27 4 2" xfId="42751" xr:uid="{77984820-A56A-4E04-B094-EEF071EEBE1A}"/>
    <cellStyle name="Note 27 4 3" xfId="42752" xr:uid="{35E50DBE-CC74-4CB6-A55E-17F0FC77BB93}"/>
    <cellStyle name="Note 27 4 4" xfId="42753" xr:uid="{36FBC9B5-4FE1-4423-925F-ECB5E304220F}"/>
    <cellStyle name="Note 27 4 5" xfId="42754" xr:uid="{073E0725-D780-427C-A580-2748519877F9}"/>
    <cellStyle name="Note 27 4_Int on Cust Dep" xfId="42755" xr:uid="{63077EEB-B8EB-4E72-B24B-E6C825FA0413}"/>
    <cellStyle name="Note 27 5" xfId="42756" xr:uid="{AD969C12-120D-486F-AC4C-1C459CFFC1C0}"/>
    <cellStyle name="Note 27 6" xfId="42757" xr:uid="{0A71E109-6A75-4A18-9ED1-09B48D1887E9}"/>
    <cellStyle name="Note 27 7" xfId="42758" xr:uid="{95F80436-A1FC-4AA0-BA89-557A2BB54E7F}"/>
    <cellStyle name="Note 27 8" xfId="42759" xr:uid="{CA73EA30-B948-4B28-BFBE-AB3C1E6F80FE}"/>
    <cellStyle name="Note 27 9" xfId="42760" xr:uid="{3DA67E26-D966-4440-81B8-3128658F3629}"/>
    <cellStyle name="Note 27_INPUT Allocators" xfId="42761" xr:uid="{76B6E29F-12A9-4279-A5BC-F7B7730ED33C}"/>
    <cellStyle name="Note 28" xfId="42762" xr:uid="{0155A004-7FB3-4793-B90E-C1D62F91FDD0}"/>
    <cellStyle name="Note 28 10" xfId="42763" xr:uid="{1E7E3A4D-0F7B-42F5-807C-8529B52002A9}"/>
    <cellStyle name="Note 28 2" xfId="42764" xr:uid="{BAF2F551-FF69-4339-BE93-9A86508D5997}"/>
    <cellStyle name="Note 28 2 2" xfId="42765" xr:uid="{BFDE046C-687F-4ED5-8454-C32CAB33C08C}"/>
    <cellStyle name="Note 28 2 2 2" xfId="42766" xr:uid="{DC76DC5F-F7C9-487B-B85F-BF0E66ECD888}"/>
    <cellStyle name="Note 28 2 2 2 2" xfId="42767" xr:uid="{D1E9141F-AF48-43EE-BE36-A80E19C8348D}"/>
    <cellStyle name="Note 28 2 2 2 3" xfId="42768" xr:uid="{812C3AF3-2E36-419D-840E-30028BE2D889}"/>
    <cellStyle name="Note 28 2 2 2 4" xfId="42769" xr:uid="{70E4ACE6-3211-4D2C-8E76-AAEDC5C9F1E2}"/>
    <cellStyle name="Note 28 2 2 2 5" xfId="42770" xr:uid="{58CE9B27-E954-4632-A882-C8A6D2506C5B}"/>
    <cellStyle name="Note 28 2 2 2_Int on Cust Dep" xfId="42771" xr:uid="{C6534973-628E-4547-9A42-741CA0C39DF4}"/>
    <cellStyle name="Note 28 2 2 3" xfId="42772" xr:uid="{74E6332A-6BBB-4EF2-B187-FABB6F0C6E20}"/>
    <cellStyle name="Note 28 2 2 4" xfId="42773" xr:uid="{20C844D6-E402-4763-80E4-86445F0D2CB3}"/>
    <cellStyle name="Note 28 2 2 5" xfId="42774" xr:uid="{67D1048E-F2D9-4FF0-A691-465352E63B68}"/>
    <cellStyle name="Note 28 2 2 6" xfId="42775" xr:uid="{0190B01F-5681-4F42-BB04-5FCE2807C3E1}"/>
    <cellStyle name="Note 28 2 2 7" xfId="42776" xr:uid="{E0DB7454-37C6-4764-A74E-E0C1F0B8971C}"/>
    <cellStyle name="Note 28 2 2 8" xfId="42777" xr:uid="{AD78E0F5-FFB5-4F2D-A858-39F91DF29BDE}"/>
    <cellStyle name="Note 28 2 2 9" xfId="42778" xr:uid="{D3E520D6-94EC-49C4-9D98-D95B5E5F0395}"/>
    <cellStyle name="Note 28 2 2_Int on Cust Dep" xfId="42779" xr:uid="{A6EC64AE-1F17-4158-A2F1-28DF02473603}"/>
    <cellStyle name="Note 28 2 3" xfId="42780" xr:uid="{97A8C0F8-2EA6-412C-80D6-90DE07B3FC7D}"/>
    <cellStyle name="Note 28 2 3 2" xfId="42781" xr:uid="{C01A662D-1BF4-47C7-8406-E7C0CB4DD079}"/>
    <cellStyle name="Note 28 2 3 3" xfId="42782" xr:uid="{B26D2ED6-5EE8-41A4-880F-5DDBCB55CD92}"/>
    <cellStyle name="Note 28 2 3 4" xfId="42783" xr:uid="{432B9B9F-4B54-4715-8C7C-22AC6AE0C56C}"/>
    <cellStyle name="Note 28 2 3 5" xfId="42784" xr:uid="{D9DF835E-59FB-4B4A-B5C0-0BB3A027B0B2}"/>
    <cellStyle name="Note 28 2 3_Int on Cust Dep" xfId="42785" xr:uid="{8C044C84-1292-43E0-91D1-D7E26E6B484A}"/>
    <cellStyle name="Note 28 2 4" xfId="42786" xr:uid="{31650E6A-D355-4CDB-BEF4-F32C98753FE4}"/>
    <cellStyle name="Note 28 2 5" xfId="42787" xr:uid="{2915695A-CDD2-4F05-A075-AA7FC868D2C7}"/>
    <cellStyle name="Note 28 2 6" xfId="42788" xr:uid="{A95EB418-81C4-4D41-9765-3E7A16E47842}"/>
    <cellStyle name="Note 28 2_INPUT Allocators" xfId="42789" xr:uid="{91FF8032-8FC4-4673-B06F-84AE30546B6D}"/>
    <cellStyle name="Note 28 3" xfId="42790" xr:uid="{5F168D10-7C8F-4B62-86A9-1B05AE30346F}"/>
    <cellStyle name="Note 28 3 2" xfId="42791" xr:uid="{A1E9D1DA-D260-4AAF-B09F-E67706C91AD1}"/>
    <cellStyle name="Note 28 3 3" xfId="42792" xr:uid="{3256EAE4-EF4D-417D-91CA-5902A24E146D}"/>
    <cellStyle name="Note 28 3 4" xfId="42793" xr:uid="{FB31FAC7-9E53-4533-9D7B-0FB47BE8FDA2}"/>
    <cellStyle name="Note 28 3 5" xfId="42794" xr:uid="{CA9F9590-A7B3-4581-B0B3-91216ED5B42A}"/>
    <cellStyle name="Note 28 3_Int on Cust Dep" xfId="42795" xr:uid="{2A1C461A-2D3D-4100-9640-47FCCA0FE9C5}"/>
    <cellStyle name="Note 28 4" xfId="42796" xr:uid="{71514CD7-9A32-4DB7-ABA7-91C895334FEA}"/>
    <cellStyle name="Note 28 4 2" xfId="42797" xr:uid="{4C2DC7FF-A661-4A26-ABBF-C770FB4D615A}"/>
    <cellStyle name="Note 28 4 3" xfId="42798" xr:uid="{08A45D25-E25A-4469-AED7-ADC4DE59AAFF}"/>
    <cellStyle name="Note 28 4 4" xfId="42799" xr:uid="{7D02CBF5-A240-4375-81C9-52A09D69A8B1}"/>
    <cellStyle name="Note 28 4 5" xfId="42800" xr:uid="{9EE72286-E82C-407C-A04A-FE41C4A87DDD}"/>
    <cellStyle name="Note 28 4_Int on Cust Dep" xfId="42801" xr:uid="{105910E1-C95D-4E34-A2AF-C83850830793}"/>
    <cellStyle name="Note 28 5" xfId="42802" xr:uid="{24CEF7BD-E226-45DB-9CCD-43FEB30E6E34}"/>
    <cellStyle name="Note 28 6" xfId="42803" xr:uid="{2BAB13C2-4705-44E9-95AA-2C11C033B57A}"/>
    <cellStyle name="Note 28 7" xfId="42804" xr:uid="{07C55D19-5046-4774-AA12-9E267403C333}"/>
    <cellStyle name="Note 28 8" xfId="42805" xr:uid="{B823E8DB-2F5E-4BC0-9554-8C4498AF4F5A}"/>
    <cellStyle name="Note 28 9" xfId="42806" xr:uid="{4C92B0B8-D594-45BD-8596-721E6208CB33}"/>
    <cellStyle name="Note 28_INPUT Allocators" xfId="42807" xr:uid="{5B844555-A269-40FF-8058-64DDF1BEBF54}"/>
    <cellStyle name="Note 29" xfId="42808" xr:uid="{CB39B120-CC6F-47E0-8E41-925150B513E2}"/>
    <cellStyle name="Note 29 10" xfId="42809" xr:uid="{E6823681-A1DB-4187-B975-626384869DD8}"/>
    <cellStyle name="Note 29 2" xfId="42810" xr:uid="{68BDF17C-084E-4269-A7CF-BD33123BA4E4}"/>
    <cellStyle name="Note 29 2 2" xfId="42811" xr:uid="{99C3A2E9-66D0-49F8-B79A-85EFD6193D04}"/>
    <cellStyle name="Note 29 2 2 2" xfId="42812" xr:uid="{107405AF-39FC-4E4F-AD4A-EDCCD9FC4F73}"/>
    <cellStyle name="Note 29 2 2 2 2" xfId="42813" xr:uid="{287610B1-9204-4083-B374-0E657EA86FAB}"/>
    <cellStyle name="Note 29 2 2 2 3" xfId="42814" xr:uid="{F725CDA5-1DAA-4DB1-A00C-74CFD1046849}"/>
    <cellStyle name="Note 29 2 2 2 4" xfId="42815" xr:uid="{C983AEB0-D39D-45A7-BE48-0E82FDC7EA43}"/>
    <cellStyle name="Note 29 2 2 2 5" xfId="42816" xr:uid="{8EB77C29-C815-4E8B-91A4-30F4CDAFFDD1}"/>
    <cellStyle name="Note 29 2 2 2_Int on Cust Dep" xfId="42817" xr:uid="{1443C10A-B5DF-407D-BC79-4C8750FC6820}"/>
    <cellStyle name="Note 29 2 2 3" xfId="42818" xr:uid="{6DF5ED90-BF89-4545-8972-39D718D7FCC4}"/>
    <cellStyle name="Note 29 2 2 4" xfId="42819" xr:uid="{C72FFD4C-1AC1-4C65-A557-609114651DC6}"/>
    <cellStyle name="Note 29 2 2 5" xfId="42820" xr:uid="{DFC580AB-BE28-40DF-A05D-46374C7C6E9F}"/>
    <cellStyle name="Note 29 2 2 6" xfId="42821" xr:uid="{EBC35E0B-6696-4F04-964F-4B49D87646BF}"/>
    <cellStyle name="Note 29 2 2 7" xfId="42822" xr:uid="{DB151B44-804F-4284-8C23-42E61A1379B1}"/>
    <cellStyle name="Note 29 2 2 8" xfId="42823" xr:uid="{DCE1AC1D-D38D-4EBB-9067-4744AADAF3FD}"/>
    <cellStyle name="Note 29 2 2 9" xfId="42824" xr:uid="{D684E2EA-CF35-4EBF-981C-3720D4BA06D1}"/>
    <cellStyle name="Note 29 2 2_Int on Cust Dep" xfId="42825" xr:uid="{5647DACC-2ED3-4A16-936F-7662C19A790F}"/>
    <cellStyle name="Note 29 2 3" xfId="42826" xr:uid="{8B28E959-8DC7-4928-891E-072CFBF68E69}"/>
    <cellStyle name="Note 29 2 3 2" xfId="42827" xr:uid="{B2A5837B-72B0-4C59-B0A2-08FC18B1F011}"/>
    <cellStyle name="Note 29 2 3 3" xfId="42828" xr:uid="{93E282D3-6275-4DEE-A1EC-66D7D697DC9A}"/>
    <cellStyle name="Note 29 2 3 4" xfId="42829" xr:uid="{F3B40446-872B-488F-8FF3-589F52D5DC70}"/>
    <cellStyle name="Note 29 2 3 5" xfId="42830" xr:uid="{A7EFC0E0-4AEA-4A9D-A519-67C84969BF47}"/>
    <cellStyle name="Note 29 2 3_Int on Cust Dep" xfId="42831" xr:uid="{92EEA95E-0B26-4C5C-BCD6-C0CF34DA4DC0}"/>
    <cellStyle name="Note 29 2 4" xfId="42832" xr:uid="{486BCB95-DACE-4B47-A7CB-3BE16741169D}"/>
    <cellStyle name="Note 29 2 5" xfId="42833" xr:uid="{4E14D6E7-1245-44AB-A2A6-D59C223104EE}"/>
    <cellStyle name="Note 29 2 6" xfId="42834" xr:uid="{AEE45D1B-A7EE-43DF-ADCE-9ACE986CEA05}"/>
    <cellStyle name="Note 29 2_INPUT Allocators" xfId="42835" xr:uid="{A76C262A-27DC-4531-A7A7-9240F4E53DDE}"/>
    <cellStyle name="Note 29 3" xfId="42836" xr:uid="{FF95289F-4BD8-4AC3-807E-9D48C7BBD9D0}"/>
    <cellStyle name="Note 29 3 2" xfId="42837" xr:uid="{1AFF84D5-50C3-4FFE-8170-B8F87DF22EE9}"/>
    <cellStyle name="Note 29 3 3" xfId="42838" xr:uid="{806A2B2E-D9EC-4924-8A52-4ED3812EFD95}"/>
    <cellStyle name="Note 29 3 4" xfId="42839" xr:uid="{CF170A63-5E5C-455B-A5AD-E77E2AF32B9F}"/>
    <cellStyle name="Note 29 3 5" xfId="42840" xr:uid="{2B765781-F7FE-494E-88C7-FF2D15AE4B11}"/>
    <cellStyle name="Note 29 3_Int on Cust Dep" xfId="42841" xr:uid="{16B8328B-2359-4AE8-B21D-310B7C085FB4}"/>
    <cellStyle name="Note 29 4" xfId="42842" xr:uid="{15C046F6-8F01-481A-9521-DD825670CEF9}"/>
    <cellStyle name="Note 29 4 2" xfId="42843" xr:uid="{F81BE3C1-1829-42D7-95E9-6134B7CB7033}"/>
    <cellStyle name="Note 29 4 3" xfId="42844" xr:uid="{F96738BE-7E9E-45E4-8882-31FAB6F34850}"/>
    <cellStyle name="Note 29 4 4" xfId="42845" xr:uid="{62B2DD25-A196-4949-910D-8C311EED51CD}"/>
    <cellStyle name="Note 29 4 5" xfId="42846" xr:uid="{200B2C9E-8C22-4BAB-B770-398CE9617B93}"/>
    <cellStyle name="Note 29 4_Int on Cust Dep" xfId="42847" xr:uid="{739557B9-C97C-42B3-9F7F-F91E78622171}"/>
    <cellStyle name="Note 29 5" xfId="42848" xr:uid="{73A94A5F-919A-4141-873B-30860D8BE62C}"/>
    <cellStyle name="Note 29 6" xfId="42849" xr:uid="{826C7C96-13D6-4EB4-9492-568B7B3CC3AC}"/>
    <cellStyle name="Note 29 7" xfId="42850" xr:uid="{124FDAAF-77C0-4F5D-B9E9-F5A78B8E12B2}"/>
    <cellStyle name="Note 29 8" xfId="42851" xr:uid="{4198B102-8091-475A-8F59-39E3C01A4B4C}"/>
    <cellStyle name="Note 29 9" xfId="42852" xr:uid="{B9AEB141-25F1-409A-802B-68698F6B10E7}"/>
    <cellStyle name="Note 29_INPUT Allocators" xfId="42853" xr:uid="{0461767E-BE14-40B1-8E27-389F2E485018}"/>
    <cellStyle name="Note 3" xfId="42854" xr:uid="{BCE7BD4F-C437-45B6-996E-A876DF9FAE1B}"/>
    <cellStyle name="Note 3 10" xfId="42855" xr:uid="{276D676D-39F8-4B86-BCB4-F69639F291D0}"/>
    <cellStyle name="Note 3 11" xfId="42856" xr:uid="{7EF12AC3-5D2F-44FD-8D4F-10D6A50B6923}"/>
    <cellStyle name="Note 3 12" xfId="42857" xr:uid="{0EE97FFE-6AEF-497B-B965-28037F2FC226}"/>
    <cellStyle name="Note 3 13" xfId="42858" xr:uid="{03D812A6-962E-48D8-ADB0-3A740DB088BA}"/>
    <cellStyle name="Note 3 2" xfId="42859" xr:uid="{38072E60-87E7-4CFE-A452-4EC2B56175C7}"/>
    <cellStyle name="Note 3 2 2" xfId="42860" xr:uid="{8224718D-C831-4649-BA9D-801C9457804E}"/>
    <cellStyle name="Note 3 2 2 10" xfId="42861" xr:uid="{7B3F71AC-9E5E-43B7-8D46-93C063C464FB}"/>
    <cellStyle name="Note 3 2 2 11" xfId="42862" xr:uid="{8F520526-9146-42FA-826F-B0DE445BA61F}"/>
    <cellStyle name="Note 3 2 2 12" xfId="42863" xr:uid="{FEFD5746-A73F-4342-B3F6-1495262FFDCD}"/>
    <cellStyle name="Note 3 2 2 2" xfId="42864" xr:uid="{29FFE3E0-66D4-4187-A5F9-74287E842227}"/>
    <cellStyle name="Note 3 2 2 2 2" xfId="42865" xr:uid="{DCC8124E-46CF-4692-867F-AC078059F1FE}"/>
    <cellStyle name="Note 3 2 2 2 2 2" xfId="42866" xr:uid="{70C22D71-19AC-4D64-A044-E7879D65CAAE}"/>
    <cellStyle name="Note 3 2 2 2 2 2 2" xfId="42867" xr:uid="{1121B511-AB93-49BF-BC40-8BA9F6B12FED}"/>
    <cellStyle name="Note 3 2 2 2 2 2 3" xfId="42868" xr:uid="{57761BF5-4925-4F96-B52C-959043434193}"/>
    <cellStyle name="Note 3 2 2 2 2 2 4" xfId="42869" xr:uid="{53CEC743-C816-43DF-B2A7-4B9EC58A5963}"/>
    <cellStyle name="Note 3 2 2 2 2 2 5" xfId="42870" xr:uid="{2BAFC104-ECC8-4509-852F-A5651068F26A}"/>
    <cellStyle name="Note 3 2 2 2 2 2_Int on Cust Dep" xfId="42871" xr:uid="{B244A015-9BAD-4B74-BF31-25516E87B5C3}"/>
    <cellStyle name="Note 3 2 2 2 2 3" xfId="42872" xr:uid="{E2673363-CAE1-4A08-AB72-E3BA638334E7}"/>
    <cellStyle name="Note 3 2 2 2 2 4" xfId="42873" xr:uid="{5C76970D-7A5F-4544-BC1F-178F8223BBD4}"/>
    <cellStyle name="Note 3 2 2 2 2 5" xfId="42874" xr:uid="{204D2DE3-78B6-42CB-8DA3-7F47D896CB7F}"/>
    <cellStyle name="Note 3 2 2 2 2 6" xfId="42875" xr:uid="{3CAC2DA3-3EC1-4AA6-ABCF-F5F54EAE4DC8}"/>
    <cellStyle name="Note 3 2 2 2 2 7" xfId="42876" xr:uid="{F87B91E2-A4AF-47B4-A45E-6E9E667B7E10}"/>
    <cellStyle name="Note 3 2 2 2 2 8" xfId="42877" xr:uid="{3BF6B979-90DE-4E24-9EE3-44994341CAE2}"/>
    <cellStyle name="Note 3 2 2 2 2 9" xfId="42878" xr:uid="{0C4FD530-58CE-49BC-AD4E-E33993892A52}"/>
    <cellStyle name="Note 3 2 2 2 2_Int on Cust Dep" xfId="42879" xr:uid="{7BC5F1D5-2F14-485A-9A3E-A5ADBEA0DCED}"/>
    <cellStyle name="Note 3 2 2 2 3" xfId="42880" xr:uid="{50093FEF-A027-42C5-8BC0-6A7F134411C1}"/>
    <cellStyle name="Note 3 2 2 2 3 2" xfId="42881" xr:uid="{BDD1CAAB-2E36-4DFA-9BB9-3C9FE0282F47}"/>
    <cellStyle name="Note 3 2 2 2 3 3" xfId="42882" xr:uid="{E639C2ED-E02B-4746-AACB-3A9FFEF72A41}"/>
    <cellStyle name="Note 3 2 2 2 3 4" xfId="42883" xr:uid="{D6D234D6-C212-46D0-A19A-969E86590D8B}"/>
    <cellStyle name="Note 3 2 2 2 3 5" xfId="42884" xr:uid="{B03DB047-7D50-46C4-956B-E6651895C472}"/>
    <cellStyle name="Note 3 2 2 2 3_Int on Cust Dep" xfId="42885" xr:uid="{F2852850-8396-4753-8688-B891FC685959}"/>
    <cellStyle name="Note 3 2 2 2 4" xfId="42886" xr:uid="{DB3B43BB-A77A-4228-BE83-2FB2DF7E54E8}"/>
    <cellStyle name="Note 3 2 2 2 5" xfId="42887" xr:uid="{9ACBD0C4-CE58-417E-A07D-E562ECA5DBA8}"/>
    <cellStyle name="Note 3 2 2 2 6" xfId="42888" xr:uid="{9809C7FB-F8DE-450D-B0A7-C4393F387427}"/>
    <cellStyle name="Note 3 2 2 2_INPUT Allocators" xfId="42889" xr:uid="{D988CD02-8BEF-46A9-998A-A63D585B88D1}"/>
    <cellStyle name="Note 3 2 2 3" xfId="42890" xr:uid="{CC8A8A8E-B73C-4F4B-86AA-B3CE3A80CBF6}"/>
    <cellStyle name="Note 3 2 2 3 2" xfId="42891" xr:uid="{326ECE04-B3E3-4413-BE65-0BB65B9F193B}"/>
    <cellStyle name="Note 3 2 2 3 2 2" xfId="42892" xr:uid="{76865F3C-6621-4331-8EBF-DB82BD529C17}"/>
    <cellStyle name="Note 3 2 2 3 2 3" xfId="42893" xr:uid="{710EF22B-9E00-4ACA-A801-9F37D2BA10F6}"/>
    <cellStyle name="Note 3 2 2 3 2 4" xfId="42894" xr:uid="{00AF6B1A-E000-4BC4-9A72-390D0D49EBEC}"/>
    <cellStyle name="Note 3 2 2 3 2 5" xfId="42895" xr:uid="{2DA20A4F-67B1-4311-855C-DB1D30E460F7}"/>
    <cellStyle name="Note 3 2 2 3 2_Int on Cust Dep" xfId="42896" xr:uid="{69032105-D080-4219-A53F-92B1C3EB897E}"/>
    <cellStyle name="Note 3 2 2 3 3" xfId="42897" xr:uid="{1475A0CB-2E97-4CF1-B6C9-B9FE1295B8DD}"/>
    <cellStyle name="Note 3 2 2 3 4" xfId="42898" xr:uid="{DB53C8C2-0506-4B1B-A366-5FB61FD6A2A2}"/>
    <cellStyle name="Note 3 2 2 3 5" xfId="42899" xr:uid="{24EC3E85-52E6-44A4-8968-17D6D11ADC74}"/>
    <cellStyle name="Note 3 2 2 3 6" xfId="42900" xr:uid="{F20E7E9E-7B3B-4518-AF58-880C57D60E40}"/>
    <cellStyle name="Note 3 2 2 3 7" xfId="42901" xr:uid="{A5EA33F4-6347-4D48-9A80-5154FCDC7DE2}"/>
    <cellStyle name="Note 3 2 2 3 8" xfId="42902" xr:uid="{DE0FE1B7-E2FD-4DD8-B32A-EDED4CB17B29}"/>
    <cellStyle name="Note 3 2 2 3 9" xfId="42903" xr:uid="{036E7515-1E0F-480A-9E60-EC410A2DFB45}"/>
    <cellStyle name="Note 3 2 2 3_Int on Cust Dep" xfId="42904" xr:uid="{60966653-DE67-4F9B-AB80-3D30EABE2B28}"/>
    <cellStyle name="Note 3 2 2 4" xfId="42905" xr:uid="{DFE17F70-FF61-4BBE-820E-9D5DB34FF90C}"/>
    <cellStyle name="Note 3 2 2 4 2" xfId="42906" xr:uid="{7A009FA4-7A9E-4517-A473-A38FF0854DFB}"/>
    <cellStyle name="Note 3 2 2 4 3" xfId="42907" xr:uid="{8CC80D4E-D52F-41EE-89D0-C9E5BC09D256}"/>
    <cellStyle name="Note 3 2 2 4 4" xfId="42908" xr:uid="{DFE97444-3900-4075-8EB5-06909CC61D97}"/>
    <cellStyle name="Note 3 2 2 4 5" xfId="42909" xr:uid="{CFC386DC-8BBC-4C8E-8D23-C5A2371A31E5}"/>
    <cellStyle name="Note 3 2 2 4_Int on Cust Dep" xfId="42910" xr:uid="{F2B8B6CC-6DDB-4225-8F0A-98CFB8A0C8F9}"/>
    <cellStyle name="Note 3 2 2 5" xfId="42911" xr:uid="{4BEA9EC3-3E8E-41B9-A03B-E2390DB51DFA}"/>
    <cellStyle name="Note 3 2 2 5 2" xfId="42912" xr:uid="{8977D627-E113-4787-B99B-4FEE0AFF6712}"/>
    <cellStyle name="Note 3 2 2 5 3" xfId="42913" xr:uid="{CBC6FE70-C411-4F25-A836-7B74CDB37391}"/>
    <cellStyle name="Note 3 2 2 5 4" xfId="42914" xr:uid="{1F3F9D3A-E310-47F4-85DC-B0AA9CDCF55C}"/>
    <cellStyle name="Note 3 2 2 5 5" xfId="42915" xr:uid="{A10197C4-E481-4496-B6FF-4D62BEE39F93}"/>
    <cellStyle name="Note 3 2 2 5_Int on Cust Dep" xfId="42916" xr:uid="{6A93BBF8-D62A-43A3-96BB-D1BB48D3D947}"/>
    <cellStyle name="Note 3 2 2 6" xfId="42917" xr:uid="{7CF43192-1FB6-45A1-86FC-622FA4CE3AB0}"/>
    <cellStyle name="Note 3 2 2 7" xfId="42918" xr:uid="{AAC11B61-672F-4ADF-93D9-64518E751B0D}"/>
    <cellStyle name="Note 3 2 2 8" xfId="42919" xr:uid="{420C3C7E-84B2-43ED-AD21-435C49AE0061}"/>
    <cellStyle name="Note 3 2 2 9" xfId="42920" xr:uid="{0FF7EC59-FFD7-4938-9F4F-779DCDE874BA}"/>
    <cellStyle name="Note 3 2 2_INPUT Allocators" xfId="42921" xr:uid="{886D4DEE-3783-4DA0-BCFB-A811D36E2242}"/>
    <cellStyle name="Note 3 2_INPUT Allocators" xfId="42922" xr:uid="{799244F6-AA15-4DF2-BA02-8B225D9B7BBC}"/>
    <cellStyle name="Note 3 3" xfId="42923" xr:uid="{44133D28-5DCC-4259-A816-5A559BF0019A}"/>
    <cellStyle name="Note 3 3 10" xfId="42924" xr:uid="{42E46A0B-3717-457B-94D4-8215A348F0B7}"/>
    <cellStyle name="Note 3 3 11" xfId="42925" xr:uid="{DAF27D89-4444-4E74-A17E-CF967E142A45}"/>
    <cellStyle name="Note 3 3 12" xfId="42926" xr:uid="{FE444503-D5C4-4251-8D73-BED22E677284}"/>
    <cellStyle name="Note 3 3 2" xfId="42927" xr:uid="{A29B5220-A382-4C48-81C5-54B584890018}"/>
    <cellStyle name="Note 3 3 2 2" xfId="42928" xr:uid="{0AADEADA-AB30-41FC-AED2-0E35196E9911}"/>
    <cellStyle name="Note 3 3 2 2 2" xfId="42929" xr:uid="{349CCE64-6F8D-478C-8272-7C481FFA5EFB}"/>
    <cellStyle name="Note 3 3 2 2 2 2" xfId="42930" xr:uid="{0FB86DAC-A371-4500-997A-6DD716B4A6EF}"/>
    <cellStyle name="Note 3 3 2 2 2 3" xfId="42931" xr:uid="{520119E5-EE16-45AD-A321-36F7E7C55ED5}"/>
    <cellStyle name="Note 3 3 2 2 2 4" xfId="42932" xr:uid="{3D0C06D6-297A-437B-BD7E-283CB8A18F5E}"/>
    <cellStyle name="Note 3 3 2 2 2 5" xfId="42933" xr:uid="{36BDAF34-94CE-4C5F-AB8E-FD20F165E9BF}"/>
    <cellStyle name="Note 3 3 2 2 2_Int on Cust Dep" xfId="42934" xr:uid="{6FE39975-32E6-4C8A-A4FB-0317875092B7}"/>
    <cellStyle name="Note 3 3 2 2 3" xfId="42935" xr:uid="{D71780E7-05EF-4B18-8D42-94C19E26D46A}"/>
    <cellStyle name="Note 3 3 2 2 4" xfId="42936" xr:uid="{97B97ABD-A305-400D-BEC6-5E32C05ABB49}"/>
    <cellStyle name="Note 3 3 2 2 5" xfId="42937" xr:uid="{C52BD5A3-18FB-42DC-9409-CC760B42CEF9}"/>
    <cellStyle name="Note 3 3 2 2 6" xfId="42938" xr:uid="{DDDB335D-A288-4C6E-A819-517B33833D1E}"/>
    <cellStyle name="Note 3 3 2 2 7" xfId="42939" xr:uid="{2F7BBDFF-3577-466F-8C7D-F18670681B81}"/>
    <cellStyle name="Note 3 3 2 2 8" xfId="42940" xr:uid="{C73A89EB-67D6-4DDF-BDA8-6DAA464725D7}"/>
    <cellStyle name="Note 3 3 2 2 9" xfId="42941" xr:uid="{EB83CAA8-3F8F-41DE-BFD3-8E919668AAD0}"/>
    <cellStyle name="Note 3 3 2 2_Int on Cust Dep" xfId="42942" xr:uid="{C5537B40-F258-4275-BCFE-FFC1AED32639}"/>
    <cellStyle name="Note 3 3 2 3" xfId="42943" xr:uid="{3C18706E-1928-4CBC-81D8-B32E16BEC5AB}"/>
    <cellStyle name="Note 3 3 2 3 2" xfId="42944" xr:uid="{1EE67BE1-7192-4048-8F1D-AC435067AFB4}"/>
    <cellStyle name="Note 3 3 2 3 3" xfId="42945" xr:uid="{FF6E4898-3E78-4068-8956-A00F9CD18FB9}"/>
    <cellStyle name="Note 3 3 2 3 4" xfId="42946" xr:uid="{EBC473EE-580B-4824-B682-BFD7A74BC498}"/>
    <cellStyle name="Note 3 3 2 3 5" xfId="42947" xr:uid="{A5B0EB30-67C6-402E-8CFF-712BD449D66B}"/>
    <cellStyle name="Note 3 3 2 3_Int on Cust Dep" xfId="42948" xr:uid="{E062E6E6-2A16-4255-954B-BF6DF2EE5BAC}"/>
    <cellStyle name="Note 3 3 2 4" xfId="42949" xr:uid="{A9122E85-43C5-4D78-8385-58E373174057}"/>
    <cellStyle name="Note 3 3 2 5" xfId="42950" xr:uid="{F137404F-F8B7-423D-B994-24C2377AC80F}"/>
    <cellStyle name="Note 3 3 2 6" xfId="42951" xr:uid="{C9F37CF1-BA4F-4EC5-B130-F4838E8FAD43}"/>
    <cellStyle name="Note 3 3 2_INPUT Allocators" xfId="42952" xr:uid="{B74F5F03-9C52-4588-929D-D2C20C8CA6A8}"/>
    <cellStyle name="Note 3 3 3" xfId="42953" xr:uid="{1CD6F1B4-D5DA-4A35-B7E8-574DA8109281}"/>
    <cellStyle name="Note 3 3 3 2" xfId="42954" xr:uid="{82A7B3BB-BA7C-48A3-81E5-DC99A4FD23BB}"/>
    <cellStyle name="Note 3 3 3 2 2" xfId="42955" xr:uid="{F507BE0A-B7C1-4059-AA56-68DD643BBD38}"/>
    <cellStyle name="Note 3 3 3 2 3" xfId="42956" xr:uid="{B03F0947-EE9B-4A7B-90DD-9AC90454396C}"/>
    <cellStyle name="Note 3 3 3 2 4" xfId="42957" xr:uid="{A425A848-74E1-4F08-8A4D-97512EEF4909}"/>
    <cellStyle name="Note 3 3 3 2 5" xfId="42958" xr:uid="{1EB8FDD6-8386-4FE4-AD2A-787CA6B25D83}"/>
    <cellStyle name="Note 3 3 3 2_Int on Cust Dep" xfId="42959" xr:uid="{4E55E3A4-1DB6-4398-BCE2-4B9A0041AC17}"/>
    <cellStyle name="Note 3 3 3 3" xfId="42960" xr:uid="{F6D9142E-F2CB-4301-8E9E-3959A484D398}"/>
    <cellStyle name="Note 3 3 3 4" xfId="42961" xr:uid="{9FB4DF20-306D-49D6-9E0D-75EFDEF40A25}"/>
    <cellStyle name="Note 3 3 3 5" xfId="42962" xr:uid="{20D44AB6-FD73-43AB-8B2C-E1BEDB728E75}"/>
    <cellStyle name="Note 3 3 3 6" xfId="42963" xr:uid="{4D33AB2C-8542-4A90-B2A6-888D1A782A23}"/>
    <cellStyle name="Note 3 3 3 7" xfId="42964" xr:uid="{89784BE5-56C8-41B0-A0EC-EAD5829D0200}"/>
    <cellStyle name="Note 3 3 3 8" xfId="42965" xr:uid="{5544119E-6AA6-433C-8804-BA78C6573C6D}"/>
    <cellStyle name="Note 3 3 3 9" xfId="42966" xr:uid="{5054AB2C-F220-4E65-AF44-46D586F4B5F0}"/>
    <cellStyle name="Note 3 3 3_Int on Cust Dep" xfId="42967" xr:uid="{36900C2D-EEB7-4ECA-A13E-059006D4629F}"/>
    <cellStyle name="Note 3 3 4" xfId="42968" xr:uid="{467FDEAD-A0D8-44F8-AE86-0BDCE4587EF7}"/>
    <cellStyle name="Note 3 3 4 2" xfId="42969" xr:uid="{42782458-D92B-4FE7-99B1-C657EB74E9FB}"/>
    <cellStyle name="Note 3 3 4 3" xfId="42970" xr:uid="{DD5C6BD3-6C46-46E0-B70D-42383A5FB6DD}"/>
    <cellStyle name="Note 3 3 4 4" xfId="42971" xr:uid="{366B520A-F373-4FCD-BF38-DAB3CF2276FD}"/>
    <cellStyle name="Note 3 3 4 5" xfId="42972" xr:uid="{8A6EF5F8-BBE0-4FA9-8D30-31029CC01838}"/>
    <cellStyle name="Note 3 3 4_Int on Cust Dep" xfId="42973" xr:uid="{04EEBFCE-8AAC-4792-B09C-82C55C791DBB}"/>
    <cellStyle name="Note 3 3 5" xfId="42974" xr:uid="{BF6C0FC2-A524-4547-B647-10C66C11835C}"/>
    <cellStyle name="Note 3 3 5 2" xfId="42975" xr:uid="{D0FDE3C8-9BA3-41D9-A007-4DD2664745B9}"/>
    <cellStyle name="Note 3 3 5 3" xfId="42976" xr:uid="{150F26BC-3D09-4853-AF0B-995959C52DB8}"/>
    <cellStyle name="Note 3 3 5 4" xfId="42977" xr:uid="{C9DC6C5C-A36E-48A2-9DB9-18D67E2865F2}"/>
    <cellStyle name="Note 3 3 5 5" xfId="42978" xr:uid="{B010BBC6-427C-4D48-A90C-2C7E91FE7B17}"/>
    <cellStyle name="Note 3 3 5_Int on Cust Dep" xfId="42979" xr:uid="{218146BC-EF79-4D36-8129-1B98A8F96849}"/>
    <cellStyle name="Note 3 3 6" xfId="42980" xr:uid="{2865CAE9-AAB3-4AB5-8C55-E492FF98E0CB}"/>
    <cellStyle name="Note 3 3 7" xfId="42981" xr:uid="{87618F60-39F9-401A-AB19-6C01DEF744EB}"/>
    <cellStyle name="Note 3 3 8" xfId="42982" xr:uid="{08726B2F-DBF9-4F42-9762-6FB7481C3BEB}"/>
    <cellStyle name="Note 3 3 9" xfId="42983" xr:uid="{8EBF0D13-4CA8-4253-B426-E86CB4B8FC72}"/>
    <cellStyle name="Note 3 3_INPUT Allocators" xfId="42984" xr:uid="{924EF8CB-B789-4536-A536-38060A2B02F7}"/>
    <cellStyle name="Note 3 4" xfId="42985" xr:uid="{2772A942-F13E-4F6E-B7CF-1C28E7CBF362}"/>
    <cellStyle name="Note 3 4 10" xfId="42986" xr:uid="{5A44F89B-99C8-4899-91B9-319F109D6F58}"/>
    <cellStyle name="Note 3 4 11" xfId="42987" xr:uid="{570931BE-571A-410C-BCA1-1BF6F98EB6BB}"/>
    <cellStyle name="Note 3 4 12" xfId="42988" xr:uid="{B2E8AB9F-F092-4986-88B5-B704CDC59C4B}"/>
    <cellStyle name="Note 3 4 2" xfId="42989" xr:uid="{4A6980FD-161C-4A8F-B82B-2704437B1DBF}"/>
    <cellStyle name="Note 3 4 2 2" xfId="42990" xr:uid="{AB1BB023-B24F-4C58-9D0E-3A5FB5572AA3}"/>
    <cellStyle name="Note 3 4 2 2 2" xfId="42991" xr:uid="{5B193149-ED21-4DFB-82EC-62631136802E}"/>
    <cellStyle name="Note 3 4 2 2 2 2" xfId="42992" xr:uid="{2EF3DCE5-68BD-4D7B-8D3F-6CE3FD379586}"/>
    <cellStyle name="Note 3 4 2 2 2 3" xfId="42993" xr:uid="{3A2F4230-E335-4A69-B65A-F3AFFB3381A7}"/>
    <cellStyle name="Note 3 4 2 2 2 4" xfId="42994" xr:uid="{9E7C6A66-44D7-4B36-AA3F-388B55463765}"/>
    <cellStyle name="Note 3 4 2 2 2 5" xfId="42995" xr:uid="{0B661770-EE4E-432A-9829-1E9198312DAB}"/>
    <cellStyle name="Note 3 4 2 2 2_Int on Cust Dep" xfId="42996" xr:uid="{5E7A86ED-EF8C-414D-8D97-C09E0DF4F00C}"/>
    <cellStyle name="Note 3 4 2 2 3" xfId="42997" xr:uid="{6A1F13C2-2C9D-4AEB-86CE-6BBE889B5076}"/>
    <cellStyle name="Note 3 4 2 2 4" xfId="42998" xr:uid="{09F1D5C7-4516-4438-95E3-4C0BDDDD50AC}"/>
    <cellStyle name="Note 3 4 2 2 5" xfId="42999" xr:uid="{E92C8052-2AE1-48DC-B816-BCAEF04BC41E}"/>
    <cellStyle name="Note 3 4 2 2 6" xfId="43000" xr:uid="{020F22AD-C3C5-40E1-BF42-AD2B74373F17}"/>
    <cellStyle name="Note 3 4 2 2 7" xfId="43001" xr:uid="{496D2CCB-8CFD-4600-B293-DF73366CB7D4}"/>
    <cellStyle name="Note 3 4 2 2 8" xfId="43002" xr:uid="{9962D0E3-F191-42BF-B53D-93AFD8AE4B83}"/>
    <cellStyle name="Note 3 4 2 2 9" xfId="43003" xr:uid="{90A838C8-0C97-4DF1-A5AE-8D2D0388F06D}"/>
    <cellStyle name="Note 3 4 2 2_Int on Cust Dep" xfId="43004" xr:uid="{65F99857-EB52-4DAE-B876-AA8297AB6AD8}"/>
    <cellStyle name="Note 3 4 2 3" xfId="43005" xr:uid="{D0C1D9F5-F4E6-49F2-BB4A-6CB27C3855F3}"/>
    <cellStyle name="Note 3 4 2 3 2" xfId="43006" xr:uid="{5AC728B4-0496-4D43-B2E1-7BF602CCCC6A}"/>
    <cellStyle name="Note 3 4 2 3 3" xfId="43007" xr:uid="{9B3D095E-E51D-45EA-86D3-A483FA54F8CA}"/>
    <cellStyle name="Note 3 4 2 3 4" xfId="43008" xr:uid="{AA177D89-0891-42FD-9A3E-EAA6CE6B3422}"/>
    <cellStyle name="Note 3 4 2 3 5" xfId="43009" xr:uid="{86319492-2584-4371-9ED0-2438BDCD82E8}"/>
    <cellStyle name="Note 3 4 2 3_Int on Cust Dep" xfId="43010" xr:uid="{88CCCB10-B918-46CB-A229-01AF790510D3}"/>
    <cellStyle name="Note 3 4 2 4" xfId="43011" xr:uid="{633C9AE3-AA3A-40B7-94A5-EFBCBB3F393D}"/>
    <cellStyle name="Note 3 4 2 5" xfId="43012" xr:uid="{F6CF865C-1B8B-4A1A-9680-0FDED0E220A1}"/>
    <cellStyle name="Note 3 4 2 6" xfId="43013" xr:uid="{74410C00-A323-404E-95B0-621AA2703488}"/>
    <cellStyle name="Note 3 4 2_INPUT Allocators" xfId="43014" xr:uid="{41325BEA-E9C2-4747-9B2B-29BA6E47FBDC}"/>
    <cellStyle name="Note 3 4 3" xfId="43015" xr:uid="{CA7B578B-D44F-44C7-9888-80479E72A049}"/>
    <cellStyle name="Note 3 4 3 2" xfId="43016" xr:uid="{2A3CBCE5-9EF0-49EC-AC90-1792FAB98449}"/>
    <cellStyle name="Note 3 4 3 2 2" xfId="43017" xr:uid="{5958003F-2C96-4467-8B20-7A90838836F0}"/>
    <cellStyle name="Note 3 4 3 2 3" xfId="43018" xr:uid="{70F1AB06-147A-41E7-95ED-C2AE3942CD4A}"/>
    <cellStyle name="Note 3 4 3 2 4" xfId="43019" xr:uid="{FA05BBF8-A2CB-4C39-8D94-8BFE4BAB85C9}"/>
    <cellStyle name="Note 3 4 3 2 5" xfId="43020" xr:uid="{A2FAECD5-F838-4202-A1DF-C1799320337F}"/>
    <cellStyle name="Note 3 4 3 2_Int on Cust Dep" xfId="43021" xr:uid="{A28532F2-3D90-488B-812D-43AD2DCBE352}"/>
    <cellStyle name="Note 3 4 3 3" xfId="43022" xr:uid="{B3C20194-51C9-465B-B6C1-0562AFD5CE8D}"/>
    <cellStyle name="Note 3 4 3 4" xfId="43023" xr:uid="{6AAEAB72-D664-4CB4-864E-F126B16D8500}"/>
    <cellStyle name="Note 3 4 3 5" xfId="43024" xr:uid="{5228CBD1-6182-4032-ACE7-923B7954CB37}"/>
    <cellStyle name="Note 3 4 3 6" xfId="43025" xr:uid="{61D642B5-9552-4004-B445-CA895866B53B}"/>
    <cellStyle name="Note 3 4 3 7" xfId="43026" xr:uid="{1E3161E3-FD4D-4586-8896-6DA67B53E535}"/>
    <cellStyle name="Note 3 4 3 8" xfId="43027" xr:uid="{22AEC788-91CE-4303-B726-E6A17E438194}"/>
    <cellStyle name="Note 3 4 3 9" xfId="43028" xr:uid="{E8018F92-140D-4897-ACDE-5D60DDB968AA}"/>
    <cellStyle name="Note 3 4 3_Int on Cust Dep" xfId="43029" xr:uid="{D0EF0389-39CA-4E81-8802-1F13E26B3CD2}"/>
    <cellStyle name="Note 3 4 4" xfId="43030" xr:uid="{44347379-2AC6-498A-A935-48A317CEDBBF}"/>
    <cellStyle name="Note 3 4 4 2" xfId="43031" xr:uid="{3670C464-B616-4473-8ABC-846FF3D84579}"/>
    <cellStyle name="Note 3 4 4 3" xfId="43032" xr:uid="{1B640955-6967-41B3-A2FA-99050D28E27C}"/>
    <cellStyle name="Note 3 4 4 4" xfId="43033" xr:uid="{6F5FED6F-2EC0-4B28-B890-C7E970730948}"/>
    <cellStyle name="Note 3 4 4 5" xfId="43034" xr:uid="{12F7A410-DDCF-4C62-8F09-A91C5BA59CEA}"/>
    <cellStyle name="Note 3 4 4_Int on Cust Dep" xfId="43035" xr:uid="{C4FB417A-49AC-45AC-9391-CD53BE158A7D}"/>
    <cellStyle name="Note 3 4 5" xfId="43036" xr:uid="{C16E8083-09E7-4971-991F-140F5D5C05F3}"/>
    <cellStyle name="Note 3 4 5 2" xfId="43037" xr:uid="{DB9D831D-9508-463D-B8EA-4211D656E363}"/>
    <cellStyle name="Note 3 4 5 3" xfId="43038" xr:uid="{FC355079-B9B1-45FA-8AAB-00E249A90D3A}"/>
    <cellStyle name="Note 3 4 5 4" xfId="43039" xr:uid="{71C6906C-E490-4682-9499-951E139F682D}"/>
    <cellStyle name="Note 3 4 5 5" xfId="43040" xr:uid="{1AC3A458-88AE-448B-A299-F931DA2AAD66}"/>
    <cellStyle name="Note 3 4 5_Int on Cust Dep" xfId="43041" xr:uid="{EE1A26C0-92D6-4C6E-8297-2EAE40F06205}"/>
    <cellStyle name="Note 3 4 6" xfId="43042" xr:uid="{EDB7CC31-F90B-4070-B1A4-9A96E5091E47}"/>
    <cellStyle name="Note 3 4 7" xfId="43043" xr:uid="{B1D52D4E-C88E-49EB-9867-3923F269B2CF}"/>
    <cellStyle name="Note 3 4 8" xfId="43044" xr:uid="{7AE9DB14-ECC6-4420-B067-B28876985E72}"/>
    <cellStyle name="Note 3 4 9" xfId="43045" xr:uid="{9C027D74-3C70-49A3-AEA5-D8CEEBC21114}"/>
    <cellStyle name="Note 3 4_INPUT Allocators" xfId="43046" xr:uid="{789DB4D7-2286-4D70-8476-C82FD7A23ADA}"/>
    <cellStyle name="Note 3 5" xfId="43047" xr:uid="{11214011-88FC-490F-BC9E-9391DA0290A6}"/>
    <cellStyle name="Note 3 5 2" xfId="43048" xr:uid="{3C40BCA1-A333-425B-B525-83114FE16DD7}"/>
    <cellStyle name="Note 3 5 2 2" xfId="43049" xr:uid="{3FC8EDB6-CE0B-451D-8F2F-4536205B4A05}"/>
    <cellStyle name="Note 3 5 2 2 2" xfId="43050" xr:uid="{D8F5AED0-0B50-452C-95DB-897C2D570D21}"/>
    <cellStyle name="Note 3 5 2 2 3" xfId="43051" xr:uid="{AAFE558C-C667-4949-8F7C-1BCE6A521967}"/>
    <cellStyle name="Note 3 5 2 2 4" xfId="43052" xr:uid="{02B2419F-7D0E-4F38-A639-C6E3B4FAE465}"/>
    <cellStyle name="Note 3 5 2 2 5" xfId="43053" xr:uid="{C59DADA6-70F9-4A24-8365-3C21A56A3BA2}"/>
    <cellStyle name="Note 3 5 2 2_Int on Cust Dep" xfId="43054" xr:uid="{B2DC7E81-11F5-4E59-AAC6-F8F1A33F2ED4}"/>
    <cellStyle name="Note 3 5 2 3" xfId="43055" xr:uid="{09343A52-397F-46C9-ABDA-544555D10C8A}"/>
    <cellStyle name="Note 3 5 2 4" xfId="43056" xr:uid="{76530057-3C9B-43C4-B4AA-1E8B86C5F84C}"/>
    <cellStyle name="Note 3 5 2 5" xfId="43057" xr:uid="{3212D7FD-828A-43CD-A48C-9DFE7FC146D8}"/>
    <cellStyle name="Note 3 5 2 6" xfId="43058" xr:uid="{8F7F82E2-F926-4A25-8B4B-C1CE67E0A0C9}"/>
    <cellStyle name="Note 3 5 2 7" xfId="43059" xr:uid="{05D1C9BA-EC53-4B70-A9A6-46BD0398FDCA}"/>
    <cellStyle name="Note 3 5 2 8" xfId="43060" xr:uid="{C0605111-5E70-4644-8147-D7BC31400CB8}"/>
    <cellStyle name="Note 3 5 2 9" xfId="43061" xr:uid="{EEEBDFF4-FBD0-4CD9-BDAF-07D4D2DE9A7B}"/>
    <cellStyle name="Note 3 5 2_Int on Cust Dep" xfId="43062" xr:uid="{87526E83-6F72-4E9D-8CB9-B967DBB9BC29}"/>
    <cellStyle name="Note 3 5 3" xfId="43063" xr:uid="{945DC484-8221-49C7-A500-7A6A1A31E136}"/>
    <cellStyle name="Note 3 5 3 2" xfId="43064" xr:uid="{9149534E-03B5-4895-97D5-827A645CCFF8}"/>
    <cellStyle name="Note 3 5 3 3" xfId="43065" xr:uid="{F4487E4F-0A32-4994-966E-9FED5ED0FED5}"/>
    <cellStyle name="Note 3 5 3 4" xfId="43066" xr:uid="{0965C337-E799-4DE5-A920-67A175514E1E}"/>
    <cellStyle name="Note 3 5 3 5" xfId="43067" xr:uid="{0A4EC026-4453-422F-AC6D-4B748106D016}"/>
    <cellStyle name="Note 3 5 3_Int on Cust Dep" xfId="43068" xr:uid="{93C8568F-A9C8-4C28-8F9C-5F97C1ABEBA6}"/>
    <cellStyle name="Note 3 5 4" xfId="43069" xr:uid="{C685469D-8826-4A19-B87E-44739A96C29D}"/>
    <cellStyle name="Note 3 5 5" xfId="43070" xr:uid="{1F983A32-DE01-47EF-AF82-6F8DD94B51F7}"/>
    <cellStyle name="Note 3 5 6" xfId="43071" xr:uid="{3FF814A1-1B4D-48C4-A432-F3BF2CD0A5C4}"/>
    <cellStyle name="Note 3 5_INPUT Allocators" xfId="43072" xr:uid="{0610C0DB-A09B-467C-8A0F-DA5C45A11EE4}"/>
    <cellStyle name="Note 3 6" xfId="43073" xr:uid="{28CE7A2D-A5A2-4CF9-8343-DA0CB431513B}"/>
    <cellStyle name="Note 3 6 2" xfId="43074" xr:uid="{5308E702-094F-4D62-838E-AE11943B6D8C}"/>
    <cellStyle name="Note 3 6 3" xfId="43075" xr:uid="{28FA7A91-B82D-45D8-9AC4-54580DFD75C7}"/>
    <cellStyle name="Note 3 6 4" xfId="43076" xr:uid="{BC1D1546-81BD-4EAC-A62D-D9C9EA203D59}"/>
    <cellStyle name="Note 3 6 5" xfId="43077" xr:uid="{FFB9DB1A-7B60-4123-84A9-1EEC47B5B48B}"/>
    <cellStyle name="Note 3 6_Int on Cust Dep" xfId="43078" xr:uid="{808E99FF-3B01-4EB0-8D7D-3544D883CFC5}"/>
    <cellStyle name="Note 3 7" xfId="43079" xr:uid="{F10D7DCA-1437-41D6-8712-EB3956D113A5}"/>
    <cellStyle name="Note 3 7 2" xfId="43080" xr:uid="{F95BF1C9-3A23-44CC-A7BA-8E61EA7F464C}"/>
    <cellStyle name="Note 3 7 3" xfId="43081" xr:uid="{16E53996-FB51-4019-BC4C-0946644AC061}"/>
    <cellStyle name="Note 3 7 4" xfId="43082" xr:uid="{B7D1935C-607A-497A-8EA5-18DCE148D74C}"/>
    <cellStyle name="Note 3 7 5" xfId="43083" xr:uid="{D2D9293A-2E79-4A37-B617-90627F9B2D7F}"/>
    <cellStyle name="Note 3 7_Int on Cust Dep" xfId="43084" xr:uid="{691044A3-245D-4ABA-BE94-27601452F7C5}"/>
    <cellStyle name="Note 3 8" xfId="43085" xr:uid="{52340956-2E65-4537-B80F-FD8541876434}"/>
    <cellStyle name="Note 3 9" xfId="43086" xr:uid="{A500A4BB-BFE9-4809-979B-245F29057610}"/>
    <cellStyle name="Note 3_INPUT Allocators" xfId="43087" xr:uid="{22B043E8-1FB6-4D3F-A1CA-6E72D2B157D1}"/>
    <cellStyle name="Note 30" xfId="43088" xr:uid="{1677F97E-E937-4DFC-ACA7-ABFD862E065B}"/>
    <cellStyle name="Note 30 10" xfId="43089" xr:uid="{4F1784C5-F255-40EC-90FF-D6E81ABFEA7C}"/>
    <cellStyle name="Note 30 2" xfId="43090" xr:uid="{64A167CA-ACCF-4B7C-90C2-492FD5C55639}"/>
    <cellStyle name="Note 30 2 2" xfId="43091" xr:uid="{31ACE3DE-BBEE-43E7-A42E-6758718A2188}"/>
    <cellStyle name="Note 30 2 2 2" xfId="43092" xr:uid="{19596AD7-CC75-48EA-A5FE-E3D678C6E6B8}"/>
    <cellStyle name="Note 30 2 2 2 2" xfId="43093" xr:uid="{9510372C-E4B3-439B-BD78-725E62FB3DB2}"/>
    <cellStyle name="Note 30 2 2 2 3" xfId="43094" xr:uid="{0227DA9F-CEBB-49AD-B1C6-33AA588225CC}"/>
    <cellStyle name="Note 30 2 2 2 4" xfId="43095" xr:uid="{55E92758-DD13-474A-AB7C-ED811108FEBD}"/>
    <cellStyle name="Note 30 2 2 2 5" xfId="43096" xr:uid="{A0A7E70B-2165-41ED-BA87-C5F5B4F9778C}"/>
    <cellStyle name="Note 30 2 2 2_Int on Cust Dep" xfId="43097" xr:uid="{2C8A466B-2609-4F7D-98BE-FC41A4D68893}"/>
    <cellStyle name="Note 30 2 2 3" xfId="43098" xr:uid="{F529B407-1814-4EC4-A569-EEFA7B99DE79}"/>
    <cellStyle name="Note 30 2 2 4" xfId="43099" xr:uid="{66F2B2E1-BC1F-4BDA-A017-3117C5040644}"/>
    <cellStyle name="Note 30 2 2 5" xfId="43100" xr:uid="{8BAC70AA-482F-41D8-9140-F50A35325215}"/>
    <cellStyle name="Note 30 2 2 6" xfId="43101" xr:uid="{D138E34C-C6E6-43A0-BCBD-684D0D5B913F}"/>
    <cellStyle name="Note 30 2 2 7" xfId="43102" xr:uid="{0A2683A8-058D-444C-A0DB-2ED1BFE40674}"/>
    <cellStyle name="Note 30 2 2 8" xfId="43103" xr:uid="{919C76B3-6E7D-45B5-9FDE-7EC3E6F28093}"/>
    <cellStyle name="Note 30 2 2 9" xfId="43104" xr:uid="{CE70C086-EF3D-4B0A-B0DB-00569967FA2D}"/>
    <cellStyle name="Note 30 2 2_Int on Cust Dep" xfId="43105" xr:uid="{713E2206-0651-4B4D-AB4D-AAF8CF942585}"/>
    <cellStyle name="Note 30 2 3" xfId="43106" xr:uid="{674966B3-5236-4FF3-BEB0-ECD63E9331D0}"/>
    <cellStyle name="Note 30 2 3 2" xfId="43107" xr:uid="{420DEBF5-C3AB-4473-A66F-E00822B64164}"/>
    <cellStyle name="Note 30 2 3 3" xfId="43108" xr:uid="{A60DD355-DB03-45F0-AD57-B7D8A755AD33}"/>
    <cellStyle name="Note 30 2 3 4" xfId="43109" xr:uid="{53A4AAAA-58F4-4F2B-A111-4822F197C046}"/>
    <cellStyle name="Note 30 2 3 5" xfId="43110" xr:uid="{0D643CEE-8B91-4581-BAB2-8730B46D1D53}"/>
    <cellStyle name="Note 30 2 3_Int on Cust Dep" xfId="43111" xr:uid="{FFBD6A5F-357D-4CCE-9478-354F49F63835}"/>
    <cellStyle name="Note 30 2 4" xfId="43112" xr:uid="{DDF57A17-77BF-43E5-9FBE-B342A7B5208A}"/>
    <cellStyle name="Note 30 2 5" xfId="43113" xr:uid="{1CDA6D75-49B0-4844-A0D4-B59F0C3EB4A5}"/>
    <cellStyle name="Note 30 2 6" xfId="43114" xr:uid="{0DFD93B7-DBDE-4DAE-B414-308076BB8065}"/>
    <cellStyle name="Note 30 2_INPUT Allocators" xfId="43115" xr:uid="{DA2ED5BF-B707-433C-B4A5-36F1D9B35CB1}"/>
    <cellStyle name="Note 30 3" xfId="43116" xr:uid="{71BC19AB-CB76-4A7F-8726-096BDC1DAA28}"/>
    <cellStyle name="Note 30 3 2" xfId="43117" xr:uid="{B0C9B8A8-E8A0-4489-BF93-1066694B8954}"/>
    <cellStyle name="Note 30 3 3" xfId="43118" xr:uid="{1EC2BA90-48F1-44E7-A9C5-9DB2DF238317}"/>
    <cellStyle name="Note 30 3 4" xfId="43119" xr:uid="{150CF0F9-EA5B-4F45-97B9-198BC6371FF3}"/>
    <cellStyle name="Note 30 3 5" xfId="43120" xr:uid="{68E235AF-443F-43A8-AAFC-4E6BA64F15FB}"/>
    <cellStyle name="Note 30 3_Int on Cust Dep" xfId="43121" xr:uid="{B423269F-241D-4579-B251-2C58364A6FFE}"/>
    <cellStyle name="Note 30 4" xfId="43122" xr:uid="{0B21683F-E178-412E-8F20-724C2EB71D69}"/>
    <cellStyle name="Note 30 4 2" xfId="43123" xr:uid="{1722E298-F75D-4713-B717-445B299BFBF6}"/>
    <cellStyle name="Note 30 4 3" xfId="43124" xr:uid="{5A2475BF-6F36-4070-8FEC-4C24A5057979}"/>
    <cellStyle name="Note 30 4 4" xfId="43125" xr:uid="{5CE2BDFF-6FA9-44C6-A08A-15A4DD2A4C0A}"/>
    <cellStyle name="Note 30 4 5" xfId="43126" xr:uid="{8A91BDB3-C968-45A4-94B6-AEE8E9C3D2DD}"/>
    <cellStyle name="Note 30 4_Int on Cust Dep" xfId="43127" xr:uid="{28B4CED6-4661-474D-B2C7-7FE04D711221}"/>
    <cellStyle name="Note 30 5" xfId="43128" xr:uid="{967D90C1-F69B-4E14-90AF-0E48A68E1851}"/>
    <cellStyle name="Note 30 6" xfId="43129" xr:uid="{A9E8B674-AA65-47C2-91D7-5B89512ED90C}"/>
    <cellStyle name="Note 30 7" xfId="43130" xr:uid="{35528CEB-8D24-4793-B631-6EDDB655160D}"/>
    <cellStyle name="Note 30 8" xfId="43131" xr:uid="{50B70EB7-3332-4E8E-9912-8B2A0311E715}"/>
    <cellStyle name="Note 30 9" xfId="43132" xr:uid="{F76FAB08-8146-485E-947C-D8513467322E}"/>
    <cellStyle name="Note 30_INPUT Allocators" xfId="43133" xr:uid="{00504336-0E4E-463C-A6D2-3F5B15CED49F}"/>
    <cellStyle name="Note 31" xfId="43134" xr:uid="{2FC6FC86-30A4-4B20-AC2D-028013BF082E}"/>
    <cellStyle name="Note 31 10" xfId="43135" xr:uid="{5902B954-9FA4-41DB-AEDD-24FCD748080B}"/>
    <cellStyle name="Note 31 2" xfId="43136" xr:uid="{0D171BFA-B71B-4FB7-8171-9B2417A0231A}"/>
    <cellStyle name="Note 31 2 2" xfId="43137" xr:uid="{2BE69E36-AF99-4993-84AF-1B8A0770676F}"/>
    <cellStyle name="Note 31 2 2 2" xfId="43138" xr:uid="{27FB5AB9-DF07-480A-BCBB-DEB73C37D6C1}"/>
    <cellStyle name="Note 31 2 2 2 2" xfId="43139" xr:uid="{DBDE0668-D161-49DE-9514-539AAFE94BCB}"/>
    <cellStyle name="Note 31 2 2 2 3" xfId="43140" xr:uid="{2170739F-6FE9-489E-BC21-9A2D5851B0C3}"/>
    <cellStyle name="Note 31 2 2 2 4" xfId="43141" xr:uid="{66D38FE1-01A2-4006-BCBC-B15C3FAF4035}"/>
    <cellStyle name="Note 31 2 2 2 5" xfId="43142" xr:uid="{4A9ED7D2-90E1-4739-B16D-395CADE84367}"/>
    <cellStyle name="Note 31 2 2 2_Int on Cust Dep" xfId="43143" xr:uid="{4D5E2CB5-4544-407D-9159-CBB12BD28026}"/>
    <cellStyle name="Note 31 2 2 3" xfId="43144" xr:uid="{4BB414F2-D756-4421-8AD6-A6FAB91F8EB4}"/>
    <cellStyle name="Note 31 2 2 4" xfId="43145" xr:uid="{10DD8A73-A7DF-4BC7-B3BF-BC9D64B3A002}"/>
    <cellStyle name="Note 31 2 2 5" xfId="43146" xr:uid="{719258CE-0A82-4688-BE0E-6596019035F3}"/>
    <cellStyle name="Note 31 2 2 6" xfId="43147" xr:uid="{41EF0DEF-F3C0-42FE-A47C-23A0D43E0FE0}"/>
    <cellStyle name="Note 31 2 2 7" xfId="43148" xr:uid="{DB6BB21E-0D4A-45DB-AD23-8B9DE001C033}"/>
    <cellStyle name="Note 31 2 2 8" xfId="43149" xr:uid="{AA884B1E-10B5-45DA-A237-49266DCA0080}"/>
    <cellStyle name="Note 31 2 2 9" xfId="43150" xr:uid="{3A9F9E7E-4C7C-441B-9E14-2DDC390D20A6}"/>
    <cellStyle name="Note 31 2 2_Int on Cust Dep" xfId="43151" xr:uid="{A3F89186-7CE6-439C-B9AC-A7F66020831F}"/>
    <cellStyle name="Note 31 2 3" xfId="43152" xr:uid="{442E988D-0690-42C4-BFDE-CDFD90A6DFCF}"/>
    <cellStyle name="Note 31 2 3 2" xfId="43153" xr:uid="{52A24539-5711-4E5B-8D12-8EF9D6CC76B8}"/>
    <cellStyle name="Note 31 2 3 3" xfId="43154" xr:uid="{A0BF9182-FD2A-4995-808F-EBD02285D5A8}"/>
    <cellStyle name="Note 31 2 3 4" xfId="43155" xr:uid="{B75E7BE7-E8A5-4729-9EF7-789BC74AD8A4}"/>
    <cellStyle name="Note 31 2 3 5" xfId="43156" xr:uid="{27B3951B-9128-4642-8D6F-7B7F7606B6BC}"/>
    <cellStyle name="Note 31 2 3_Int on Cust Dep" xfId="43157" xr:uid="{A7BE550F-F5D7-4D04-93B6-A02EB7DCE1F2}"/>
    <cellStyle name="Note 31 2 4" xfId="43158" xr:uid="{046ACDA5-4D32-41B1-9016-3EA574352BAC}"/>
    <cellStyle name="Note 31 2 5" xfId="43159" xr:uid="{ABB6C41A-9320-4714-BD3C-14EF60BAF2A3}"/>
    <cellStyle name="Note 31 2 6" xfId="43160" xr:uid="{432EF590-FFA1-42B1-8347-A111ED9A6CC2}"/>
    <cellStyle name="Note 31 2_INPUT Allocators" xfId="43161" xr:uid="{C5EB9DE3-4572-42E3-9BF4-92D5CD2B440E}"/>
    <cellStyle name="Note 31 3" xfId="43162" xr:uid="{357C16B1-DBFE-4D4D-9B55-63A05A07C681}"/>
    <cellStyle name="Note 31 3 2" xfId="43163" xr:uid="{81D4CE46-D6E5-41C7-8535-3AD1C02F6909}"/>
    <cellStyle name="Note 31 3 3" xfId="43164" xr:uid="{6EF657A6-C9D8-4949-9390-811448DDE490}"/>
    <cellStyle name="Note 31 3 4" xfId="43165" xr:uid="{A74A7603-09ED-44B8-8195-3279D6EAB323}"/>
    <cellStyle name="Note 31 3 5" xfId="43166" xr:uid="{89DDFB13-DFDB-4F11-BF31-FE0947117C52}"/>
    <cellStyle name="Note 31 3_Int on Cust Dep" xfId="43167" xr:uid="{22131003-D0EE-454A-9312-7DA85CB3DF0D}"/>
    <cellStyle name="Note 31 4" xfId="43168" xr:uid="{C46A4671-B570-4F2B-91CF-89C6DFB39C84}"/>
    <cellStyle name="Note 31 4 2" xfId="43169" xr:uid="{533F51DF-96C6-42E9-B33E-FDE6FD1880C3}"/>
    <cellStyle name="Note 31 4 3" xfId="43170" xr:uid="{F71A5D96-FF7B-4B32-8246-3573AD192884}"/>
    <cellStyle name="Note 31 4 4" xfId="43171" xr:uid="{C2C52950-016D-4F8F-B1FD-96767FC3A1FE}"/>
    <cellStyle name="Note 31 4 5" xfId="43172" xr:uid="{953549CE-0E9F-402D-BD0C-8AD64DB4FCF1}"/>
    <cellStyle name="Note 31 4_Int on Cust Dep" xfId="43173" xr:uid="{73A12D06-CB18-49BF-8E3D-F03360A2E26B}"/>
    <cellStyle name="Note 31 5" xfId="43174" xr:uid="{64D91C2B-3A81-4FB4-9614-510CEC499A47}"/>
    <cellStyle name="Note 31 6" xfId="43175" xr:uid="{B9921746-8557-4398-A79F-B583C9D92F1F}"/>
    <cellStyle name="Note 31 7" xfId="43176" xr:uid="{14147259-71A1-4CCA-88E1-CFC2330F0DCC}"/>
    <cellStyle name="Note 31 8" xfId="43177" xr:uid="{533BB66A-1763-4927-86E4-6951A8D57B96}"/>
    <cellStyle name="Note 31 9" xfId="43178" xr:uid="{F0303F56-2DEE-4448-A157-319BE6C8D8A4}"/>
    <cellStyle name="Note 31_INPUT Allocators" xfId="43179" xr:uid="{56CB20B6-6C61-4F37-8D69-5441045160DA}"/>
    <cellStyle name="Note 32" xfId="43180" xr:uid="{5A36FFDF-F0F5-45D0-BB60-33BF6EC8CBE7}"/>
    <cellStyle name="Note 32 10" xfId="43181" xr:uid="{A042F69C-AB81-46CC-8AC7-7633B7AB60B4}"/>
    <cellStyle name="Note 32 2" xfId="43182" xr:uid="{0D786166-B201-4DFA-8527-D8495B4740E4}"/>
    <cellStyle name="Note 32 2 2" xfId="43183" xr:uid="{6641EAF2-BA26-4BCF-92EF-84BD8C05AC79}"/>
    <cellStyle name="Note 32 2 2 2" xfId="43184" xr:uid="{4ACDAF82-CAFF-45C3-8531-F0D0893FE203}"/>
    <cellStyle name="Note 32 2 2 2 2" xfId="43185" xr:uid="{F4905CAD-AFFA-4993-B246-AA33CCD761E1}"/>
    <cellStyle name="Note 32 2 2 2 3" xfId="43186" xr:uid="{7A929DF3-0A8A-4380-840E-A38041CD090F}"/>
    <cellStyle name="Note 32 2 2 2 4" xfId="43187" xr:uid="{C370D293-2FCF-4098-AE48-1D23F81DCB98}"/>
    <cellStyle name="Note 32 2 2 2 5" xfId="43188" xr:uid="{80E910E3-17BF-486B-894F-39135F7FDC08}"/>
    <cellStyle name="Note 32 2 2 2_Int on Cust Dep" xfId="43189" xr:uid="{184F7119-63F9-4432-8BF2-E3EAEFB894C1}"/>
    <cellStyle name="Note 32 2 2 3" xfId="43190" xr:uid="{8333015E-03D6-4530-984C-2E0449C3FC63}"/>
    <cellStyle name="Note 32 2 2 4" xfId="43191" xr:uid="{42AD4AF7-3E3F-4BEF-A020-0E528C1B766C}"/>
    <cellStyle name="Note 32 2 2 5" xfId="43192" xr:uid="{4B8FE671-5DE9-4E3F-8716-BFF2A95D361E}"/>
    <cellStyle name="Note 32 2 2 6" xfId="43193" xr:uid="{E5D8FC87-355E-417B-98E3-8FCBC9153026}"/>
    <cellStyle name="Note 32 2 2 7" xfId="43194" xr:uid="{10AED0E3-6813-449E-AFD3-072CCE49BE28}"/>
    <cellStyle name="Note 32 2 2 8" xfId="43195" xr:uid="{1541F7B1-5228-47F4-AE0B-568D77722C0C}"/>
    <cellStyle name="Note 32 2 2 9" xfId="43196" xr:uid="{1BCA09E5-6A71-46A7-9F36-F98CE6263734}"/>
    <cellStyle name="Note 32 2 2_Int on Cust Dep" xfId="43197" xr:uid="{2FFC9985-7438-4A95-A6EB-5719B3F603CF}"/>
    <cellStyle name="Note 32 2 3" xfId="43198" xr:uid="{9DE29883-B33A-49D3-8615-1F22D4E69342}"/>
    <cellStyle name="Note 32 2 3 2" xfId="43199" xr:uid="{4FBFE5A0-E363-4E7F-943B-F998F4B5206A}"/>
    <cellStyle name="Note 32 2 3 3" xfId="43200" xr:uid="{3E974C67-9402-45F7-BEE9-B4798C9CB3C3}"/>
    <cellStyle name="Note 32 2 3 4" xfId="43201" xr:uid="{B6293D50-B422-4DE6-B8FE-5032838BC9BF}"/>
    <cellStyle name="Note 32 2 3 5" xfId="43202" xr:uid="{95397E8E-7DEB-4423-A803-02818AC1C899}"/>
    <cellStyle name="Note 32 2 3_Int on Cust Dep" xfId="43203" xr:uid="{49C45EEB-FB60-44FC-8031-ACB4177E06B3}"/>
    <cellStyle name="Note 32 2 4" xfId="43204" xr:uid="{E27FB7C0-C0A2-43FA-94D8-15C71CE9F421}"/>
    <cellStyle name="Note 32 2 5" xfId="43205" xr:uid="{2DEF6A5A-B654-45DA-A11A-F14CC56485FB}"/>
    <cellStyle name="Note 32 2 6" xfId="43206" xr:uid="{653EE099-B36B-4F1A-8BAE-5CFDC057F88B}"/>
    <cellStyle name="Note 32 2_INPUT Allocators" xfId="43207" xr:uid="{3E4BC89B-96C7-4B5C-9D3D-7F34F0681575}"/>
    <cellStyle name="Note 32 3" xfId="43208" xr:uid="{AE01EF38-023D-4111-A580-B946D05CD7E8}"/>
    <cellStyle name="Note 32 3 2" xfId="43209" xr:uid="{D47C58EA-A7DD-4453-B69B-21F1F3DC0B3A}"/>
    <cellStyle name="Note 32 3 3" xfId="43210" xr:uid="{D3CAE391-1DD6-476F-9198-BCE0D5670C63}"/>
    <cellStyle name="Note 32 3 4" xfId="43211" xr:uid="{CC6CE722-D1FB-4D29-8412-3C0997474B59}"/>
    <cellStyle name="Note 32 3 5" xfId="43212" xr:uid="{579E4C99-77C2-4A27-8DB8-D647557FE9FD}"/>
    <cellStyle name="Note 32 3_Int on Cust Dep" xfId="43213" xr:uid="{E9752B62-EE1C-4ABF-81EB-1C429C7B9086}"/>
    <cellStyle name="Note 32 4" xfId="43214" xr:uid="{20812AAE-4E9A-48B7-A49D-BFF35DB52BA0}"/>
    <cellStyle name="Note 32 4 2" xfId="43215" xr:uid="{C2EB78DF-2968-4775-BAD7-9DDC1DF95099}"/>
    <cellStyle name="Note 32 4 3" xfId="43216" xr:uid="{8CC90D19-5B66-4E74-8DD9-3A50BF52EBBD}"/>
    <cellStyle name="Note 32 4 4" xfId="43217" xr:uid="{D17DB4CB-7E1E-42B0-9937-ABD54E864117}"/>
    <cellStyle name="Note 32 4 5" xfId="43218" xr:uid="{27214277-3411-4174-A0CC-F6D13687E141}"/>
    <cellStyle name="Note 32 4_Int on Cust Dep" xfId="43219" xr:uid="{3261A03A-F838-4534-9136-EF081C4E1169}"/>
    <cellStyle name="Note 32 5" xfId="43220" xr:uid="{6DE7784A-212B-4528-8954-F04DA0CBA9C5}"/>
    <cellStyle name="Note 32 6" xfId="43221" xr:uid="{EB537D51-CA47-4A2C-B431-09694628209C}"/>
    <cellStyle name="Note 32 7" xfId="43222" xr:uid="{52F19D2C-22D1-42AB-99E2-CB960AC70353}"/>
    <cellStyle name="Note 32 8" xfId="43223" xr:uid="{C9E86816-1413-4566-9998-ACB7A7423FE7}"/>
    <cellStyle name="Note 32 9" xfId="43224" xr:uid="{AEB5D23A-445C-4446-85FF-E557A945D543}"/>
    <cellStyle name="Note 32_INPUT Allocators" xfId="43225" xr:uid="{034461BF-944C-4418-B9FC-0CCCA56DBB8D}"/>
    <cellStyle name="Note 33" xfId="43226" xr:uid="{5C0766CF-DCB2-4AB7-BDEA-834010DD21F4}"/>
    <cellStyle name="Note 33 10" xfId="43227" xr:uid="{F15D3C4F-7AD0-41B1-BDC0-3DA9CC3DDB5A}"/>
    <cellStyle name="Note 33 2" xfId="43228" xr:uid="{0D978B55-6C1F-4818-890E-0E59E710C10F}"/>
    <cellStyle name="Note 33 2 2" xfId="43229" xr:uid="{37CD0FAE-F4C7-4594-8102-366043B68DCE}"/>
    <cellStyle name="Note 33 2 2 2" xfId="43230" xr:uid="{7411C27C-6376-4C7E-ACF6-93B6A641FE22}"/>
    <cellStyle name="Note 33 2 2 2 2" xfId="43231" xr:uid="{814BB33F-9B6A-436F-A1E3-FD69BF91446B}"/>
    <cellStyle name="Note 33 2 2 2 3" xfId="43232" xr:uid="{FB44D3D4-6E7F-48BA-B97C-118E971E0F6E}"/>
    <cellStyle name="Note 33 2 2 2 4" xfId="43233" xr:uid="{6BD456EC-C602-425B-BE38-78FD9D6A98E8}"/>
    <cellStyle name="Note 33 2 2 2 5" xfId="43234" xr:uid="{B3B204A9-F2C2-4A7B-B230-98E265055C45}"/>
    <cellStyle name="Note 33 2 2 2_Int on Cust Dep" xfId="43235" xr:uid="{0C1BC1AD-160E-408E-BCF5-F010939E9655}"/>
    <cellStyle name="Note 33 2 2 3" xfId="43236" xr:uid="{1F5FBCF5-4A13-42F1-9C38-C869355A74B7}"/>
    <cellStyle name="Note 33 2 2 4" xfId="43237" xr:uid="{0020BB50-1D80-4793-B5CE-3FD07235361A}"/>
    <cellStyle name="Note 33 2 2 5" xfId="43238" xr:uid="{7F3D1699-A496-49EF-AB5A-1534EF109B32}"/>
    <cellStyle name="Note 33 2 2 6" xfId="43239" xr:uid="{35114B7B-FB88-4D57-976D-4138E0E9FD7D}"/>
    <cellStyle name="Note 33 2 2 7" xfId="43240" xr:uid="{E6F79D14-6469-4824-8431-50356722D33D}"/>
    <cellStyle name="Note 33 2 2 8" xfId="43241" xr:uid="{BA059701-6C48-41B5-9604-31F1168E9393}"/>
    <cellStyle name="Note 33 2 2 9" xfId="43242" xr:uid="{471E8337-FA3A-41EA-9149-B4D7D524B037}"/>
    <cellStyle name="Note 33 2 2_Int on Cust Dep" xfId="43243" xr:uid="{2F7FFED2-EA24-4AE3-8E4E-D75F940F6770}"/>
    <cellStyle name="Note 33 2 3" xfId="43244" xr:uid="{9DFEB99A-336E-4951-9883-B65596F24CD4}"/>
    <cellStyle name="Note 33 2 3 2" xfId="43245" xr:uid="{446358A1-D936-490F-93FC-BCC4E2B8A277}"/>
    <cellStyle name="Note 33 2 3 3" xfId="43246" xr:uid="{A9D209A1-7224-4FCC-AACB-FE8B40219DFB}"/>
    <cellStyle name="Note 33 2 3 4" xfId="43247" xr:uid="{5737358E-5FE6-4586-82CE-04648F41B467}"/>
    <cellStyle name="Note 33 2 3 5" xfId="43248" xr:uid="{DA259488-BDB2-4B75-8A25-82B187528D1F}"/>
    <cellStyle name="Note 33 2 3_Int on Cust Dep" xfId="43249" xr:uid="{FBEBB4EE-7FC7-4C4B-BE86-AE3D091FF14F}"/>
    <cellStyle name="Note 33 2 4" xfId="43250" xr:uid="{E6E6BB9C-2202-44D8-8DBC-257785F50BD7}"/>
    <cellStyle name="Note 33 2 5" xfId="43251" xr:uid="{D136748A-7F86-4F71-893B-B0B7A0508762}"/>
    <cellStyle name="Note 33 2 6" xfId="43252" xr:uid="{73097B15-63C1-49ED-9BF1-B839051B8106}"/>
    <cellStyle name="Note 33 2_INPUT Allocators" xfId="43253" xr:uid="{93C65C09-D987-4731-B1B5-5D132D52C5B0}"/>
    <cellStyle name="Note 33 3" xfId="43254" xr:uid="{52364610-58DD-4F52-8A3A-D81B8C33964B}"/>
    <cellStyle name="Note 33 3 2" xfId="43255" xr:uid="{3B651A4E-589B-4D26-9392-30CECC50D2DC}"/>
    <cellStyle name="Note 33 3 3" xfId="43256" xr:uid="{E7CD81B2-6BA2-42DD-B37E-6014A1787C08}"/>
    <cellStyle name="Note 33 3 4" xfId="43257" xr:uid="{E5DAD7FE-1BF9-4D40-90DF-6F031780377B}"/>
    <cellStyle name="Note 33 3 5" xfId="43258" xr:uid="{983F8E60-A6E8-4F9B-ABB2-28CCE7BCB38C}"/>
    <cellStyle name="Note 33 3_Int on Cust Dep" xfId="43259" xr:uid="{5E0DB658-2381-499D-BEC5-B2C899405DCB}"/>
    <cellStyle name="Note 33 4" xfId="43260" xr:uid="{31F43C8F-03D4-4D40-97EE-6AF11FC63747}"/>
    <cellStyle name="Note 33 4 2" xfId="43261" xr:uid="{1409BDCE-8BDA-4E70-BFB0-84B383971C45}"/>
    <cellStyle name="Note 33 4 3" xfId="43262" xr:uid="{CBF4368B-CB25-42D3-A193-E38970B5EF56}"/>
    <cellStyle name="Note 33 4 4" xfId="43263" xr:uid="{7046F803-53AC-4200-8334-A16F588AAD3B}"/>
    <cellStyle name="Note 33 4 5" xfId="43264" xr:uid="{7F1CF964-D2B4-46EC-AAC5-BA8323A7469F}"/>
    <cellStyle name="Note 33 4_Int on Cust Dep" xfId="43265" xr:uid="{9D3A1214-9211-4ECA-B9B4-FC911F857838}"/>
    <cellStyle name="Note 33 5" xfId="43266" xr:uid="{F9D8AFC6-3F01-4301-96EF-2D9ECAA92760}"/>
    <cellStyle name="Note 33 6" xfId="43267" xr:uid="{871798F9-76E7-4F4C-B9C2-8E56BE68F361}"/>
    <cellStyle name="Note 33 7" xfId="43268" xr:uid="{194732F7-1F11-4F9B-8C74-78F3E84DD3C4}"/>
    <cellStyle name="Note 33 8" xfId="43269" xr:uid="{E4EEA588-BA10-4132-94F5-082EC9BB7312}"/>
    <cellStyle name="Note 33 9" xfId="43270" xr:uid="{D26C34AD-CE56-4F12-B8D8-896C20FC1C79}"/>
    <cellStyle name="Note 33_INPUT Allocators" xfId="43271" xr:uid="{E84AE1B0-0807-49B2-AE3F-61EF5868DE29}"/>
    <cellStyle name="Note 34" xfId="43272" xr:uid="{8B631F46-47FD-4BA7-A839-25E18F873FF6}"/>
    <cellStyle name="Note 35" xfId="43273" xr:uid="{C29CC9FD-1550-4CF6-BA65-80729193B053}"/>
    <cellStyle name="Note 36" xfId="43274" xr:uid="{ABBC410F-94C7-4CE4-9073-489F4E78204D}"/>
    <cellStyle name="Note 37" xfId="43275" xr:uid="{8843DC57-E852-4DC1-8145-F7EEE7963C1F}"/>
    <cellStyle name="Note 38" xfId="43276" xr:uid="{FD5EFA3B-568B-4622-AEE2-BFD0D03D6878}"/>
    <cellStyle name="Note 39" xfId="43277" xr:uid="{22B2B154-50B1-4578-9D57-3BF0A2C43F02}"/>
    <cellStyle name="Note 4" xfId="43278" xr:uid="{78D5DCC8-DEF8-4D08-A410-BB991B7038C7}"/>
    <cellStyle name="Note 4 10" xfId="43279" xr:uid="{230B0E7B-43BF-4168-A93D-3B9474B8E5B2}"/>
    <cellStyle name="Note 4 11" xfId="43280" xr:uid="{8BA262B2-874F-4651-88EE-CE88C4C74B35}"/>
    <cellStyle name="Note 4 12" xfId="43281" xr:uid="{6F9735C6-6109-432B-BC84-9E5B34FCE8E6}"/>
    <cellStyle name="Note 4 13" xfId="43282" xr:uid="{442EA2AA-58EE-454B-87D2-EAFC7FDAEA37}"/>
    <cellStyle name="Note 4 2" xfId="43283" xr:uid="{1FF3E8CE-5C9D-4E6B-BDA9-FE92B51FBAAE}"/>
    <cellStyle name="Note 4 2 2" xfId="43284" xr:uid="{315B821E-A99F-4EEB-8CE0-4427EEFB67B2}"/>
    <cellStyle name="Note 4 2 2 10" xfId="43285" xr:uid="{6604CBFE-14FF-457F-8F58-0743E73462CA}"/>
    <cellStyle name="Note 4 2 2 11" xfId="43286" xr:uid="{0E939DDE-38CF-4567-A270-6AC2F697CBC7}"/>
    <cellStyle name="Note 4 2 2 12" xfId="43287" xr:uid="{7B8DAC70-F990-4930-BB22-A454C57D3F62}"/>
    <cellStyle name="Note 4 2 2 2" xfId="43288" xr:uid="{BEE1FB12-BC39-485D-A8E0-710016204DCA}"/>
    <cellStyle name="Note 4 2 2 2 2" xfId="43289" xr:uid="{333ECA9F-4D85-4F96-8C1F-3658DC4ABFB9}"/>
    <cellStyle name="Note 4 2 2 2 2 2" xfId="43290" xr:uid="{15D383BE-8F35-42EF-B4C2-FC764933C400}"/>
    <cellStyle name="Note 4 2 2 2 2 2 2" xfId="43291" xr:uid="{7628A8D6-E01C-4AB8-9846-198976A8CF41}"/>
    <cellStyle name="Note 4 2 2 2 2 2 3" xfId="43292" xr:uid="{A7CEE9AD-C89C-4718-B01A-20F86CEADAA8}"/>
    <cellStyle name="Note 4 2 2 2 2 2 4" xfId="43293" xr:uid="{8649AC00-91AA-4F32-964B-9A31CDC932FA}"/>
    <cellStyle name="Note 4 2 2 2 2 2 5" xfId="43294" xr:uid="{76781644-15F7-4E74-B1E1-6153A4E3A639}"/>
    <cellStyle name="Note 4 2 2 2 2 2_Int on Cust Dep" xfId="43295" xr:uid="{CB75C940-995D-4BA2-A44D-FA51B0C7F460}"/>
    <cellStyle name="Note 4 2 2 2 2 3" xfId="43296" xr:uid="{CAC908EF-21F4-4E47-819B-C1B04FAE009D}"/>
    <cellStyle name="Note 4 2 2 2 2 4" xfId="43297" xr:uid="{E75E9C27-4762-4500-853B-27B426813BB9}"/>
    <cellStyle name="Note 4 2 2 2 2 5" xfId="43298" xr:uid="{7A8F8BC0-8A6D-461C-8A89-3DBC9E4DB156}"/>
    <cellStyle name="Note 4 2 2 2 2 6" xfId="43299" xr:uid="{B71773A6-BABB-4B49-8967-E4D4F0E5E9EC}"/>
    <cellStyle name="Note 4 2 2 2 2 7" xfId="43300" xr:uid="{12981235-79EA-4F72-912D-BB4E87E22403}"/>
    <cellStyle name="Note 4 2 2 2 2 8" xfId="43301" xr:uid="{D7BB60D2-8E7D-4802-8B62-3BFC394470C6}"/>
    <cellStyle name="Note 4 2 2 2 2 9" xfId="43302" xr:uid="{C72909B6-908B-4756-8AA5-E85A2A362860}"/>
    <cellStyle name="Note 4 2 2 2 2_Int on Cust Dep" xfId="43303" xr:uid="{C908E219-9DA1-4E0F-90D1-09A2C56CB4E7}"/>
    <cellStyle name="Note 4 2 2 2 3" xfId="43304" xr:uid="{F2325E9C-CB60-40A3-B564-C93DD02D17F7}"/>
    <cellStyle name="Note 4 2 2 2 3 2" xfId="43305" xr:uid="{8861379E-F82E-44E4-AF45-D34E0779589C}"/>
    <cellStyle name="Note 4 2 2 2 3 3" xfId="43306" xr:uid="{390B4553-521B-4815-898C-7EFD375FADE4}"/>
    <cellStyle name="Note 4 2 2 2 3 4" xfId="43307" xr:uid="{55C077E2-1DBD-4D59-80AA-5F127B7294CB}"/>
    <cellStyle name="Note 4 2 2 2 3 5" xfId="43308" xr:uid="{891711BA-70B2-4A4D-BE92-624A9BF643E6}"/>
    <cellStyle name="Note 4 2 2 2 3_Int on Cust Dep" xfId="43309" xr:uid="{A723B652-F5C4-45F4-B1F7-692D07E6A26B}"/>
    <cellStyle name="Note 4 2 2 2 4" xfId="43310" xr:uid="{BBD53B24-692E-46AF-90F4-0419BBDC47E1}"/>
    <cellStyle name="Note 4 2 2 2 5" xfId="43311" xr:uid="{DD198E8E-AF8D-4F68-A35E-C4815DB721C3}"/>
    <cellStyle name="Note 4 2 2 2 6" xfId="43312" xr:uid="{79F46B9E-3FC1-4AC6-A1C8-A4EFD8640B41}"/>
    <cellStyle name="Note 4 2 2 2_INPUT Allocators" xfId="43313" xr:uid="{8C723B88-C4D4-4759-AE90-8A51D8D4A07B}"/>
    <cellStyle name="Note 4 2 2 3" xfId="43314" xr:uid="{E10494E9-887D-4E9C-B82C-6B6B62CCD885}"/>
    <cellStyle name="Note 4 2 2 3 2" xfId="43315" xr:uid="{9E7DFCAB-B0D9-40F7-B694-1E8890DC9D4D}"/>
    <cellStyle name="Note 4 2 2 3 2 2" xfId="43316" xr:uid="{1F818DF5-5BA4-400A-AF5F-7DCEA184F10A}"/>
    <cellStyle name="Note 4 2 2 3 2 3" xfId="43317" xr:uid="{C08AE1BE-FEB7-4474-BAE1-69DFFA4EBC53}"/>
    <cellStyle name="Note 4 2 2 3 2 4" xfId="43318" xr:uid="{D411EB76-4ECD-4667-BD74-F750A62F0F75}"/>
    <cellStyle name="Note 4 2 2 3 2 5" xfId="43319" xr:uid="{6D14971A-3763-4D6C-99FE-1608E0A59146}"/>
    <cellStyle name="Note 4 2 2 3 2_Int on Cust Dep" xfId="43320" xr:uid="{2D816F89-2987-49F4-937F-0F33502E83EA}"/>
    <cellStyle name="Note 4 2 2 3 3" xfId="43321" xr:uid="{B161D30B-7302-4BC5-9BFE-E4F80E4977C3}"/>
    <cellStyle name="Note 4 2 2 3 4" xfId="43322" xr:uid="{E1574F7E-AB04-4455-9150-11FD96BD707A}"/>
    <cellStyle name="Note 4 2 2 3 5" xfId="43323" xr:uid="{497A824C-A015-4417-8971-D5D8ABA4A72C}"/>
    <cellStyle name="Note 4 2 2 3 6" xfId="43324" xr:uid="{EAB5C691-D94A-4DEC-B91D-E29627B0F269}"/>
    <cellStyle name="Note 4 2 2 3 7" xfId="43325" xr:uid="{55215185-B48C-47D8-A211-4E765E8B8510}"/>
    <cellStyle name="Note 4 2 2 3 8" xfId="43326" xr:uid="{E314F83A-A2D1-4FE6-82BF-27C4768CE7DD}"/>
    <cellStyle name="Note 4 2 2 3 9" xfId="43327" xr:uid="{D8053A05-6200-40DD-8130-5A15CA9473AC}"/>
    <cellStyle name="Note 4 2 2 3_Int on Cust Dep" xfId="43328" xr:uid="{6C1585B3-A8A2-45D9-8104-6506E237E678}"/>
    <cellStyle name="Note 4 2 2 4" xfId="43329" xr:uid="{1549EC44-912C-462A-905F-ED8EB9871B33}"/>
    <cellStyle name="Note 4 2 2 4 2" xfId="43330" xr:uid="{27407DBB-95EB-4ED0-AF97-82E5554F4C86}"/>
    <cellStyle name="Note 4 2 2 4 3" xfId="43331" xr:uid="{3F034D88-C397-48FB-9C32-AECC41FA831E}"/>
    <cellStyle name="Note 4 2 2 4 4" xfId="43332" xr:uid="{F7F88752-7E18-4021-865A-8CD49A4346A4}"/>
    <cellStyle name="Note 4 2 2 4 5" xfId="43333" xr:uid="{7C12D9E3-CCA4-40AA-9C2E-8AAB37682F0C}"/>
    <cellStyle name="Note 4 2 2 4_Int on Cust Dep" xfId="43334" xr:uid="{96217BF8-DFB8-4107-848C-E57B79AFF09E}"/>
    <cellStyle name="Note 4 2 2 5" xfId="43335" xr:uid="{4765F36D-A030-40B4-8262-B409ACF1E904}"/>
    <cellStyle name="Note 4 2 2 5 2" xfId="43336" xr:uid="{F5C41530-11C1-41A7-A107-BAC6A1E82BEB}"/>
    <cellStyle name="Note 4 2 2 5 3" xfId="43337" xr:uid="{B3298595-F00D-4CBA-A3DC-DA4131DE19D8}"/>
    <cellStyle name="Note 4 2 2 5 4" xfId="43338" xr:uid="{8B939D94-19A4-407E-AFBF-45DCC98121B6}"/>
    <cellStyle name="Note 4 2 2 5 5" xfId="43339" xr:uid="{7E487F6B-60F0-4D82-8280-844EA1D1CA76}"/>
    <cellStyle name="Note 4 2 2 5_Int on Cust Dep" xfId="43340" xr:uid="{36C0BA21-644B-46AE-B267-FB7760EC4034}"/>
    <cellStyle name="Note 4 2 2 6" xfId="43341" xr:uid="{12F1F764-238A-41E2-BF97-DCE23D630144}"/>
    <cellStyle name="Note 4 2 2 7" xfId="43342" xr:uid="{CA6E6BE0-1607-42A4-AFB3-1FBB78538C90}"/>
    <cellStyle name="Note 4 2 2 8" xfId="43343" xr:uid="{D5122C63-3D5E-4BBC-86A9-6371448144BD}"/>
    <cellStyle name="Note 4 2 2 9" xfId="43344" xr:uid="{70C6A545-5733-4BA0-9939-D8F120AEC8DB}"/>
    <cellStyle name="Note 4 2 2_INPUT Allocators" xfId="43345" xr:uid="{3436721C-C5B2-4BEF-AF32-058B3CDFAD42}"/>
    <cellStyle name="Note 4 2_INPUT Allocators" xfId="43346" xr:uid="{6F70969A-C7C8-482B-ABD2-FA0A851D6096}"/>
    <cellStyle name="Note 4 3" xfId="43347" xr:uid="{A44008E8-358D-4F7D-830A-B22AB7258E7C}"/>
    <cellStyle name="Note 4 3 10" xfId="43348" xr:uid="{4D948ED8-5610-4255-94E1-01E0BCAED23F}"/>
    <cellStyle name="Note 4 3 11" xfId="43349" xr:uid="{C2C5E6A2-1A7C-4F46-897D-3EBC4C56B018}"/>
    <cellStyle name="Note 4 3 12" xfId="43350" xr:uid="{C57D6C70-220E-4CDC-A377-1F6818D32703}"/>
    <cellStyle name="Note 4 3 2" xfId="43351" xr:uid="{295E5E80-CC57-4C17-8B84-33BFAEB97C1A}"/>
    <cellStyle name="Note 4 3 2 2" xfId="43352" xr:uid="{7D99E370-AE37-4069-A00A-0C1639DFD781}"/>
    <cellStyle name="Note 4 3 2 2 2" xfId="43353" xr:uid="{51040030-6EE6-4850-AC26-0AA5C21EDF40}"/>
    <cellStyle name="Note 4 3 2 2 2 2" xfId="43354" xr:uid="{8425E883-930B-4747-B8C8-4AD8C27AB7CD}"/>
    <cellStyle name="Note 4 3 2 2 2 3" xfId="43355" xr:uid="{D7B40E79-15D4-4358-A01C-E17A27C08724}"/>
    <cellStyle name="Note 4 3 2 2 2 4" xfId="43356" xr:uid="{7538FE7E-930C-4A6A-A29C-A60AADE20FD6}"/>
    <cellStyle name="Note 4 3 2 2 2 5" xfId="43357" xr:uid="{B5BACEC9-1750-41BB-B7B5-E7848DB4509E}"/>
    <cellStyle name="Note 4 3 2 2 2_Int on Cust Dep" xfId="43358" xr:uid="{830DEBD4-D43A-44F1-B61D-7FDF07134291}"/>
    <cellStyle name="Note 4 3 2 2 3" xfId="43359" xr:uid="{DF6A87A5-A068-40E3-B133-6B26EF263792}"/>
    <cellStyle name="Note 4 3 2 2 4" xfId="43360" xr:uid="{5EBAC560-A898-492D-A858-A1F5AD2CC704}"/>
    <cellStyle name="Note 4 3 2 2 5" xfId="43361" xr:uid="{99CEE195-3A21-4D2D-B2A4-08D1311A5204}"/>
    <cellStyle name="Note 4 3 2 2 6" xfId="43362" xr:uid="{7D995FA4-5208-4B89-818F-E8D8F9971F74}"/>
    <cellStyle name="Note 4 3 2 2 7" xfId="43363" xr:uid="{6CADFAA9-3394-458A-ACA5-F72555BA9D9C}"/>
    <cellStyle name="Note 4 3 2 2 8" xfId="43364" xr:uid="{1994C907-486D-4BCC-B855-F7B22E2883B8}"/>
    <cellStyle name="Note 4 3 2 2 9" xfId="43365" xr:uid="{48D4F847-7DB7-496D-8A4C-69C15DC17B7A}"/>
    <cellStyle name="Note 4 3 2 2_Int on Cust Dep" xfId="43366" xr:uid="{7348680A-21E6-47C2-B5B5-D9393D167CDD}"/>
    <cellStyle name="Note 4 3 2 3" xfId="43367" xr:uid="{DBE354EE-C3B2-49BD-9940-DE016ADFFE26}"/>
    <cellStyle name="Note 4 3 2 3 2" xfId="43368" xr:uid="{A3BC508C-2540-4F91-8949-9DA457382E2C}"/>
    <cellStyle name="Note 4 3 2 3 3" xfId="43369" xr:uid="{9612A485-2803-4C32-B307-373D038DC009}"/>
    <cellStyle name="Note 4 3 2 3 4" xfId="43370" xr:uid="{C114B277-DC52-49AC-B8E5-7A1F87C3CC10}"/>
    <cellStyle name="Note 4 3 2 3 5" xfId="43371" xr:uid="{6BD69718-0913-4ADF-A3E9-FE2A466FA13C}"/>
    <cellStyle name="Note 4 3 2 3_Int on Cust Dep" xfId="43372" xr:uid="{7BCDF462-20CA-4DFA-AE06-642194724745}"/>
    <cellStyle name="Note 4 3 2 4" xfId="43373" xr:uid="{7E0EF031-E592-4216-A048-397A52B2AE1E}"/>
    <cellStyle name="Note 4 3 2 5" xfId="43374" xr:uid="{F7463FC5-DC53-4F2F-9726-64629985A82A}"/>
    <cellStyle name="Note 4 3 2 6" xfId="43375" xr:uid="{0DCDF5FA-C99C-447F-AAF2-1BAB9792BDFA}"/>
    <cellStyle name="Note 4 3 2_INPUT Allocators" xfId="43376" xr:uid="{55A9AB93-E0F4-4733-92FA-6B7E069E768D}"/>
    <cellStyle name="Note 4 3 3" xfId="43377" xr:uid="{22AF13BC-2E23-4745-9AC4-7F07FA957675}"/>
    <cellStyle name="Note 4 3 3 2" xfId="43378" xr:uid="{F58F4B42-BF4C-4A52-901A-4CD682DE6A69}"/>
    <cellStyle name="Note 4 3 3 2 2" xfId="43379" xr:uid="{59354922-B9DF-481D-A560-3AA4B28E2D62}"/>
    <cellStyle name="Note 4 3 3 2 3" xfId="43380" xr:uid="{7D1534D8-2EAE-44D0-B5FC-1322F6D49576}"/>
    <cellStyle name="Note 4 3 3 2 4" xfId="43381" xr:uid="{9EE1DADC-5C8E-4004-95AC-8D34ABFE43A1}"/>
    <cellStyle name="Note 4 3 3 2 5" xfId="43382" xr:uid="{7635BDC8-4853-427F-A0CB-F1507F5AB6A2}"/>
    <cellStyle name="Note 4 3 3 2_Int on Cust Dep" xfId="43383" xr:uid="{65E34E11-8A97-4540-A1AB-4560EC20AB32}"/>
    <cellStyle name="Note 4 3 3 3" xfId="43384" xr:uid="{9D17F5F0-497B-477C-A98F-D1AAD6060938}"/>
    <cellStyle name="Note 4 3 3 4" xfId="43385" xr:uid="{68210C99-9FB1-4052-8DC8-F2E26B5A40DF}"/>
    <cellStyle name="Note 4 3 3 5" xfId="43386" xr:uid="{8C3A0EFC-3659-4D9D-BA65-52DB00D215A2}"/>
    <cellStyle name="Note 4 3 3 6" xfId="43387" xr:uid="{53311EDC-C5A9-45C1-BB8E-78B691D61C78}"/>
    <cellStyle name="Note 4 3 3 7" xfId="43388" xr:uid="{C34E642C-777F-4F34-9D9E-24B808EE10E9}"/>
    <cellStyle name="Note 4 3 3 8" xfId="43389" xr:uid="{42D6D285-E463-408C-B16C-0348F46F30A0}"/>
    <cellStyle name="Note 4 3 3 9" xfId="43390" xr:uid="{17FC7A5F-4016-4E78-87AD-5BCAE799637C}"/>
    <cellStyle name="Note 4 3 3_Int on Cust Dep" xfId="43391" xr:uid="{1C0B6697-7781-46AD-BD5D-D37D4ED1A7BC}"/>
    <cellStyle name="Note 4 3 4" xfId="43392" xr:uid="{BF400B81-3770-4B79-BEEA-06B145CAB69C}"/>
    <cellStyle name="Note 4 3 4 2" xfId="43393" xr:uid="{BDBAD8DF-6F3F-45E9-9787-ECD94466AF9D}"/>
    <cellStyle name="Note 4 3 4 3" xfId="43394" xr:uid="{2EE3C853-D8D9-46D0-A897-0850F7838967}"/>
    <cellStyle name="Note 4 3 4 4" xfId="43395" xr:uid="{ECDC10DF-93E2-48A8-B6EB-EE9C02CCF8A4}"/>
    <cellStyle name="Note 4 3 4 5" xfId="43396" xr:uid="{962C6F6F-F88A-4EC2-96F6-B3B7B3F38BC9}"/>
    <cellStyle name="Note 4 3 4_Int on Cust Dep" xfId="43397" xr:uid="{465F6F2B-678A-467D-A112-768CDDAE9FF2}"/>
    <cellStyle name="Note 4 3 5" xfId="43398" xr:uid="{52A7F55D-B0B0-4C64-BCC0-74275CE344C9}"/>
    <cellStyle name="Note 4 3 5 2" xfId="43399" xr:uid="{977F73CB-1FEA-44FB-BA0F-18BC529186AE}"/>
    <cellStyle name="Note 4 3 5 3" xfId="43400" xr:uid="{20FEAB6C-75AC-412B-85BC-8867777D5256}"/>
    <cellStyle name="Note 4 3 5 4" xfId="43401" xr:uid="{94B13D4F-B0E5-4E84-965E-0A86084BF0D2}"/>
    <cellStyle name="Note 4 3 5 5" xfId="43402" xr:uid="{F94B99A8-6DA7-4EA8-B1EF-38B402E27DA9}"/>
    <cellStyle name="Note 4 3 5_Int on Cust Dep" xfId="43403" xr:uid="{376FC57A-9152-47F1-B361-33977B75E136}"/>
    <cellStyle name="Note 4 3 6" xfId="43404" xr:uid="{50E7FB7A-904E-4815-855B-50E16E13AE68}"/>
    <cellStyle name="Note 4 3 7" xfId="43405" xr:uid="{69357F1D-111F-4044-B158-FBE1014271FD}"/>
    <cellStyle name="Note 4 3 8" xfId="43406" xr:uid="{9AB7FD19-3A02-41F7-94A3-E980521B4D5D}"/>
    <cellStyle name="Note 4 3 9" xfId="43407" xr:uid="{02562EB6-0E2C-4E1A-8172-AD8CE3488BAF}"/>
    <cellStyle name="Note 4 3_INPUT Allocators" xfId="43408" xr:uid="{4AB26104-AA4E-4363-91AA-57F0E0A86DC5}"/>
    <cellStyle name="Note 4 4" xfId="43409" xr:uid="{5B855F76-2C33-4E85-98C8-62655256BA31}"/>
    <cellStyle name="Note 4 4 10" xfId="43410" xr:uid="{45B481AD-D60B-40C7-B08A-8C4452A656C8}"/>
    <cellStyle name="Note 4 4 11" xfId="43411" xr:uid="{C1E96CF6-C870-4A05-97D6-B37F3E4112A2}"/>
    <cellStyle name="Note 4 4 12" xfId="43412" xr:uid="{F743F7B0-7A47-4928-BEF0-78A9BC6B8173}"/>
    <cellStyle name="Note 4 4 2" xfId="43413" xr:uid="{4D23AC50-B2CD-44B6-98B6-A39638434A05}"/>
    <cellStyle name="Note 4 4 2 2" xfId="43414" xr:uid="{606DE163-D93C-40D9-A5C0-72A5669837DC}"/>
    <cellStyle name="Note 4 4 2 2 2" xfId="43415" xr:uid="{852DF12B-D41D-44BF-B34F-569AF1B1FB7D}"/>
    <cellStyle name="Note 4 4 2 2 2 2" xfId="43416" xr:uid="{C73C0030-9635-4048-A043-04E3E4C1E91F}"/>
    <cellStyle name="Note 4 4 2 2 2 3" xfId="43417" xr:uid="{B10E9740-8877-48EC-8677-5AF2C7403ABB}"/>
    <cellStyle name="Note 4 4 2 2 2 4" xfId="43418" xr:uid="{26D44CC1-FE0A-48A8-8F5A-4BF251D0A60E}"/>
    <cellStyle name="Note 4 4 2 2 2 5" xfId="43419" xr:uid="{1DD145A7-D21E-44E0-8B0E-3B015CDADB29}"/>
    <cellStyle name="Note 4 4 2 2 2_Int on Cust Dep" xfId="43420" xr:uid="{6E085379-046C-4DCC-8E21-D1021632922F}"/>
    <cellStyle name="Note 4 4 2 2 3" xfId="43421" xr:uid="{013AEB7A-A5BF-403D-A1FA-0224AF09771E}"/>
    <cellStyle name="Note 4 4 2 2 4" xfId="43422" xr:uid="{C294E6D0-94A8-4BF9-A9D3-8025F6D554DA}"/>
    <cellStyle name="Note 4 4 2 2 5" xfId="43423" xr:uid="{F68AA2A6-5D0E-4CFD-886A-79A8C791DD6F}"/>
    <cellStyle name="Note 4 4 2 2 6" xfId="43424" xr:uid="{006DC6E4-BAD5-4DA2-8A83-AECCF37DDE62}"/>
    <cellStyle name="Note 4 4 2 2 7" xfId="43425" xr:uid="{F55CCB92-2309-4E9B-8C54-5DF7187DC874}"/>
    <cellStyle name="Note 4 4 2 2 8" xfId="43426" xr:uid="{AEE8675E-63C2-4E92-8A0C-7BE75FA77C77}"/>
    <cellStyle name="Note 4 4 2 2 9" xfId="43427" xr:uid="{FF9A34EC-79F5-402B-BE14-2CEA3A8F7064}"/>
    <cellStyle name="Note 4 4 2 2_Int on Cust Dep" xfId="43428" xr:uid="{503F8185-094B-4D01-83EF-61D0D135CF6B}"/>
    <cellStyle name="Note 4 4 2 3" xfId="43429" xr:uid="{BE1DD154-9DDF-4EDC-B9D0-A06F3A390F0D}"/>
    <cellStyle name="Note 4 4 2 3 2" xfId="43430" xr:uid="{AB0A02CA-5360-47E9-A3AF-E162F4774C64}"/>
    <cellStyle name="Note 4 4 2 3 3" xfId="43431" xr:uid="{DA9790AB-B33A-47C3-84C1-55DBC4FD27F2}"/>
    <cellStyle name="Note 4 4 2 3 4" xfId="43432" xr:uid="{E2F34F63-FFB5-4C03-86CB-AE1F82592704}"/>
    <cellStyle name="Note 4 4 2 3 5" xfId="43433" xr:uid="{A6D2D721-F9B5-401C-9DC7-ECB2030FBC2C}"/>
    <cellStyle name="Note 4 4 2 3_Int on Cust Dep" xfId="43434" xr:uid="{A5C4129C-DF64-4840-A35F-31058DE26949}"/>
    <cellStyle name="Note 4 4 2 4" xfId="43435" xr:uid="{B47C6299-4BB1-4CB8-99B3-22B9F6153A0A}"/>
    <cellStyle name="Note 4 4 2 5" xfId="43436" xr:uid="{71609A5A-19B7-49EF-B385-A83EE3B37298}"/>
    <cellStyle name="Note 4 4 2 6" xfId="43437" xr:uid="{0F15F935-984F-4470-807E-D82A434ABDBB}"/>
    <cellStyle name="Note 4 4 2_INPUT Allocators" xfId="43438" xr:uid="{366F912A-5F64-487F-9317-1F0DE0C6F3A3}"/>
    <cellStyle name="Note 4 4 3" xfId="43439" xr:uid="{CF3D95D4-F381-4624-9DC6-A7203DFB6E32}"/>
    <cellStyle name="Note 4 4 3 2" xfId="43440" xr:uid="{0C6FEAEE-EA48-453D-9EA0-1DE6048ED9BF}"/>
    <cellStyle name="Note 4 4 3 2 2" xfId="43441" xr:uid="{595B1412-8D97-4034-A771-4AC929F6909B}"/>
    <cellStyle name="Note 4 4 3 2 3" xfId="43442" xr:uid="{F21475A9-0504-4045-8990-317104DD6323}"/>
    <cellStyle name="Note 4 4 3 2 4" xfId="43443" xr:uid="{2AAECE88-D669-45E4-8B42-D6E43582D1DC}"/>
    <cellStyle name="Note 4 4 3 2 5" xfId="43444" xr:uid="{8BBA64A2-5F50-423D-9FF3-D557DDE1E53B}"/>
    <cellStyle name="Note 4 4 3 2_Int on Cust Dep" xfId="43445" xr:uid="{6994DB49-6F87-482E-B13C-FD4292F6FB3F}"/>
    <cellStyle name="Note 4 4 3 3" xfId="43446" xr:uid="{98E4E00C-D959-4CF7-B5EA-9FD5554A3906}"/>
    <cellStyle name="Note 4 4 3 4" xfId="43447" xr:uid="{FF74DBE4-C209-4971-95C6-B2265C444958}"/>
    <cellStyle name="Note 4 4 3 5" xfId="43448" xr:uid="{72486453-53F1-41A2-8B9F-F809556EA634}"/>
    <cellStyle name="Note 4 4 3 6" xfId="43449" xr:uid="{C4BC3D79-6532-4E4C-8112-E57D46940166}"/>
    <cellStyle name="Note 4 4 3 7" xfId="43450" xr:uid="{EC7AA74D-4AA9-4325-AFE9-00631AEFF1DA}"/>
    <cellStyle name="Note 4 4 3 8" xfId="43451" xr:uid="{59E7E0D5-C976-44E5-B102-7FA04D44F19D}"/>
    <cellStyle name="Note 4 4 3 9" xfId="43452" xr:uid="{91DAC501-D525-4D79-9728-D1BF86700672}"/>
    <cellStyle name="Note 4 4 3_Int on Cust Dep" xfId="43453" xr:uid="{00DD5EB4-FA5C-4D6C-B5D0-50141F9DE864}"/>
    <cellStyle name="Note 4 4 4" xfId="43454" xr:uid="{90C2176B-BE46-4E91-BB28-A5E209D8AC24}"/>
    <cellStyle name="Note 4 4 4 2" xfId="43455" xr:uid="{AAA904FD-735D-44F4-92F6-8945E79668E5}"/>
    <cellStyle name="Note 4 4 4 3" xfId="43456" xr:uid="{457431A5-67E9-4EA1-9560-6171A968FAC4}"/>
    <cellStyle name="Note 4 4 4 4" xfId="43457" xr:uid="{0164B477-80D1-4417-82EF-073DCD7A7B2D}"/>
    <cellStyle name="Note 4 4 4 5" xfId="43458" xr:uid="{8E8DADBB-83CE-49B3-B9C2-7053886A41A6}"/>
    <cellStyle name="Note 4 4 4_Int on Cust Dep" xfId="43459" xr:uid="{D08E49CF-1D26-4C5B-83C0-38EAB6D6795B}"/>
    <cellStyle name="Note 4 4 5" xfId="43460" xr:uid="{5FC49564-0653-4702-B20D-628EAAC81EA6}"/>
    <cellStyle name="Note 4 4 5 2" xfId="43461" xr:uid="{18CBBCB5-B80A-4150-9707-C86F39B26EA1}"/>
    <cellStyle name="Note 4 4 5 3" xfId="43462" xr:uid="{745E888A-73E4-44BE-9CCC-6A10BFC9918F}"/>
    <cellStyle name="Note 4 4 5 4" xfId="43463" xr:uid="{D89AFDA3-3603-4633-AE73-66CCFC98404D}"/>
    <cellStyle name="Note 4 4 5 5" xfId="43464" xr:uid="{170A0968-A1A1-4953-B13D-CE884FF23417}"/>
    <cellStyle name="Note 4 4 5_Int on Cust Dep" xfId="43465" xr:uid="{596A1C55-A416-410F-A7AD-B7A271E94E8A}"/>
    <cellStyle name="Note 4 4 6" xfId="43466" xr:uid="{BEA0366B-8F32-4F52-9B11-CBCEEF2FA9DD}"/>
    <cellStyle name="Note 4 4 7" xfId="43467" xr:uid="{BD87D5D5-17F9-4611-A037-71426A76AA05}"/>
    <cellStyle name="Note 4 4 8" xfId="43468" xr:uid="{002DB5DA-214E-42EF-8BCB-435267F5D103}"/>
    <cellStyle name="Note 4 4 9" xfId="43469" xr:uid="{468AF581-09AB-463E-B55F-E971A5B620C6}"/>
    <cellStyle name="Note 4 4_INPUT Allocators" xfId="43470" xr:uid="{69DDFCA8-ECB6-4FA3-9090-9A3D67CEFAAD}"/>
    <cellStyle name="Note 4 5" xfId="43471" xr:uid="{B6C70D0A-D265-4793-AA1F-D7222FAA6C78}"/>
    <cellStyle name="Note 4 5 2" xfId="43472" xr:uid="{616B1AD1-5E5D-471E-B7F5-067ABD74A58A}"/>
    <cellStyle name="Note 4 5 2 2" xfId="43473" xr:uid="{E1F509B0-46D6-49EF-AD83-3F2B833F376F}"/>
    <cellStyle name="Note 4 5 2 2 2" xfId="43474" xr:uid="{56D25C58-17DB-40CC-A1BB-316D8847981E}"/>
    <cellStyle name="Note 4 5 2 2 3" xfId="43475" xr:uid="{60F313F1-97FA-4BE5-B9EE-9B489C9D8B05}"/>
    <cellStyle name="Note 4 5 2 2 4" xfId="43476" xr:uid="{0E2785A7-186F-4F6D-822A-3FF6D8EDFBC2}"/>
    <cellStyle name="Note 4 5 2 2 5" xfId="43477" xr:uid="{8B979625-AD96-4A8F-8F3C-11B08207A282}"/>
    <cellStyle name="Note 4 5 2 2_Int on Cust Dep" xfId="43478" xr:uid="{D3163C81-ED58-4E25-BADE-A4A93636BA68}"/>
    <cellStyle name="Note 4 5 2 3" xfId="43479" xr:uid="{EF7877D9-E9C5-4C1B-9AFC-ADCD8CEF104A}"/>
    <cellStyle name="Note 4 5 2 4" xfId="43480" xr:uid="{4863236F-26EB-4A5A-9699-6D3C1CEB1529}"/>
    <cellStyle name="Note 4 5 2 5" xfId="43481" xr:uid="{1A628813-27F4-485B-ACB1-26463769C14B}"/>
    <cellStyle name="Note 4 5 2 6" xfId="43482" xr:uid="{8CEC63D5-4078-40AA-B847-0DD9FA9D8AD4}"/>
    <cellStyle name="Note 4 5 2 7" xfId="43483" xr:uid="{997EA1DF-1AE1-4DEC-9A06-04A9152087A6}"/>
    <cellStyle name="Note 4 5 2 8" xfId="43484" xr:uid="{A1CA2000-F147-443D-83EF-EF295EBEC98D}"/>
    <cellStyle name="Note 4 5 2 9" xfId="43485" xr:uid="{43D50A77-279C-4C8C-9B81-CC0CA7A9CF1F}"/>
    <cellStyle name="Note 4 5 2_Int on Cust Dep" xfId="43486" xr:uid="{AA904A00-3521-4A17-9F34-98C210142843}"/>
    <cellStyle name="Note 4 5 3" xfId="43487" xr:uid="{0E882BB5-CA64-4A61-9E9D-7AA4E5C4D360}"/>
    <cellStyle name="Note 4 5 3 2" xfId="43488" xr:uid="{FAC9E3A1-75D3-4E37-B807-66FA4ED653D9}"/>
    <cellStyle name="Note 4 5 3 3" xfId="43489" xr:uid="{9B644DCF-E14B-42F6-B11B-C0ACC35546B7}"/>
    <cellStyle name="Note 4 5 3 4" xfId="43490" xr:uid="{340EB995-0631-41A4-9666-340B91C2EBF3}"/>
    <cellStyle name="Note 4 5 3 5" xfId="43491" xr:uid="{FBCBF56D-3D5D-4E5F-A074-DDD7ABB454A7}"/>
    <cellStyle name="Note 4 5 3_Int on Cust Dep" xfId="43492" xr:uid="{EDE0BF4D-B972-4122-AADF-F425A686754F}"/>
    <cellStyle name="Note 4 5 4" xfId="43493" xr:uid="{E02C13AF-4561-4404-B85B-A68C2519A496}"/>
    <cellStyle name="Note 4 5 5" xfId="43494" xr:uid="{7F608658-4E3E-41CA-848C-68DE09C3435E}"/>
    <cellStyle name="Note 4 5 6" xfId="43495" xr:uid="{A55B42B2-F775-4073-B6BF-563EE0EB163F}"/>
    <cellStyle name="Note 4 5_INPUT Allocators" xfId="43496" xr:uid="{D5C1EB5A-F64D-43A6-9EBB-5648E3BE5EF7}"/>
    <cellStyle name="Note 4 6" xfId="43497" xr:uid="{882085AC-BA81-41F0-AB56-7DDF6077EBBD}"/>
    <cellStyle name="Note 4 6 2" xfId="43498" xr:uid="{A34E7257-ECC8-436B-9064-2D08B0C2599E}"/>
    <cellStyle name="Note 4 6 3" xfId="43499" xr:uid="{BF7A4B1F-1380-4E76-AF8B-9F8FDF966A0F}"/>
    <cellStyle name="Note 4 6 4" xfId="43500" xr:uid="{E487AD6D-DDFE-4999-8221-DA330F00F8F6}"/>
    <cellStyle name="Note 4 6 5" xfId="43501" xr:uid="{718DB997-7FBC-4F23-8810-155A3FCF01A5}"/>
    <cellStyle name="Note 4 6_Int on Cust Dep" xfId="43502" xr:uid="{346A82A2-D64D-4282-A929-082B6AF78CA1}"/>
    <cellStyle name="Note 4 7" xfId="43503" xr:uid="{84C8118A-6896-4DA8-8F1B-6799FD14D12B}"/>
    <cellStyle name="Note 4 7 2" xfId="43504" xr:uid="{352F85F7-8B32-4124-BF14-3948E6BC9B11}"/>
    <cellStyle name="Note 4 7 3" xfId="43505" xr:uid="{52497A7A-27E2-43BA-8690-75D1697B4348}"/>
    <cellStyle name="Note 4 7 4" xfId="43506" xr:uid="{DBF27F42-43DD-48FF-BDBF-917CE2D5A006}"/>
    <cellStyle name="Note 4 7 5" xfId="43507" xr:uid="{856BD4C6-817E-43EF-9661-D6F70200AF71}"/>
    <cellStyle name="Note 4 7_Int on Cust Dep" xfId="43508" xr:uid="{441FD72B-25D0-46E7-9397-3458FB26F406}"/>
    <cellStyle name="Note 4 8" xfId="43509" xr:uid="{2720F4DF-16AE-456D-BE0A-917A520A1C75}"/>
    <cellStyle name="Note 4 9" xfId="43510" xr:uid="{BFFF8812-66A9-49F9-A623-230D42C26AC9}"/>
    <cellStyle name="Note 4_INPUT Allocators" xfId="43511" xr:uid="{01B63907-CBAC-4E2F-B413-FD7DDCF0EE96}"/>
    <cellStyle name="Note 40" xfId="43512" xr:uid="{0EABEE9E-A75E-40D8-B271-EAC06FA014D4}"/>
    <cellStyle name="Note 41" xfId="43513" xr:uid="{B8DC1522-F6E4-465A-B0E2-964F173FB23D}"/>
    <cellStyle name="Note 42" xfId="43514" xr:uid="{3C11BD02-B4D6-4BE5-9601-EA5FC9D174F0}"/>
    <cellStyle name="Note 43" xfId="43515" xr:uid="{F507B0B0-1F77-4E91-8D09-2B311AD3CCF3}"/>
    <cellStyle name="Note 44" xfId="43516" xr:uid="{6690BAC2-2460-4C7B-8505-CFA795A6D2DF}"/>
    <cellStyle name="Note 45" xfId="43517" xr:uid="{0D0E30F8-CC63-4ACD-96F0-B70F6B76D569}"/>
    <cellStyle name="Note 46" xfId="43518" xr:uid="{974D0212-A362-4EBC-AD22-0F860EE79AFE}"/>
    <cellStyle name="Note 47" xfId="43519" xr:uid="{D376DE64-7BB0-4220-B9A7-07676678A83D}"/>
    <cellStyle name="Note 48" xfId="43520" xr:uid="{AC43FBF9-99FB-417E-B35B-959ACBE309D4}"/>
    <cellStyle name="Note 49" xfId="43521" xr:uid="{24A27481-575E-4247-9259-7024DE1F33A3}"/>
    <cellStyle name="Note 5" xfId="43522" xr:uid="{9D538EEA-357F-4719-8502-3095781C5DDD}"/>
    <cellStyle name="Note 5 10" xfId="43523" xr:uid="{06590376-9CE3-46CB-81CE-7C6F9D3F8F96}"/>
    <cellStyle name="Note 5 11" xfId="43524" xr:uid="{377B361D-EA51-46FB-8FDB-2EFAD9BAABFD}"/>
    <cellStyle name="Note 5 12" xfId="43525" xr:uid="{2AA5DE9A-FD3F-42BE-B1EC-337585162767}"/>
    <cellStyle name="Note 5 13" xfId="43526" xr:uid="{2DD8C164-BD2A-4430-B509-189D39306D7E}"/>
    <cellStyle name="Note 5 2" xfId="43527" xr:uid="{7219BC1C-0F6E-4F0A-BC68-A614208F8ED6}"/>
    <cellStyle name="Note 5 2 2" xfId="43528" xr:uid="{4267FA92-66E0-4951-8B4F-20A4906AE825}"/>
    <cellStyle name="Note 5 2 2 10" xfId="43529" xr:uid="{CE4FC4BA-B356-4486-BAB3-1D052BF91324}"/>
    <cellStyle name="Note 5 2 2 11" xfId="43530" xr:uid="{D7319AD2-3F05-4858-AC24-6FE4464516E5}"/>
    <cellStyle name="Note 5 2 2 12" xfId="43531" xr:uid="{C0F17B20-39C4-498C-8DFC-90D3BEA269A2}"/>
    <cellStyle name="Note 5 2 2 2" xfId="43532" xr:uid="{142C57B0-73FC-44CF-9055-78DFA4F523A6}"/>
    <cellStyle name="Note 5 2 2 2 2" xfId="43533" xr:uid="{5D6D29DA-3D2B-4CAD-A6BD-D2B3F508E96C}"/>
    <cellStyle name="Note 5 2 2 2 2 2" xfId="43534" xr:uid="{B31C28F7-3509-4661-BE00-3CD198BA6C06}"/>
    <cellStyle name="Note 5 2 2 2 2 2 2" xfId="43535" xr:uid="{2BE45EC8-BB18-4452-B7AD-D3502D45CCFC}"/>
    <cellStyle name="Note 5 2 2 2 2 2 3" xfId="43536" xr:uid="{D4DB86A7-E06F-4C62-9010-E88A00A457E4}"/>
    <cellStyle name="Note 5 2 2 2 2 2 4" xfId="43537" xr:uid="{C6EC0584-CD90-4550-ADC3-A159A5EFD42E}"/>
    <cellStyle name="Note 5 2 2 2 2 2 5" xfId="43538" xr:uid="{CC1DE127-962F-4354-A288-40C64BFF0DF5}"/>
    <cellStyle name="Note 5 2 2 2 2 2_Int on Cust Dep" xfId="43539" xr:uid="{2FB1B299-1B97-44CD-A424-2108EA803147}"/>
    <cellStyle name="Note 5 2 2 2 2 3" xfId="43540" xr:uid="{D023522A-A741-4761-A562-CE9C4D82C21D}"/>
    <cellStyle name="Note 5 2 2 2 2 4" xfId="43541" xr:uid="{1158E7AD-2DE4-49BB-A718-C94958408D14}"/>
    <cellStyle name="Note 5 2 2 2 2 5" xfId="43542" xr:uid="{79533243-24AF-4D49-998C-2D527FDEBF9F}"/>
    <cellStyle name="Note 5 2 2 2 2 6" xfId="43543" xr:uid="{23A95CA3-85F4-42C7-BBB8-D5888AE8CD40}"/>
    <cellStyle name="Note 5 2 2 2 2 7" xfId="43544" xr:uid="{7C305E01-C217-4587-8333-93E50E1048B5}"/>
    <cellStyle name="Note 5 2 2 2 2 8" xfId="43545" xr:uid="{08A39B7D-E0EA-4DF5-B911-BD5C15046346}"/>
    <cellStyle name="Note 5 2 2 2 2 9" xfId="43546" xr:uid="{858D9253-E6FD-4767-B055-916E63DFC118}"/>
    <cellStyle name="Note 5 2 2 2 2_Int on Cust Dep" xfId="43547" xr:uid="{7625C711-B35B-472F-B149-494A3832F6CC}"/>
    <cellStyle name="Note 5 2 2 2 3" xfId="43548" xr:uid="{35C7C03E-F3D1-425C-8422-ECDD3F6BCB82}"/>
    <cellStyle name="Note 5 2 2 2 3 2" xfId="43549" xr:uid="{4A1D0384-F68B-4CAF-A711-B63D95943570}"/>
    <cellStyle name="Note 5 2 2 2 3 3" xfId="43550" xr:uid="{4B0239A3-6629-466E-80A7-EDAE957715B3}"/>
    <cellStyle name="Note 5 2 2 2 3 4" xfId="43551" xr:uid="{7F5B5FC5-35FD-4677-8A21-DD69749156A8}"/>
    <cellStyle name="Note 5 2 2 2 3 5" xfId="43552" xr:uid="{89C1BA17-3EAA-45C7-9E8A-9A3D2A0E770D}"/>
    <cellStyle name="Note 5 2 2 2 3_Int on Cust Dep" xfId="43553" xr:uid="{57E56A0A-F585-481A-A4A0-C089986CF716}"/>
    <cellStyle name="Note 5 2 2 2 4" xfId="43554" xr:uid="{5EF66F6E-7784-43C9-B224-1029452F713F}"/>
    <cellStyle name="Note 5 2 2 2 5" xfId="43555" xr:uid="{109D4A4B-5D04-4960-AA3D-3459E60D799D}"/>
    <cellStyle name="Note 5 2 2 2 6" xfId="43556" xr:uid="{1B5FB5D6-70E0-4FD9-A40E-65523F058EA8}"/>
    <cellStyle name="Note 5 2 2 2_INPUT Allocators" xfId="43557" xr:uid="{DAD1598F-D9BD-426F-BACF-631AEAD30A94}"/>
    <cellStyle name="Note 5 2 2 3" xfId="43558" xr:uid="{6805EA6C-8C6C-40C9-9542-8B17CD0724C3}"/>
    <cellStyle name="Note 5 2 2 3 2" xfId="43559" xr:uid="{7132DF00-3B32-4902-8AED-7F0B825F2DC0}"/>
    <cellStyle name="Note 5 2 2 3 2 2" xfId="43560" xr:uid="{94FA4BCA-0319-4C99-9D94-668A4CD7D8F3}"/>
    <cellStyle name="Note 5 2 2 3 2 3" xfId="43561" xr:uid="{05319141-3D38-47B8-A3B7-31F99F32C290}"/>
    <cellStyle name="Note 5 2 2 3 2 4" xfId="43562" xr:uid="{8B386998-0680-4164-97AE-01FB5D490F38}"/>
    <cellStyle name="Note 5 2 2 3 2 5" xfId="43563" xr:uid="{3AC6B39D-7AE1-47BC-91E0-98A040CE2BFD}"/>
    <cellStyle name="Note 5 2 2 3 2_Int on Cust Dep" xfId="43564" xr:uid="{20919094-39B9-4D8E-974C-2C1EBB3326C3}"/>
    <cellStyle name="Note 5 2 2 3 3" xfId="43565" xr:uid="{6F9A381D-3E82-451D-982E-3056FD68ABD9}"/>
    <cellStyle name="Note 5 2 2 3 4" xfId="43566" xr:uid="{368EFC2F-DE02-4C80-9A18-25A7E5ACDCE7}"/>
    <cellStyle name="Note 5 2 2 3 5" xfId="43567" xr:uid="{96C753FB-78CD-4E80-B6CF-D49D20CB97B8}"/>
    <cellStyle name="Note 5 2 2 3 6" xfId="43568" xr:uid="{50CB32F9-B809-453F-99D7-6491C377288F}"/>
    <cellStyle name="Note 5 2 2 3 7" xfId="43569" xr:uid="{C81154BB-A775-4EDD-BA7C-D4187205C89A}"/>
    <cellStyle name="Note 5 2 2 3 8" xfId="43570" xr:uid="{1A9451E7-0CAD-4AD1-865E-ED2D7CF12117}"/>
    <cellStyle name="Note 5 2 2 3 9" xfId="43571" xr:uid="{6D27D2F1-96AB-43A0-BB77-FA084EF31E9C}"/>
    <cellStyle name="Note 5 2 2 3_Int on Cust Dep" xfId="43572" xr:uid="{8C6BE2A5-5B60-4152-A430-B56B76D0386C}"/>
    <cellStyle name="Note 5 2 2 4" xfId="43573" xr:uid="{C9828C9C-DDE9-4CCA-88CE-66209492EE5F}"/>
    <cellStyle name="Note 5 2 2 4 2" xfId="43574" xr:uid="{A56E3F1D-D5E5-43FB-83EE-72AED0328BFB}"/>
    <cellStyle name="Note 5 2 2 4 3" xfId="43575" xr:uid="{CE893CD4-B826-4B57-94AC-3342BD4CC37A}"/>
    <cellStyle name="Note 5 2 2 4 4" xfId="43576" xr:uid="{179B933A-D1B0-450A-865C-F2F3ECFEFD10}"/>
    <cellStyle name="Note 5 2 2 4 5" xfId="43577" xr:uid="{C5A5B6C2-85C0-40D8-8E79-75869BCDC657}"/>
    <cellStyle name="Note 5 2 2 4_Int on Cust Dep" xfId="43578" xr:uid="{1DEB1948-1F30-4112-8D08-5119B17F741F}"/>
    <cellStyle name="Note 5 2 2 5" xfId="43579" xr:uid="{BD5E676C-1BCF-4862-948A-B8847A9DA981}"/>
    <cellStyle name="Note 5 2 2 5 2" xfId="43580" xr:uid="{371DC5B5-6119-4170-BE08-30CDA6CE3926}"/>
    <cellStyle name="Note 5 2 2 5 3" xfId="43581" xr:uid="{61F47447-1678-4645-84E4-7047D883E8F8}"/>
    <cellStyle name="Note 5 2 2 5 4" xfId="43582" xr:uid="{CDDE98C3-F27C-4511-A5AE-E2CA21141042}"/>
    <cellStyle name="Note 5 2 2 5 5" xfId="43583" xr:uid="{4291E568-1A72-44DD-B4A4-9569CE47BFCA}"/>
    <cellStyle name="Note 5 2 2 5_Int on Cust Dep" xfId="43584" xr:uid="{B2311878-F5C1-4232-AF0B-1DDA10F14077}"/>
    <cellStyle name="Note 5 2 2 6" xfId="43585" xr:uid="{059A71E8-9A03-4473-8009-2D2E502B0663}"/>
    <cellStyle name="Note 5 2 2 7" xfId="43586" xr:uid="{ADD2E731-F916-47FB-937D-2D5D0349B7DF}"/>
    <cellStyle name="Note 5 2 2 8" xfId="43587" xr:uid="{CEC43297-0566-4F52-9935-82E9ABB02F8F}"/>
    <cellStyle name="Note 5 2 2 9" xfId="43588" xr:uid="{51850F1D-3664-4283-8E87-348356358151}"/>
    <cellStyle name="Note 5 2 2_INPUT Allocators" xfId="43589" xr:uid="{A7887A1C-B3C1-4033-B3CA-3B72406C6B81}"/>
    <cellStyle name="Note 5 2_INPUT Allocators" xfId="43590" xr:uid="{3498DDD4-F489-438D-B4ED-2268C55B764E}"/>
    <cellStyle name="Note 5 3" xfId="43591" xr:uid="{BCE701A0-ACE6-4FC9-84CB-D8750A5CF1D8}"/>
    <cellStyle name="Note 5 3 10" xfId="43592" xr:uid="{4508E2DE-EADD-4BB7-B17D-5C4C940686E6}"/>
    <cellStyle name="Note 5 3 11" xfId="43593" xr:uid="{223DB24A-DDD9-4BD5-8E1B-B7C6DE1BC45A}"/>
    <cellStyle name="Note 5 3 12" xfId="43594" xr:uid="{BBE28E0B-04D1-4DB3-8ED7-45C7A0EACEAB}"/>
    <cellStyle name="Note 5 3 2" xfId="43595" xr:uid="{8DF2F0CA-BDA6-450E-90EE-FEE8BD50430E}"/>
    <cellStyle name="Note 5 3 2 2" xfId="43596" xr:uid="{59D53593-A2B0-45AD-8D5B-D92DC26F3B49}"/>
    <cellStyle name="Note 5 3 2 2 2" xfId="43597" xr:uid="{179E3199-6B2E-47E0-BA52-EA639765FF5B}"/>
    <cellStyle name="Note 5 3 2 2 2 2" xfId="43598" xr:uid="{DADB42AB-774F-4A9A-A31D-EFE66B7A6ED7}"/>
    <cellStyle name="Note 5 3 2 2 2 3" xfId="43599" xr:uid="{826A6E72-CDBB-4D14-B987-7BFE9C328B3D}"/>
    <cellStyle name="Note 5 3 2 2 2 4" xfId="43600" xr:uid="{B7A8541E-A241-4709-A4B0-2D1897580C87}"/>
    <cellStyle name="Note 5 3 2 2 2 5" xfId="43601" xr:uid="{E62B638D-2E53-431F-B430-4EF49714ACD2}"/>
    <cellStyle name="Note 5 3 2 2 2_Int on Cust Dep" xfId="43602" xr:uid="{6B6AFDEB-B973-4DC6-8201-1B00236F4D97}"/>
    <cellStyle name="Note 5 3 2 2 3" xfId="43603" xr:uid="{A3AF9BE3-41FA-4A01-B5DF-6252F637C033}"/>
    <cellStyle name="Note 5 3 2 2 4" xfId="43604" xr:uid="{75D1A07B-75A2-4A17-831D-8811C52CD617}"/>
    <cellStyle name="Note 5 3 2 2 5" xfId="43605" xr:uid="{025C8760-B7F2-46C0-A88E-83F25764E580}"/>
    <cellStyle name="Note 5 3 2 2 6" xfId="43606" xr:uid="{43DD71D3-6E66-4C72-A109-C74B294FBD13}"/>
    <cellStyle name="Note 5 3 2 2 7" xfId="43607" xr:uid="{4F8B6C98-45EF-46CF-8EA2-CAB603A1A085}"/>
    <cellStyle name="Note 5 3 2 2 8" xfId="43608" xr:uid="{44597146-87F4-44F7-AF56-FC0B65C0B6BF}"/>
    <cellStyle name="Note 5 3 2 2 9" xfId="43609" xr:uid="{5F562C11-3F66-4BF2-883B-EC8CD5310D32}"/>
    <cellStyle name="Note 5 3 2 2_Int on Cust Dep" xfId="43610" xr:uid="{E46745B8-34A2-4D01-B24A-F874CF425851}"/>
    <cellStyle name="Note 5 3 2 3" xfId="43611" xr:uid="{EF9C807C-DF93-40A7-8A06-098DA4DD0D12}"/>
    <cellStyle name="Note 5 3 2 3 2" xfId="43612" xr:uid="{40A84590-58F0-42DE-A6AE-790F2EEC702A}"/>
    <cellStyle name="Note 5 3 2 3 3" xfId="43613" xr:uid="{64A63CD9-7F6B-44BF-96F4-ADFCA0E327FD}"/>
    <cellStyle name="Note 5 3 2 3 4" xfId="43614" xr:uid="{A1BF7AD6-6B42-455A-8CA6-7BD8FBA772E3}"/>
    <cellStyle name="Note 5 3 2 3 5" xfId="43615" xr:uid="{6B64AAC6-D9C6-4680-8F90-A48418FB8909}"/>
    <cellStyle name="Note 5 3 2 3_Int on Cust Dep" xfId="43616" xr:uid="{DBE10A90-E6D3-453E-BC23-36397BD80552}"/>
    <cellStyle name="Note 5 3 2 4" xfId="43617" xr:uid="{0216BFFE-8B3C-40FF-B006-CA7CB6C68182}"/>
    <cellStyle name="Note 5 3 2 5" xfId="43618" xr:uid="{5F711796-DF91-4186-B1DC-557574193E51}"/>
    <cellStyle name="Note 5 3 2 6" xfId="43619" xr:uid="{AE92780F-C18A-4098-9E8D-EE3AC25C53EE}"/>
    <cellStyle name="Note 5 3 2_INPUT Allocators" xfId="43620" xr:uid="{5C914D79-F0DD-422D-8341-A7B09F9A9F09}"/>
    <cellStyle name="Note 5 3 3" xfId="43621" xr:uid="{43E220AB-7496-4D7E-947C-0CB77AE3202F}"/>
    <cellStyle name="Note 5 3 3 2" xfId="43622" xr:uid="{EAF5ED6E-CE83-4549-8377-65EC00B860F8}"/>
    <cellStyle name="Note 5 3 3 2 2" xfId="43623" xr:uid="{17604235-6181-44A1-8DA2-FCB7BEE37174}"/>
    <cellStyle name="Note 5 3 3 2 3" xfId="43624" xr:uid="{4EE74D58-3F3F-48B3-AB8C-9AB298B449C0}"/>
    <cellStyle name="Note 5 3 3 2 4" xfId="43625" xr:uid="{92386FF4-737F-4827-9D53-6202D02FE955}"/>
    <cellStyle name="Note 5 3 3 2 5" xfId="43626" xr:uid="{1242CE89-B6D0-40D8-B8FB-DE7898611D48}"/>
    <cellStyle name="Note 5 3 3 2_Int on Cust Dep" xfId="43627" xr:uid="{86391121-CCC5-45E2-83A3-C383754A6740}"/>
    <cellStyle name="Note 5 3 3 3" xfId="43628" xr:uid="{BE5C8C70-E300-4F77-B479-C3A935073DB1}"/>
    <cellStyle name="Note 5 3 3 4" xfId="43629" xr:uid="{C4A53742-0D7B-47C6-A838-1C070C4035D5}"/>
    <cellStyle name="Note 5 3 3 5" xfId="43630" xr:uid="{8FFDA167-319B-4F7E-B99B-9F81EAF1A34F}"/>
    <cellStyle name="Note 5 3 3 6" xfId="43631" xr:uid="{87D1E35B-8DE6-4E2F-8CF2-3B64F08F075B}"/>
    <cellStyle name="Note 5 3 3 7" xfId="43632" xr:uid="{76FD146A-DD99-41CC-BF3F-3FA6A308BD49}"/>
    <cellStyle name="Note 5 3 3 8" xfId="43633" xr:uid="{BCCBC4E1-8593-4FD4-9397-2DBC7C3E26FA}"/>
    <cellStyle name="Note 5 3 3 9" xfId="43634" xr:uid="{8401CDC9-58B0-4A28-9D5F-AEF54DA9E71C}"/>
    <cellStyle name="Note 5 3 3_Int on Cust Dep" xfId="43635" xr:uid="{EED17C14-F6B0-4620-B1FD-AAD8525B31D5}"/>
    <cellStyle name="Note 5 3 4" xfId="43636" xr:uid="{53F95056-63B9-4DFB-B938-42B47A9C4759}"/>
    <cellStyle name="Note 5 3 4 2" xfId="43637" xr:uid="{4AF403F9-B7FD-4DD7-83F3-391E0D9FFD05}"/>
    <cellStyle name="Note 5 3 4 3" xfId="43638" xr:uid="{BED1D3CA-AA73-4859-994A-3D06A599017E}"/>
    <cellStyle name="Note 5 3 4 4" xfId="43639" xr:uid="{7918CA5A-DAA9-496F-B7C9-2F86676ADDFF}"/>
    <cellStyle name="Note 5 3 4 5" xfId="43640" xr:uid="{12803814-F2FC-49DC-80A9-636044979579}"/>
    <cellStyle name="Note 5 3 4_Int on Cust Dep" xfId="43641" xr:uid="{B877CCEE-EE1C-4AED-A824-EDBA07B46EA3}"/>
    <cellStyle name="Note 5 3 5" xfId="43642" xr:uid="{399E54CB-72B7-40A8-9C65-7F01676AD087}"/>
    <cellStyle name="Note 5 3 5 2" xfId="43643" xr:uid="{E46A62C1-899E-4221-9219-4526ED9C76CC}"/>
    <cellStyle name="Note 5 3 5 3" xfId="43644" xr:uid="{B68D7C34-FF8A-41AC-84A2-764D4FD4B541}"/>
    <cellStyle name="Note 5 3 5 4" xfId="43645" xr:uid="{35ACFD8C-B27E-4870-9BFC-B4BBF81DACE1}"/>
    <cellStyle name="Note 5 3 5 5" xfId="43646" xr:uid="{96325B41-1C1B-4CF7-A64D-AE51CA28A66A}"/>
    <cellStyle name="Note 5 3 5_Int on Cust Dep" xfId="43647" xr:uid="{FC779E40-D191-4E2D-9A4F-9D7D6B3830B3}"/>
    <cellStyle name="Note 5 3 6" xfId="43648" xr:uid="{7806E985-C4BE-483B-A9D1-892911FF5BF1}"/>
    <cellStyle name="Note 5 3 7" xfId="43649" xr:uid="{8DF99E62-1B6C-4FEE-82A0-13AA98CD08B8}"/>
    <cellStyle name="Note 5 3 8" xfId="43650" xr:uid="{23514A64-FD8E-4DB3-A3CB-10D4D3E4DBFE}"/>
    <cellStyle name="Note 5 3 9" xfId="43651" xr:uid="{BAC5723E-F666-491B-9F38-0BD08E68A83A}"/>
    <cellStyle name="Note 5 3_INPUT Allocators" xfId="43652" xr:uid="{5424A8D4-17A2-4CB1-86A8-C719D933CDEF}"/>
    <cellStyle name="Note 5 4" xfId="43653" xr:uid="{951D5F54-3CCC-4032-81E6-9E95183DC274}"/>
    <cellStyle name="Note 5 4 10" xfId="43654" xr:uid="{703001D6-02B0-445C-82E6-0C93BA05F75F}"/>
    <cellStyle name="Note 5 4 11" xfId="43655" xr:uid="{EC8FB543-0A96-473B-8A68-6AEA55D92B80}"/>
    <cellStyle name="Note 5 4 12" xfId="43656" xr:uid="{3359036F-CEB8-419D-9561-5764CC77AE48}"/>
    <cellStyle name="Note 5 4 2" xfId="43657" xr:uid="{713BAB61-7209-41A4-A4D0-2252679D6463}"/>
    <cellStyle name="Note 5 4 2 2" xfId="43658" xr:uid="{49FC8927-E633-4830-A7D0-B26E828F9EE6}"/>
    <cellStyle name="Note 5 4 2 2 2" xfId="43659" xr:uid="{3B9DE9E0-EA5D-44C6-9E8A-29C955A57EE5}"/>
    <cellStyle name="Note 5 4 2 2 2 2" xfId="43660" xr:uid="{6524429F-4F01-4416-9009-A61612B96B76}"/>
    <cellStyle name="Note 5 4 2 2 2 3" xfId="43661" xr:uid="{7225FB34-2DD3-496F-AA2A-89141A906752}"/>
    <cellStyle name="Note 5 4 2 2 2 4" xfId="43662" xr:uid="{2741AA82-7448-4F0A-8AA9-3929AEC49947}"/>
    <cellStyle name="Note 5 4 2 2 2 5" xfId="43663" xr:uid="{770E73E4-58E7-419F-910D-E756450154B3}"/>
    <cellStyle name="Note 5 4 2 2 2_Int on Cust Dep" xfId="43664" xr:uid="{607479DF-AB1E-4D0E-9B36-2734D808D768}"/>
    <cellStyle name="Note 5 4 2 2 3" xfId="43665" xr:uid="{B72D101C-9832-4AE9-8A12-3FEA7EB68423}"/>
    <cellStyle name="Note 5 4 2 2 4" xfId="43666" xr:uid="{2E9848DB-27F3-4081-B94B-B6B3A68D96DE}"/>
    <cellStyle name="Note 5 4 2 2 5" xfId="43667" xr:uid="{103352DE-F19F-4F6B-BFBA-BD1AFBEABC26}"/>
    <cellStyle name="Note 5 4 2 2 6" xfId="43668" xr:uid="{CBDDE0C4-CC79-4F61-BD07-B0A77C48411D}"/>
    <cellStyle name="Note 5 4 2 2 7" xfId="43669" xr:uid="{9B14D35B-498D-4AB4-A15B-B3B747F8F8F1}"/>
    <cellStyle name="Note 5 4 2 2 8" xfId="43670" xr:uid="{50C8ACC6-8857-4618-A397-BE2E16EB5527}"/>
    <cellStyle name="Note 5 4 2 2 9" xfId="43671" xr:uid="{1EE31147-AE78-480C-8500-7CDF513D15BD}"/>
    <cellStyle name="Note 5 4 2 2_Int on Cust Dep" xfId="43672" xr:uid="{F44A44BE-AF39-414D-A917-7B97B55EAF62}"/>
    <cellStyle name="Note 5 4 2 3" xfId="43673" xr:uid="{378B2251-EB64-4012-B7C4-3D95B219FD95}"/>
    <cellStyle name="Note 5 4 2 3 2" xfId="43674" xr:uid="{BF6F89F4-2B13-4902-9554-CDEC3075C989}"/>
    <cellStyle name="Note 5 4 2 3 3" xfId="43675" xr:uid="{168E8E12-B1D6-4C3B-8FE9-80F6D83D4CF1}"/>
    <cellStyle name="Note 5 4 2 3 4" xfId="43676" xr:uid="{81456E16-3CE3-421C-ADCA-563191A48FDE}"/>
    <cellStyle name="Note 5 4 2 3 5" xfId="43677" xr:uid="{8E602624-2AEF-4595-9AAF-2524981FB178}"/>
    <cellStyle name="Note 5 4 2 3_Int on Cust Dep" xfId="43678" xr:uid="{F46FD773-6151-4BE8-8742-4AF15A16DC4F}"/>
    <cellStyle name="Note 5 4 2 4" xfId="43679" xr:uid="{0BD4556A-EBDA-43AC-964A-50A7F8317C1E}"/>
    <cellStyle name="Note 5 4 2 5" xfId="43680" xr:uid="{9A3928E9-0EF7-46F9-8FBB-A3C968802EEB}"/>
    <cellStyle name="Note 5 4 2 6" xfId="43681" xr:uid="{63EC47EA-AF97-4C38-A59F-CD6F61323364}"/>
    <cellStyle name="Note 5 4 2_INPUT Allocators" xfId="43682" xr:uid="{6213FF47-7EF3-44F4-9FEC-69341952F6F5}"/>
    <cellStyle name="Note 5 4 3" xfId="43683" xr:uid="{4567E4C3-B5F1-40E5-A5BA-FAB907046C07}"/>
    <cellStyle name="Note 5 4 3 2" xfId="43684" xr:uid="{18E2C9B6-E9B4-4642-9742-F3621FD18AB1}"/>
    <cellStyle name="Note 5 4 3 2 2" xfId="43685" xr:uid="{934C15AE-064D-4A28-9CE6-8F4E9A7CEC4D}"/>
    <cellStyle name="Note 5 4 3 2 3" xfId="43686" xr:uid="{81D0770A-8F1E-4E0B-94B6-3ACF4674B31D}"/>
    <cellStyle name="Note 5 4 3 2 4" xfId="43687" xr:uid="{B16C9163-BBE8-47E4-AC04-29EA47CBDC4B}"/>
    <cellStyle name="Note 5 4 3 2 5" xfId="43688" xr:uid="{469D9C2F-C552-4DE3-90A2-AECB3825AC51}"/>
    <cellStyle name="Note 5 4 3 2_Int on Cust Dep" xfId="43689" xr:uid="{2BF10403-2E3B-44B1-89B0-AE46C2DC1CB6}"/>
    <cellStyle name="Note 5 4 3 3" xfId="43690" xr:uid="{01A2031F-6A77-4FE6-8A25-846DCBB7CAA5}"/>
    <cellStyle name="Note 5 4 3 4" xfId="43691" xr:uid="{C83A656A-12DC-4E66-A7FA-F28B67622B56}"/>
    <cellStyle name="Note 5 4 3 5" xfId="43692" xr:uid="{8843160A-1036-4830-BC0A-EB7E56D6870D}"/>
    <cellStyle name="Note 5 4 3 6" xfId="43693" xr:uid="{DC641D89-107A-41A7-BE25-80492BFFD60D}"/>
    <cellStyle name="Note 5 4 3 7" xfId="43694" xr:uid="{EB70F432-59F0-4498-B9C5-724F6A741F93}"/>
    <cellStyle name="Note 5 4 3 8" xfId="43695" xr:uid="{1F7C1018-1B96-4849-AA3C-B8EA2F96ACE6}"/>
    <cellStyle name="Note 5 4 3 9" xfId="43696" xr:uid="{78ECF7D6-A6FA-4F78-8F16-A56D7E277E55}"/>
    <cellStyle name="Note 5 4 3_Int on Cust Dep" xfId="43697" xr:uid="{AD4948F6-1C85-48BC-BF04-CE9A006B404E}"/>
    <cellStyle name="Note 5 4 4" xfId="43698" xr:uid="{0E22C574-85D3-4B77-A15E-B71C0F489AA4}"/>
    <cellStyle name="Note 5 4 4 2" xfId="43699" xr:uid="{BE16714B-24EB-47D0-8981-9FDFAFEB312E}"/>
    <cellStyle name="Note 5 4 4 3" xfId="43700" xr:uid="{60DD9389-0D27-4512-940B-C64BD05F8103}"/>
    <cellStyle name="Note 5 4 4 4" xfId="43701" xr:uid="{59AD1225-9674-4BDC-8FE8-FC69AE80D721}"/>
    <cellStyle name="Note 5 4 4 5" xfId="43702" xr:uid="{B24540C0-B076-4EE6-ADBD-1F2A32F77966}"/>
    <cellStyle name="Note 5 4 4_Int on Cust Dep" xfId="43703" xr:uid="{3BD91374-F924-45A6-86E8-EE121CDC8CD9}"/>
    <cellStyle name="Note 5 4 5" xfId="43704" xr:uid="{B300A4A2-5C55-40BD-8452-39C799A27402}"/>
    <cellStyle name="Note 5 4 5 2" xfId="43705" xr:uid="{F6095192-0251-4F49-8090-D55F4AB1BD29}"/>
    <cellStyle name="Note 5 4 5 3" xfId="43706" xr:uid="{4F5477E3-3C4B-4906-A920-CA5C97A57F6E}"/>
    <cellStyle name="Note 5 4 5 4" xfId="43707" xr:uid="{6F75294D-3D70-4D3A-B1AA-B98F43B10D1E}"/>
    <cellStyle name="Note 5 4 5 5" xfId="43708" xr:uid="{9129C388-510B-4222-B01E-5B7ADA88C41C}"/>
    <cellStyle name="Note 5 4 5_Int on Cust Dep" xfId="43709" xr:uid="{7F15C885-37A2-43A3-BC94-32BDE90F1653}"/>
    <cellStyle name="Note 5 4 6" xfId="43710" xr:uid="{F1D1D3CA-7205-488E-8A1A-2BFE350DA003}"/>
    <cellStyle name="Note 5 4 7" xfId="43711" xr:uid="{672753BB-A745-4BC7-9AE9-BF724B017403}"/>
    <cellStyle name="Note 5 4 8" xfId="43712" xr:uid="{66C0B456-95D8-4360-B3D3-9F6B9CD61752}"/>
    <cellStyle name="Note 5 4 9" xfId="43713" xr:uid="{A48CA22C-754F-45CA-8A88-30320CCC6B07}"/>
    <cellStyle name="Note 5 4_INPUT Allocators" xfId="43714" xr:uid="{97FC2BD9-1D62-424B-96AA-8B19605AE854}"/>
    <cellStyle name="Note 5 5" xfId="43715" xr:uid="{183FB9DD-3094-48BD-9587-93D7199E6616}"/>
    <cellStyle name="Note 5 5 2" xfId="43716" xr:uid="{752F9851-A21F-4CDA-8123-2FF1FE2E3ACB}"/>
    <cellStyle name="Note 5 5 2 2" xfId="43717" xr:uid="{FEC0F2D9-E0DB-49EA-9711-14500CBB111F}"/>
    <cellStyle name="Note 5 5 2 2 2" xfId="43718" xr:uid="{EAD0C74F-1873-44C8-9852-8F77585A2BDA}"/>
    <cellStyle name="Note 5 5 2 2 3" xfId="43719" xr:uid="{891A729A-0F3D-4E6D-99E8-DB42FE9B5409}"/>
    <cellStyle name="Note 5 5 2 2 4" xfId="43720" xr:uid="{8AA5439D-1DDF-4164-B6F2-CB7FF9E93A04}"/>
    <cellStyle name="Note 5 5 2 2 5" xfId="43721" xr:uid="{B50B3DC4-1153-4AB0-B99A-5A9995E2F74E}"/>
    <cellStyle name="Note 5 5 2 2_Int on Cust Dep" xfId="43722" xr:uid="{D58B1556-A4D5-4AB4-BCA9-4A35BED884BA}"/>
    <cellStyle name="Note 5 5 2 3" xfId="43723" xr:uid="{1BBA5785-EAD6-455D-9450-73FBE1EEDEFF}"/>
    <cellStyle name="Note 5 5 2 4" xfId="43724" xr:uid="{396F2BAB-4DA0-436E-8379-8A61498EE45E}"/>
    <cellStyle name="Note 5 5 2 5" xfId="43725" xr:uid="{ABCDCD4D-0A32-4603-A0EE-D3A230F49802}"/>
    <cellStyle name="Note 5 5 2 6" xfId="43726" xr:uid="{7FA29D2B-B745-4128-98AC-5503CB6AC9FC}"/>
    <cellStyle name="Note 5 5 2 7" xfId="43727" xr:uid="{E62EE310-93C4-45CD-847D-106E707BE789}"/>
    <cellStyle name="Note 5 5 2 8" xfId="43728" xr:uid="{31A85A3C-EAE9-4E3C-91A4-E2534712C263}"/>
    <cellStyle name="Note 5 5 2 9" xfId="43729" xr:uid="{B9D34AFF-AA27-4B52-B262-163EB79E9ECE}"/>
    <cellStyle name="Note 5 5 2_Int on Cust Dep" xfId="43730" xr:uid="{F4AF71FC-5F95-4814-95E5-B19FA2C1E543}"/>
    <cellStyle name="Note 5 5 3" xfId="43731" xr:uid="{0890542B-2CBC-45BB-9E29-8B2312EC375F}"/>
    <cellStyle name="Note 5 5 3 2" xfId="43732" xr:uid="{4524A1EE-ACDF-47A0-BEF4-941A0B90F425}"/>
    <cellStyle name="Note 5 5 3 3" xfId="43733" xr:uid="{57CB3F94-9E97-4DD8-B6A7-492C82BD8733}"/>
    <cellStyle name="Note 5 5 3 4" xfId="43734" xr:uid="{C779B26B-AB62-443C-A648-63BF44B4AABD}"/>
    <cellStyle name="Note 5 5 3 5" xfId="43735" xr:uid="{92FF3CFC-80FF-405B-8E22-A1B652F35139}"/>
    <cellStyle name="Note 5 5 3_Int on Cust Dep" xfId="43736" xr:uid="{ECD72C2C-0A96-4692-8143-A9F8BC09F9D2}"/>
    <cellStyle name="Note 5 5 4" xfId="43737" xr:uid="{4FF94179-B31D-4B51-95CD-82306D03C3DD}"/>
    <cellStyle name="Note 5 5 5" xfId="43738" xr:uid="{2C6C580E-FF01-43EF-AD8D-18186E5ED28A}"/>
    <cellStyle name="Note 5 5 6" xfId="43739" xr:uid="{6D8DE794-0129-40B0-AEC6-705556B68AB4}"/>
    <cellStyle name="Note 5 5_INPUT Allocators" xfId="43740" xr:uid="{F3C47F2A-CC3E-4192-BC10-9C1FD0B2C8E8}"/>
    <cellStyle name="Note 5 6" xfId="43741" xr:uid="{5512D6C9-BCAD-46E3-9237-54824A558132}"/>
    <cellStyle name="Note 5 6 2" xfId="43742" xr:uid="{35813B7F-D98E-411E-A211-E1151E148704}"/>
    <cellStyle name="Note 5 6 3" xfId="43743" xr:uid="{4355C09A-0420-40B6-B4E9-F95D6F0E890B}"/>
    <cellStyle name="Note 5 6 4" xfId="43744" xr:uid="{1196F3CA-719D-4C88-BBED-A2F579306B82}"/>
    <cellStyle name="Note 5 6 5" xfId="43745" xr:uid="{5D3E5A7B-2BC6-45C4-B1F6-3562B9F001E2}"/>
    <cellStyle name="Note 5 6_Int on Cust Dep" xfId="43746" xr:uid="{C99586BE-AF8E-4F27-9CBE-F1C6AA6512CB}"/>
    <cellStyle name="Note 5 7" xfId="43747" xr:uid="{A5DE3A92-7F58-41E3-AB86-07BF63470D14}"/>
    <cellStyle name="Note 5 7 2" xfId="43748" xr:uid="{021A5C4F-0E51-4940-B5AB-C03FF5943893}"/>
    <cellStyle name="Note 5 7 3" xfId="43749" xr:uid="{CA18846A-D40D-4DEA-BF73-33F6BB9714F9}"/>
    <cellStyle name="Note 5 7 4" xfId="43750" xr:uid="{2329A23A-47EE-4C02-BABC-2214E0380823}"/>
    <cellStyle name="Note 5 7 5" xfId="43751" xr:uid="{EB0DF536-6490-490A-A093-36C68BDD76FD}"/>
    <cellStyle name="Note 5 7_Int on Cust Dep" xfId="43752" xr:uid="{A1CF892D-5A4C-49C5-827B-39E4D073DBBA}"/>
    <cellStyle name="Note 5 8" xfId="43753" xr:uid="{76E77C84-7C4B-4B40-B65E-A793518CB5B1}"/>
    <cellStyle name="Note 5 9" xfId="43754" xr:uid="{C3BC567E-4C76-468E-81DE-7FBD90B2261B}"/>
    <cellStyle name="Note 5_INPUT Allocators" xfId="43755" xr:uid="{5BAC293C-097F-4CDB-AB8C-872C1C78EC25}"/>
    <cellStyle name="Note 50" xfId="43756" xr:uid="{BAE589E8-481D-4CB8-856F-A60027A2AB85}"/>
    <cellStyle name="Note 51" xfId="43757" xr:uid="{3DA033CD-BDDD-4D9D-B679-144FB5AA1684}"/>
    <cellStyle name="Note 52" xfId="43758" xr:uid="{FF5A8D90-09C3-4199-BEDF-B60C25C45385}"/>
    <cellStyle name="Note 53" xfId="43759" xr:uid="{042E4386-213A-4968-A88C-51EDFD46A039}"/>
    <cellStyle name="Note 54" xfId="43760" xr:uid="{23942DF8-5257-4366-8934-D655B80A97EE}"/>
    <cellStyle name="Note 55" xfId="43761" xr:uid="{D5131E48-DC5E-43B4-AEC4-0800772D6BFD}"/>
    <cellStyle name="Note 56" xfId="43762" xr:uid="{8043E65B-A326-4A84-829D-A0DB7CD80C4F}"/>
    <cellStyle name="Note 57" xfId="43763" xr:uid="{18764ED5-087A-4E97-9935-B9F649D2D612}"/>
    <cellStyle name="Note 58" xfId="43764" xr:uid="{BFE70912-9CD5-451E-966A-B95A788DEE62}"/>
    <cellStyle name="Note 59" xfId="43765" xr:uid="{F65ADEFC-1AF7-49EE-A56D-D74D9EB24E80}"/>
    <cellStyle name="Note 6" xfId="43766" xr:uid="{4F1A0EF8-7504-463A-A82F-3DB9B8DB3249}"/>
    <cellStyle name="Note 6 10" xfId="43767" xr:uid="{400163AC-8380-4FB6-9E03-183FF1ADED6A}"/>
    <cellStyle name="Note 6 11" xfId="43768" xr:uid="{D5323975-38CD-469E-8AF7-6F9F589F579C}"/>
    <cellStyle name="Note 6 12" xfId="43769" xr:uid="{06869FAD-8C69-4DF4-BAF1-AB1654EF3DA2}"/>
    <cellStyle name="Note 6 13" xfId="43770" xr:uid="{6A2397C8-F808-4803-93C5-45148E396183}"/>
    <cellStyle name="Note 6 2" xfId="43771" xr:uid="{B4A5EBF0-4BE3-4B82-BFFC-EB4B24D91442}"/>
    <cellStyle name="Note 6 2 2" xfId="43772" xr:uid="{39EDA384-12E6-4F57-9FEB-8F6C9265349A}"/>
    <cellStyle name="Note 6 2 2 10" xfId="43773" xr:uid="{07FE5A35-5361-4417-BCB4-62D83315C7DC}"/>
    <cellStyle name="Note 6 2 2 11" xfId="43774" xr:uid="{B81A7422-0F5C-4FD9-86A7-FDFA6DB7154C}"/>
    <cellStyle name="Note 6 2 2 12" xfId="43775" xr:uid="{4A04BFDE-931B-4A9D-9D2B-0D9BD24DCBB1}"/>
    <cellStyle name="Note 6 2 2 2" xfId="43776" xr:uid="{16B6158F-911F-4245-8DA0-E8D97E8AF35B}"/>
    <cellStyle name="Note 6 2 2 2 2" xfId="43777" xr:uid="{2AB830A3-77CC-43F5-95A9-0BD0C0EDE2D6}"/>
    <cellStyle name="Note 6 2 2 2 2 2" xfId="43778" xr:uid="{9820D34B-79BE-4278-8921-DB7B9E3ADC3C}"/>
    <cellStyle name="Note 6 2 2 2 2 2 2" xfId="43779" xr:uid="{EE53C1C8-DB39-458D-A42F-3DBCB6132864}"/>
    <cellStyle name="Note 6 2 2 2 2 2 3" xfId="43780" xr:uid="{D5D08864-7D6F-4EC7-AAA3-9CA91552F26B}"/>
    <cellStyle name="Note 6 2 2 2 2 2 4" xfId="43781" xr:uid="{DF114E22-2C16-4855-9F90-32E76276B2D2}"/>
    <cellStyle name="Note 6 2 2 2 2 2 5" xfId="43782" xr:uid="{75F26A1F-C60D-4A82-8901-66EFF3DD2AC9}"/>
    <cellStyle name="Note 6 2 2 2 2 2_Int on Cust Dep" xfId="43783" xr:uid="{C06CA5B3-85B0-4156-A416-155A45CBFFE8}"/>
    <cellStyle name="Note 6 2 2 2 2 3" xfId="43784" xr:uid="{B27C4EDC-CBC2-4314-ABE1-C1BC93F520C1}"/>
    <cellStyle name="Note 6 2 2 2 2 4" xfId="43785" xr:uid="{3ADA3636-0DBE-46FA-96BA-ECB574A7F2B0}"/>
    <cellStyle name="Note 6 2 2 2 2 5" xfId="43786" xr:uid="{39304E11-3964-468E-B05E-EC341D39426F}"/>
    <cellStyle name="Note 6 2 2 2 2 6" xfId="43787" xr:uid="{0481EF6D-802B-4657-886E-2B04198D56F4}"/>
    <cellStyle name="Note 6 2 2 2 2 7" xfId="43788" xr:uid="{B4E93D39-94B9-4BC4-92E7-5794FDB33E81}"/>
    <cellStyle name="Note 6 2 2 2 2 8" xfId="43789" xr:uid="{E95C43DA-EAC7-4238-B377-68ABC7C6D954}"/>
    <cellStyle name="Note 6 2 2 2 2 9" xfId="43790" xr:uid="{63CCAD5C-3BCA-467C-A832-FEA91935C1B7}"/>
    <cellStyle name="Note 6 2 2 2 2_Int on Cust Dep" xfId="43791" xr:uid="{4DABD200-5B1E-454F-9E18-F5D681943DB7}"/>
    <cellStyle name="Note 6 2 2 2 3" xfId="43792" xr:uid="{E25D8A5C-F83C-426E-B2A5-A6C302FC653A}"/>
    <cellStyle name="Note 6 2 2 2 3 2" xfId="43793" xr:uid="{D7F5F318-49F1-4491-B810-547E48B8440F}"/>
    <cellStyle name="Note 6 2 2 2 3 3" xfId="43794" xr:uid="{694C1B0B-A9C5-4D6B-8D69-8EA96E915D8F}"/>
    <cellStyle name="Note 6 2 2 2 3 4" xfId="43795" xr:uid="{3A90C60A-69F3-4B2D-B70B-AB4C537F746A}"/>
    <cellStyle name="Note 6 2 2 2 3 5" xfId="43796" xr:uid="{205AC5D3-6D9F-4AF5-B486-D6A8451DB080}"/>
    <cellStyle name="Note 6 2 2 2 3_Int on Cust Dep" xfId="43797" xr:uid="{1034697B-BF5E-4F7E-BBA2-B225B0656954}"/>
    <cellStyle name="Note 6 2 2 2 4" xfId="43798" xr:uid="{F4A7CB05-3E2D-429E-8882-1CB892B48A23}"/>
    <cellStyle name="Note 6 2 2 2 5" xfId="43799" xr:uid="{39A08BF0-DCDA-45EE-8FAA-7293A72AEF05}"/>
    <cellStyle name="Note 6 2 2 2 6" xfId="43800" xr:uid="{B2C8758F-1D84-4667-B1AF-5082C6DF2C6A}"/>
    <cellStyle name="Note 6 2 2 2_INPUT Allocators" xfId="43801" xr:uid="{1542A693-D45D-4303-BB60-C4528C70ADEB}"/>
    <cellStyle name="Note 6 2 2 3" xfId="43802" xr:uid="{1155E149-F3A6-43EC-A85E-E0C7936AA13A}"/>
    <cellStyle name="Note 6 2 2 3 2" xfId="43803" xr:uid="{AE4BBA69-FED3-46E1-830D-E1B8A0DDFF1E}"/>
    <cellStyle name="Note 6 2 2 3 2 2" xfId="43804" xr:uid="{74C3C13B-5F06-491C-AD8E-1973A857E502}"/>
    <cellStyle name="Note 6 2 2 3 2 3" xfId="43805" xr:uid="{9F8EC5D1-6EDA-4EC4-9262-B070BD087E46}"/>
    <cellStyle name="Note 6 2 2 3 2 4" xfId="43806" xr:uid="{AC9D8FC5-BC67-40C2-BE7B-4752F9DE5FFC}"/>
    <cellStyle name="Note 6 2 2 3 2 5" xfId="43807" xr:uid="{0F0019DE-E094-493E-ABBD-4D8EB64DE33A}"/>
    <cellStyle name="Note 6 2 2 3 2_Int on Cust Dep" xfId="43808" xr:uid="{A8722DE4-EA2F-459D-8F54-F9A702C209A5}"/>
    <cellStyle name="Note 6 2 2 3 3" xfId="43809" xr:uid="{161D2612-30F3-4D13-A5A2-3E8C1848DDD9}"/>
    <cellStyle name="Note 6 2 2 3 4" xfId="43810" xr:uid="{C738EA94-034A-4FA2-9E3C-3FCEF34471C3}"/>
    <cellStyle name="Note 6 2 2 3 5" xfId="43811" xr:uid="{2A9B06A2-D554-45AC-AE6E-7954C771635A}"/>
    <cellStyle name="Note 6 2 2 3 6" xfId="43812" xr:uid="{4C45172B-86E5-4E7C-95D3-EDD35E0EE64B}"/>
    <cellStyle name="Note 6 2 2 3 7" xfId="43813" xr:uid="{0CF57488-B296-4C39-BF8F-A0D17E18E9EB}"/>
    <cellStyle name="Note 6 2 2 3 8" xfId="43814" xr:uid="{6730858E-5C40-407D-ACB9-AC9548432048}"/>
    <cellStyle name="Note 6 2 2 3 9" xfId="43815" xr:uid="{C3393285-66CE-4ADD-ADEE-02E2CA16B7B1}"/>
    <cellStyle name="Note 6 2 2 3_Int on Cust Dep" xfId="43816" xr:uid="{09EAE001-70B8-4D03-8E2C-EC571B0BCAF3}"/>
    <cellStyle name="Note 6 2 2 4" xfId="43817" xr:uid="{F2D7A168-B8FF-41D6-9589-3F6CCCDB3A5F}"/>
    <cellStyle name="Note 6 2 2 4 2" xfId="43818" xr:uid="{BFDD35EB-B277-4A88-AEFD-428AA4B43AF8}"/>
    <cellStyle name="Note 6 2 2 4 3" xfId="43819" xr:uid="{C35DDB18-BAF0-448F-B7A4-F9D45F82E4B1}"/>
    <cellStyle name="Note 6 2 2 4 4" xfId="43820" xr:uid="{5268C3CB-D840-498C-B29B-BBE0243D75E2}"/>
    <cellStyle name="Note 6 2 2 4 5" xfId="43821" xr:uid="{FF288021-85B2-4D84-A2A0-E51F6C26DAD3}"/>
    <cellStyle name="Note 6 2 2 4_Int on Cust Dep" xfId="43822" xr:uid="{2542302A-27FE-423A-9178-5A21848397A0}"/>
    <cellStyle name="Note 6 2 2 5" xfId="43823" xr:uid="{94CC768B-2F8B-4E18-B5B6-5E026F00FE0B}"/>
    <cellStyle name="Note 6 2 2 5 2" xfId="43824" xr:uid="{783BA2E8-2EF8-4F68-9D40-9002FD4C9649}"/>
    <cellStyle name="Note 6 2 2 5 3" xfId="43825" xr:uid="{D47CC4E8-278D-4750-9C9E-C266CF9D10E9}"/>
    <cellStyle name="Note 6 2 2 5 4" xfId="43826" xr:uid="{20096339-5F2D-405E-89F9-9DA322A1FF45}"/>
    <cellStyle name="Note 6 2 2 5 5" xfId="43827" xr:uid="{8D368A1B-7974-4DC3-96AE-BFBEC2339FE7}"/>
    <cellStyle name="Note 6 2 2 5_Int on Cust Dep" xfId="43828" xr:uid="{1B638C5A-12D0-4DEA-9E0E-EB0A4F441EDF}"/>
    <cellStyle name="Note 6 2 2 6" xfId="43829" xr:uid="{8A3ACB8A-ED5B-4225-9879-AB3E21B91F82}"/>
    <cellStyle name="Note 6 2 2 7" xfId="43830" xr:uid="{0E3BB427-311B-48F2-AD11-A4661711DBAA}"/>
    <cellStyle name="Note 6 2 2 8" xfId="43831" xr:uid="{79E37EF9-A27E-4701-9555-BDF0FF8A4213}"/>
    <cellStyle name="Note 6 2 2 9" xfId="43832" xr:uid="{964E7B5D-D70D-495D-AF0C-53213E961465}"/>
    <cellStyle name="Note 6 2 2_INPUT Allocators" xfId="43833" xr:uid="{63182B15-D3C8-4841-B2D0-5E151997E974}"/>
    <cellStyle name="Note 6 2_INPUT Allocators" xfId="43834" xr:uid="{2E003E24-DB05-4AAF-B73B-DDB6CD4615F4}"/>
    <cellStyle name="Note 6 3" xfId="43835" xr:uid="{D28DC2A4-8D0D-49AF-BE9B-73B54472ACB4}"/>
    <cellStyle name="Note 6 3 10" xfId="43836" xr:uid="{949076E4-2201-441E-B9CE-E5DB2D43E32B}"/>
    <cellStyle name="Note 6 3 11" xfId="43837" xr:uid="{996DDAB9-4CD1-45AF-90FE-5C0C9AEA7F0C}"/>
    <cellStyle name="Note 6 3 12" xfId="43838" xr:uid="{A1FD46EF-E37C-456B-8FF3-C864311A6BAB}"/>
    <cellStyle name="Note 6 3 2" xfId="43839" xr:uid="{554D951D-1CB7-4B00-B921-A43762CD9E64}"/>
    <cellStyle name="Note 6 3 2 2" xfId="43840" xr:uid="{1C36A7CA-0834-4667-9A66-67D512FA4D15}"/>
    <cellStyle name="Note 6 3 2 2 2" xfId="43841" xr:uid="{D4CF3A1C-9068-41E5-A883-E3AE04793422}"/>
    <cellStyle name="Note 6 3 2 2 2 2" xfId="43842" xr:uid="{EC51D135-9741-4515-B8A8-1C588A2EDF06}"/>
    <cellStyle name="Note 6 3 2 2 2 3" xfId="43843" xr:uid="{B268AE21-E724-4ADA-BF09-C5A088159FC0}"/>
    <cellStyle name="Note 6 3 2 2 2 4" xfId="43844" xr:uid="{6FDB10E6-4D99-404F-A41F-6C0D780A0C4E}"/>
    <cellStyle name="Note 6 3 2 2 2 5" xfId="43845" xr:uid="{B053B4E5-C3E0-4943-9103-42B1487D6CE8}"/>
    <cellStyle name="Note 6 3 2 2 2_Int on Cust Dep" xfId="43846" xr:uid="{2D2853C1-BCC2-442F-8AD4-8E4797AA29EF}"/>
    <cellStyle name="Note 6 3 2 2 3" xfId="43847" xr:uid="{132E04E7-7C1E-4F65-9B5F-00375930FA26}"/>
    <cellStyle name="Note 6 3 2 2 4" xfId="43848" xr:uid="{00ED60A2-9528-4798-AB2F-A7461B02BFB4}"/>
    <cellStyle name="Note 6 3 2 2 5" xfId="43849" xr:uid="{13DFBC19-68EB-4C2B-998A-AA1F17B51833}"/>
    <cellStyle name="Note 6 3 2 2 6" xfId="43850" xr:uid="{7F35401D-F116-4FDD-9E91-BB581B768ACD}"/>
    <cellStyle name="Note 6 3 2 2 7" xfId="43851" xr:uid="{2B3B3724-25E6-498A-B39A-2FC8AA68D9BC}"/>
    <cellStyle name="Note 6 3 2 2 8" xfId="43852" xr:uid="{BD950C44-29A4-4EBD-8645-5436F049383B}"/>
    <cellStyle name="Note 6 3 2 2 9" xfId="43853" xr:uid="{5A812E29-0A46-4508-9D7E-62151CF77A24}"/>
    <cellStyle name="Note 6 3 2 2_Int on Cust Dep" xfId="43854" xr:uid="{968DEED8-9B4A-4A9B-9B19-1E6D6B32A94C}"/>
    <cellStyle name="Note 6 3 2 3" xfId="43855" xr:uid="{9ADDB6F4-6FCA-4F7F-BA3A-138BCC8A0FCB}"/>
    <cellStyle name="Note 6 3 2 3 2" xfId="43856" xr:uid="{1DE1B427-6114-494D-9CB2-06AFB957D956}"/>
    <cellStyle name="Note 6 3 2 3 3" xfId="43857" xr:uid="{8BA05C43-185B-49DA-BB65-755973C3AE3A}"/>
    <cellStyle name="Note 6 3 2 3 4" xfId="43858" xr:uid="{5BABB8D4-EA77-44FA-9BEC-0C35AC587984}"/>
    <cellStyle name="Note 6 3 2 3 5" xfId="43859" xr:uid="{BE48CB73-A249-408D-955B-1364C03A39A3}"/>
    <cellStyle name="Note 6 3 2 3_Int on Cust Dep" xfId="43860" xr:uid="{43F020BA-5F94-4327-94B1-BB3A01E3190C}"/>
    <cellStyle name="Note 6 3 2 4" xfId="43861" xr:uid="{56CEBB31-77B0-4F07-A44A-1B27A61F4513}"/>
    <cellStyle name="Note 6 3 2 5" xfId="43862" xr:uid="{5967E000-A4F3-496E-8E50-40F2E474A926}"/>
    <cellStyle name="Note 6 3 2 6" xfId="43863" xr:uid="{1FC2E3F7-04F0-4345-A3E4-BAA3B8FE5C9D}"/>
    <cellStyle name="Note 6 3 2_INPUT Allocators" xfId="43864" xr:uid="{0058AFED-F7E7-4FDF-BFB8-DFFF2A9F3758}"/>
    <cellStyle name="Note 6 3 3" xfId="43865" xr:uid="{0F77F89B-5F08-4495-84B4-2BBFE167B92F}"/>
    <cellStyle name="Note 6 3 3 2" xfId="43866" xr:uid="{AAF8D95B-6D6E-46FA-B9DB-CCBEB0E813DD}"/>
    <cellStyle name="Note 6 3 3 2 2" xfId="43867" xr:uid="{1BAE93D7-ADC6-420E-A110-F132536F26B8}"/>
    <cellStyle name="Note 6 3 3 2 3" xfId="43868" xr:uid="{E34F8C9A-C0F4-405C-AD38-7ED5564E0574}"/>
    <cellStyle name="Note 6 3 3 2 4" xfId="43869" xr:uid="{EEDD2E8C-47E6-4900-A760-66E9A7B3D1E0}"/>
    <cellStyle name="Note 6 3 3 2 5" xfId="43870" xr:uid="{FD394BAB-3F89-4B96-95C1-79E122FF54F4}"/>
    <cellStyle name="Note 6 3 3 2_Int on Cust Dep" xfId="43871" xr:uid="{40782757-840A-41BB-A08A-8D10F220A5B9}"/>
    <cellStyle name="Note 6 3 3 3" xfId="43872" xr:uid="{004E8D48-5DE7-423E-8914-DB2F4CC06ACA}"/>
    <cellStyle name="Note 6 3 3 4" xfId="43873" xr:uid="{676E4268-CD63-4602-AF78-C338FADD1882}"/>
    <cellStyle name="Note 6 3 3 5" xfId="43874" xr:uid="{1E7F1C4C-C2F8-4574-BCD6-1FFEE8EF4E36}"/>
    <cellStyle name="Note 6 3 3 6" xfId="43875" xr:uid="{35A8A05B-A38E-41E6-AB75-20E684CD5CE3}"/>
    <cellStyle name="Note 6 3 3 7" xfId="43876" xr:uid="{FAFC0F44-CFE9-48BD-A9F5-6234FC2C8E0C}"/>
    <cellStyle name="Note 6 3 3 8" xfId="43877" xr:uid="{5711658D-19F3-4F3E-BCD5-67479DBC1E25}"/>
    <cellStyle name="Note 6 3 3 9" xfId="43878" xr:uid="{EE7CE7BB-2B08-4B16-B262-63F51095B8AF}"/>
    <cellStyle name="Note 6 3 3_Int on Cust Dep" xfId="43879" xr:uid="{6F773C07-4208-4782-9778-932B856DCB7E}"/>
    <cellStyle name="Note 6 3 4" xfId="43880" xr:uid="{0B06C490-C67A-4762-ACD9-CBE4183A9784}"/>
    <cellStyle name="Note 6 3 4 2" xfId="43881" xr:uid="{4EF6AA99-46C2-4E72-B794-D317FDC0FC66}"/>
    <cellStyle name="Note 6 3 4 3" xfId="43882" xr:uid="{57CA8157-A981-4A1A-A1C2-982D7DAF9514}"/>
    <cellStyle name="Note 6 3 4 4" xfId="43883" xr:uid="{999FA813-25ED-4267-98AA-D15453DA720F}"/>
    <cellStyle name="Note 6 3 4 5" xfId="43884" xr:uid="{A2D34929-4C22-41C7-8DFF-A06B8F6B109E}"/>
    <cellStyle name="Note 6 3 4_Int on Cust Dep" xfId="43885" xr:uid="{CFF4DBEE-2BAB-4478-8D1E-0563CFC40F9C}"/>
    <cellStyle name="Note 6 3 5" xfId="43886" xr:uid="{78173623-7B60-4A35-9498-425B0C40C74F}"/>
    <cellStyle name="Note 6 3 5 2" xfId="43887" xr:uid="{6AC8C810-2A3B-4047-9B4F-6A9ECCC4FD1F}"/>
    <cellStyle name="Note 6 3 5 3" xfId="43888" xr:uid="{8C8B1D2D-63BA-447F-8572-802D448D4D97}"/>
    <cellStyle name="Note 6 3 5 4" xfId="43889" xr:uid="{296C326D-705C-4198-B951-3E6DFCF4EF30}"/>
    <cellStyle name="Note 6 3 5 5" xfId="43890" xr:uid="{BDD9FFD9-480D-48BE-8997-74625EE4A6FD}"/>
    <cellStyle name="Note 6 3 5_Int on Cust Dep" xfId="43891" xr:uid="{7483A586-821D-4FA6-B521-0FD371652FF4}"/>
    <cellStyle name="Note 6 3 6" xfId="43892" xr:uid="{22213730-5788-43DB-ABAD-C5D17F02076C}"/>
    <cellStyle name="Note 6 3 7" xfId="43893" xr:uid="{71F74499-8D09-4BE6-BD32-826DF4E0E766}"/>
    <cellStyle name="Note 6 3 8" xfId="43894" xr:uid="{55370F96-49F2-49C6-993A-5EA57CA7CEFC}"/>
    <cellStyle name="Note 6 3 9" xfId="43895" xr:uid="{AC1E99BA-EBC2-4E32-B0FC-6DD98EF78622}"/>
    <cellStyle name="Note 6 3_INPUT Allocators" xfId="43896" xr:uid="{745C1AAE-756E-4D0A-89E7-2E889DCAA564}"/>
    <cellStyle name="Note 6 4" xfId="43897" xr:uid="{FA82AC5B-D04F-4710-8EDA-751801498CE5}"/>
    <cellStyle name="Note 6 4 10" xfId="43898" xr:uid="{9D2150BE-A77E-42AF-AE7C-67474573C8A4}"/>
    <cellStyle name="Note 6 4 11" xfId="43899" xr:uid="{C0DD005D-9685-4CC9-878A-1E1070419E35}"/>
    <cellStyle name="Note 6 4 12" xfId="43900" xr:uid="{E963926B-BE66-44D0-9132-0524F7D85326}"/>
    <cellStyle name="Note 6 4 2" xfId="43901" xr:uid="{F03C4E79-C277-459B-A96F-915990E606E7}"/>
    <cellStyle name="Note 6 4 2 2" xfId="43902" xr:uid="{13CD35BE-8413-4FE1-91C8-304E7B71DCF8}"/>
    <cellStyle name="Note 6 4 2 2 2" xfId="43903" xr:uid="{CC66E188-EC9D-4DBE-9CAA-D08ECDADE070}"/>
    <cellStyle name="Note 6 4 2 2 2 2" xfId="43904" xr:uid="{C4C913A8-88AE-4693-9313-726989F34248}"/>
    <cellStyle name="Note 6 4 2 2 2 3" xfId="43905" xr:uid="{675B3070-C6C3-435A-805E-557D9DE23C41}"/>
    <cellStyle name="Note 6 4 2 2 2 4" xfId="43906" xr:uid="{5AAEBFD8-7E73-4C6A-835B-BDD3A5FAE60B}"/>
    <cellStyle name="Note 6 4 2 2 2 5" xfId="43907" xr:uid="{6FCDD781-0E8A-4D25-9910-954CB09204A1}"/>
    <cellStyle name="Note 6 4 2 2 2_Int on Cust Dep" xfId="43908" xr:uid="{92A24DB7-0CD3-451C-A190-0FC9CB78B959}"/>
    <cellStyle name="Note 6 4 2 2 3" xfId="43909" xr:uid="{FD743FC3-1160-406B-9757-9F47C5B4E015}"/>
    <cellStyle name="Note 6 4 2 2 4" xfId="43910" xr:uid="{FB917981-6B9A-4973-BF94-6A024F1F2AEF}"/>
    <cellStyle name="Note 6 4 2 2 5" xfId="43911" xr:uid="{4F6CEDE8-FC37-4F83-9A4E-DD7388B4BB28}"/>
    <cellStyle name="Note 6 4 2 2 6" xfId="43912" xr:uid="{B32C7C0A-BFD1-4A69-A62D-555A20EAB77C}"/>
    <cellStyle name="Note 6 4 2 2 7" xfId="43913" xr:uid="{EBFDA647-F7C6-4521-A3B5-9AD690469E2B}"/>
    <cellStyle name="Note 6 4 2 2 8" xfId="43914" xr:uid="{200FB8DA-D0C2-4CF9-86F1-53330370AC99}"/>
    <cellStyle name="Note 6 4 2 2 9" xfId="43915" xr:uid="{371D6066-6D6F-43E3-982D-204996DE5BA6}"/>
    <cellStyle name="Note 6 4 2 2_Int on Cust Dep" xfId="43916" xr:uid="{2873AAE2-708B-43B9-A35C-B6632A509508}"/>
    <cellStyle name="Note 6 4 2 3" xfId="43917" xr:uid="{14504616-4435-4D66-8A04-BFE617711E59}"/>
    <cellStyle name="Note 6 4 2 3 2" xfId="43918" xr:uid="{14C3CE86-4C04-45F0-98F0-72913CD93401}"/>
    <cellStyle name="Note 6 4 2 3 3" xfId="43919" xr:uid="{A061F667-9A99-4D8B-AD9B-EE2F3E005523}"/>
    <cellStyle name="Note 6 4 2 3 4" xfId="43920" xr:uid="{EEC79A71-C43F-4ADE-8B28-661C0FCA8955}"/>
    <cellStyle name="Note 6 4 2 3 5" xfId="43921" xr:uid="{4B3979CF-01CA-4D28-92A4-6EBC05D79A52}"/>
    <cellStyle name="Note 6 4 2 3_Int on Cust Dep" xfId="43922" xr:uid="{85200724-ACE0-4F47-9222-9E3AFBEA9DEF}"/>
    <cellStyle name="Note 6 4 2 4" xfId="43923" xr:uid="{965F3C05-31DE-4F76-9D05-EA4AB0B4E4C1}"/>
    <cellStyle name="Note 6 4 2 5" xfId="43924" xr:uid="{DAB36A2E-508D-495B-9E62-821353813F1F}"/>
    <cellStyle name="Note 6 4 2 6" xfId="43925" xr:uid="{1CB09810-F943-46BB-8CA8-98FDC366CAF9}"/>
    <cellStyle name="Note 6 4 2_INPUT Allocators" xfId="43926" xr:uid="{2C293AF4-F0E3-4B58-B780-B596416D17E9}"/>
    <cellStyle name="Note 6 4 3" xfId="43927" xr:uid="{58FEB15E-6DFF-454A-BFA6-823848558474}"/>
    <cellStyle name="Note 6 4 3 2" xfId="43928" xr:uid="{9AF44512-D2D2-4502-BB5C-B13EAE49A54A}"/>
    <cellStyle name="Note 6 4 3 2 2" xfId="43929" xr:uid="{DA271D5E-307B-463E-8CBE-2A900E6C1199}"/>
    <cellStyle name="Note 6 4 3 2 3" xfId="43930" xr:uid="{3CB1B12E-84FC-42BA-B902-076D1CAD7394}"/>
    <cellStyle name="Note 6 4 3 2 4" xfId="43931" xr:uid="{FE1DE4D7-3A6C-4C37-9CAB-8346777A2D85}"/>
    <cellStyle name="Note 6 4 3 2 5" xfId="43932" xr:uid="{0F01C37E-F0ED-48E4-9AC5-7B23CEE5F651}"/>
    <cellStyle name="Note 6 4 3 2_Int on Cust Dep" xfId="43933" xr:uid="{00DD74E2-3530-4563-ABEF-DEA16D2BEF09}"/>
    <cellStyle name="Note 6 4 3 3" xfId="43934" xr:uid="{9808CD54-943C-47C0-84E0-0737CC43C780}"/>
    <cellStyle name="Note 6 4 3 4" xfId="43935" xr:uid="{CD26F9A3-0DF4-40D8-8D50-9B5E9DB5DE70}"/>
    <cellStyle name="Note 6 4 3 5" xfId="43936" xr:uid="{FA3B889E-5880-4F12-90FA-A479F87EEC07}"/>
    <cellStyle name="Note 6 4 3 6" xfId="43937" xr:uid="{067B9D15-19DC-4DA6-91D4-83A424487E08}"/>
    <cellStyle name="Note 6 4 3 7" xfId="43938" xr:uid="{6C3913CD-1362-4D96-8AB3-18A1E8C85F76}"/>
    <cellStyle name="Note 6 4 3 8" xfId="43939" xr:uid="{9D4A4118-4FC7-48E8-8936-69D994AFBAEE}"/>
    <cellStyle name="Note 6 4 3 9" xfId="43940" xr:uid="{F8F6CA2A-0D81-4203-8201-6B42FED7A8FE}"/>
    <cellStyle name="Note 6 4 3_Int on Cust Dep" xfId="43941" xr:uid="{FFF0AC80-83A9-4512-AD6D-35600D8E8F18}"/>
    <cellStyle name="Note 6 4 4" xfId="43942" xr:uid="{8A667F34-92DE-49DB-A162-E2D033337993}"/>
    <cellStyle name="Note 6 4 4 2" xfId="43943" xr:uid="{A8679970-2117-4666-AD4E-184C1389C131}"/>
    <cellStyle name="Note 6 4 4 3" xfId="43944" xr:uid="{34D8B821-E0CE-45E1-AC54-3FB913F2969E}"/>
    <cellStyle name="Note 6 4 4 4" xfId="43945" xr:uid="{42C469FD-C671-4618-9B5E-C3B41AA891B8}"/>
    <cellStyle name="Note 6 4 4 5" xfId="43946" xr:uid="{6225D46C-7052-4D95-B284-0628F70C104C}"/>
    <cellStyle name="Note 6 4 4_Int on Cust Dep" xfId="43947" xr:uid="{69319737-79B5-419C-89E2-E434BFB5A8AE}"/>
    <cellStyle name="Note 6 4 5" xfId="43948" xr:uid="{2F9E52E2-C726-4138-AA31-5F47860372C9}"/>
    <cellStyle name="Note 6 4 5 2" xfId="43949" xr:uid="{B58F41BF-0E35-40EB-BFA1-E4CB0D0DB1BF}"/>
    <cellStyle name="Note 6 4 5 3" xfId="43950" xr:uid="{617DABDB-69EE-4C60-8E8D-4DF83BD4AAFA}"/>
    <cellStyle name="Note 6 4 5 4" xfId="43951" xr:uid="{1EEF94EF-7F7A-4577-B885-812523404F18}"/>
    <cellStyle name="Note 6 4 5 5" xfId="43952" xr:uid="{2CCA3A24-D6C5-46DA-9211-59994953B4DB}"/>
    <cellStyle name="Note 6 4 5_Int on Cust Dep" xfId="43953" xr:uid="{07E79BD1-71E7-4B72-89E8-ABB4FF39EEE2}"/>
    <cellStyle name="Note 6 4 6" xfId="43954" xr:uid="{063A11F0-EF56-4F38-B8D9-27533479099F}"/>
    <cellStyle name="Note 6 4 7" xfId="43955" xr:uid="{D0CDDC21-1DCF-48F5-8DFB-638015A8E6E6}"/>
    <cellStyle name="Note 6 4 8" xfId="43956" xr:uid="{7DA68FAE-4EA1-4ACE-B845-35BFD5D37879}"/>
    <cellStyle name="Note 6 4 9" xfId="43957" xr:uid="{3AF240C6-E615-4C85-B001-DF624B1F7E09}"/>
    <cellStyle name="Note 6 4_INPUT Allocators" xfId="43958" xr:uid="{B16579D1-E4C5-4903-BBAD-C17C25079D03}"/>
    <cellStyle name="Note 6 5" xfId="43959" xr:uid="{F6DCC727-6A01-48D6-90B6-1A2B4FD308D5}"/>
    <cellStyle name="Note 6 5 2" xfId="43960" xr:uid="{E57E48C3-2140-4B58-AF3A-FD2B25AFCFA7}"/>
    <cellStyle name="Note 6 5 2 2" xfId="43961" xr:uid="{2CDE0F36-50D3-4AF7-BE5D-1914A60EA66A}"/>
    <cellStyle name="Note 6 5 2 2 2" xfId="43962" xr:uid="{C4F8F1BB-896B-42A2-84CA-870233602A17}"/>
    <cellStyle name="Note 6 5 2 2 3" xfId="43963" xr:uid="{AB8C3BAC-A216-45A1-8AE2-DD39A0E20C3B}"/>
    <cellStyle name="Note 6 5 2 2 4" xfId="43964" xr:uid="{A9FC3D87-7E0C-4E43-AA1F-062A227F8253}"/>
    <cellStyle name="Note 6 5 2 2 5" xfId="43965" xr:uid="{F22A4673-A971-4937-A5C0-3412D4CEA0E8}"/>
    <cellStyle name="Note 6 5 2 2_Int on Cust Dep" xfId="43966" xr:uid="{FFB8FDD9-4C80-4DFF-A4F3-9034BF0A355B}"/>
    <cellStyle name="Note 6 5 2 3" xfId="43967" xr:uid="{71C54D4A-EA66-4ACB-8412-3DB8B2DE57B5}"/>
    <cellStyle name="Note 6 5 2 4" xfId="43968" xr:uid="{16535B7F-443A-4789-AC07-374BE8EE65F7}"/>
    <cellStyle name="Note 6 5 2 5" xfId="43969" xr:uid="{AFA79D92-32A3-47F2-B54A-A8637F0CBBC8}"/>
    <cellStyle name="Note 6 5 2 6" xfId="43970" xr:uid="{D0F32810-3525-4480-B258-7EA093163D14}"/>
    <cellStyle name="Note 6 5 2 7" xfId="43971" xr:uid="{F3A580EB-5D16-49F2-960F-DAC5A4E0196A}"/>
    <cellStyle name="Note 6 5 2 8" xfId="43972" xr:uid="{C7FFB653-D894-4FDB-9536-7D58F13DFA10}"/>
    <cellStyle name="Note 6 5 2 9" xfId="43973" xr:uid="{961161DF-8784-4AC9-8BC5-3A1D49E1A2D9}"/>
    <cellStyle name="Note 6 5 2_Int on Cust Dep" xfId="43974" xr:uid="{4B9D8A13-88FE-4358-81E3-A20CD760DF21}"/>
    <cellStyle name="Note 6 5 3" xfId="43975" xr:uid="{3C2AB23E-0C93-4668-BFB9-AC71CE7C3DD0}"/>
    <cellStyle name="Note 6 5 3 2" xfId="43976" xr:uid="{718948AC-7561-4116-A2A2-5605652415F0}"/>
    <cellStyle name="Note 6 5 3 3" xfId="43977" xr:uid="{572850B2-DCD8-444A-B021-5457E56F621D}"/>
    <cellStyle name="Note 6 5 3 4" xfId="43978" xr:uid="{C32DD275-6D9D-4875-8682-B5870658DB9C}"/>
    <cellStyle name="Note 6 5 3 5" xfId="43979" xr:uid="{40D82534-B0BB-4871-B0CC-68D4394A7642}"/>
    <cellStyle name="Note 6 5 3_Int on Cust Dep" xfId="43980" xr:uid="{C0B5D2A1-7CA1-4677-B3B2-23C3A7076D9D}"/>
    <cellStyle name="Note 6 5 4" xfId="43981" xr:uid="{0E401D27-BDA2-407E-A5FA-332A2373BFF9}"/>
    <cellStyle name="Note 6 5 5" xfId="43982" xr:uid="{8B780778-F928-42EC-9AED-650904540393}"/>
    <cellStyle name="Note 6 5 6" xfId="43983" xr:uid="{4470A4B2-C977-467F-A994-07FF8787D397}"/>
    <cellStyle name="Note 6 5_INPUT Allocators" xfId="43984" xr:uid="{0BF245F0-5B0D-4B3A-B452-6031D9BE9E5E}"/>
    <cellStyle name="Note 6 6" xfId="43985" xr:uid="{91FAA7AC-7FA6-4DF4-BAD3-F312CC23AF0A}"/>
    <cellStyle name="Note 6 6 2" xfId="43986" xr:uid="{64D599F1-E7F8-4033-A9B6-662992D77D09}"/>
    <cellStyle name="Note 6 6 3" xfId="43987" xr:uid="{7814B127-E6A0-4C41-984C-18D02A8E9ADF}"/>
    <cellStyle name="Note 6 6 4" xfId="43988" xr:uid="{C9CCA44E-740A-4C51-86D2-FCA7A86186BE}"/>
    <cellStyle name="Note 6 6 5" xfId="43989" xr:uid="{61A3CD83-0AAB-4936-93D7-8239C0CF97BF}"/>
    <cellStyle name="Note 6 6_Int on Cust Dep" xfId="43990" xr:uid="{6A78B755-5A88-4472-A6E0-E6D8FCFC14CE}"/>
    <cellStyle name="Note 6 7" xfId="43991" xr:uid="{B16EF4E3-FFC4-4B31-A9FA-867FBBE4030F}"/>
    <cellStyle name="Note 6 7 2" xfId="43992" xr:uid="{EDE097C4-6023-4773-A671-C53A74D6F824}"/>
    <cellStyle name="Note 6 7 3" xfId="43993" xr:uid="{66B66D05-A83A-459F-9035-3533481331BA}"/>
    <cellStyle name="Note 6 7 4" xfId="43994" xr:uid="{4C0F1436-9977-4B62-98C4-C5EB28D052B7}"/>
    <cellStyle name="Note 6 7 5" xfId="43995" xr:uid="{15BF81F9-8124-4894-85F7-35CCE805CD41}"/>
    <cellStyle name="Note 6 7_Int on Cust Dep" xfId="43996" xr:uid="{C09FE95A-4F43-49CF-B5DA-DE9A11D81B31}"/>
    <cellStyle name="Note 6 8" xfId="43997" xr:uid="{B0B55DFB-7F34-4F1B-B994-F947D439B2DE}"/>
    <cellStyle name="Note 6 9" xfId="43998" xr:uid="{130AF2D1-7F8A-4F3D-9AF4-2CCC25198B4B}"/>
    <cellStyle name="Note 6_INPUT Allocators" xfId="43999" xr:uid="{52FB111D-D8B5-473D-8A18-764999F154A5}"/>
    <cellStyle name="Note 60" xfId="44000" xr:uid="{3E7E78D2-7CF9-427E-94CA-61F86CC3C781}"/>
    <cellStyle name="Note 61" xfId="44001" xr:uid="{628EA9B0-097A-4EED-8917-58379623C3DD}"/>
    <cellStyle name="Note 62" xfId="44002" xr:uid="{F5F983C4-4ED1-46C9-9EAF-0CE94161E6B9}"/>
    <cellStyle name="Note 63" xfId="44003" xr:uid="{54BE2D87-0A6E-42B1-8278-299EBAADA2DF}"/>
    <cellStyle name="Note 64" xfId="44004" xr:uid="{06115596-D95A-4932-B07D-7CC71FB21878}"/>
    <cellStyle name="Note 65" xfId="44005" xr:uid="{5966A3A2-79BE-4789-A758-4AB33FDE1195}"/>
    <cellStyle name="Note 66" xfId="44006" xr:uid="{26B67F35-9118-43F3-A3C3-8E4356E7648A}"/>
    <cellStyle name="Note 67" xfId="44007" xr:uid="{837552C9-2AEE-47DB-9DAF-E68CF65B03A9}"/>
    <cellStyle name="Note 68" xfId="44008" xr:uid="{A0551D3C-A1F3-4F89-83A4-F937FCF49D1C}"/>
    <cellStyle name="Note 69" xfId="44009" xr:uid="{3933BE42-5698-4E1E-94E6-859C120C1A60}"/>
    <cellStyle name="Note 7" xfId="44010" xr:uid="{D070EB36-E06F-4DB2-AA00-2266BB67D5F7}"/>
    <cellStyle name="Note 7 10" xfId="44011" xr:uid="{7CCD0EB5-F347-451D-A577-71AF0E1D63B6}"/>
    <cellStyle name="Note 7 11" xfId="44012" xr:uid="{80FF93FD-D9DD-4C12-8083-E2465BC0B1EE}"/>
    <cellStyle name="Note 7 12" xfId="44013" xr:uid="{85EE390A-51C9-4C7F-B77E-A86DA60BD207}"/>
    <cellStyle name="Note 7 13" xfId="44014" xr:uid="{D95783A0-12DC-4B3C-9F00-9BD97806D75A}"/>
    <cellStyle name="Note 7 2" xfId="44015" xr:uid="{25188FD4-96BE-40C8-8BBA-2624EB62A96C}"/>
    <cellStyle name="Note 7 2 2" xfId="44016" xr:uid="{A53B7806-EC7C-49E8-9DE1-BA949DF94AB9}"/>
    <cellStyle name="Note 7 2 2 10" xfId="44017" xr:uid="{DC6AE98C-3667-417F-AC1D-57035D1C015F}"/>
    <cellStyle name="Note 7 2 2 11" xfId="44018" xr:uid="{14909B8D-0502-47FD-A39E-83C8A32EC76F}"/>
    <cellStyle name="Note 7 2 2 12" xfId="44019" xr:uid="{04CCA2B6-5CFB-4FB4-B18F-343EF1392CC3}"/>
    <cellStyle name="Note 7 2 2 2" xfId="44020" xr:uid="{60522164-95FB-4176-8E84-200B2E10B612}"/>
    <cellStyle name="Note 7 2 2 2 2" xfId="44021" xr:uid="{BE274D01-E0AA-443F-84DF-95351FEEB905}"/>
    <cellStyle name="Note 7 2 2 2 2 2" xfId="44022" xr:uid="{3EA940B2-A21F-4C3D-A90A-6C6DAB22B4DF}"/>
    <cellStyle name="Note 7 2 2 2 2 2 2" xfId="44023" xr:uid="{41DA7F31-491F-42EB-96B2-3B3339FE0918}"/>
    <cellStyle name="Note 7 2 2 2 2 2 3" xfId="44024" xr:uid="{0153154A-7AAE-434D-A8FF-103F6276C386}"/>
    <cellStyle name="Note 7 2 2 2 2 2 4" xfId="44025" xr:uid="{2993A618-F879-49B6-A2C1-121FE6A33477}"/>
    <cellStyle name="Note 7 2 2 2 2 2 5" xfId="44026" xr:uid="{3A048BB9-4CBB-4677-B35A-AD0B55543607}"/>
    <cellStyle name="Note 7 2 2 2 2 2_Int on Cust Dep" xfId="44027" xr:uid="{1CE8A1C4-43D6-4D33-8627-4283F3C8FC97}"/>
    <cellStyle name="Note 7 2 2 2 2 3" xfId="44028" xr:uid="{E1204929-FA70-40A3-BB78-AB99B702CAF0}"/>
    <cellStyle name="Note 7 2 2 2 2 4" xfId="44029" xr:uid="{D4621914-45AD-4BED-A4C2-286248A18F01}"/>
    <cellStyle name="Note 7 2 2 2 2 5" xfId="44030" xr:uid="{BE430140-CC2C-4649-A737-5918046541C6}"/>
    <cellStyle name="Note 7 2 2 2 2 6" xfId="44031" xr:uid="{D677BF12-6B67-4F76-A45E-B6C58FD12094}"/>
    <cellStyle name="Note 7 2 2 2 2 7" xfId="44032" xr:uid="{C3954AFA-8103-4D29-8188-A38F7F848913}"/>
    <cellStyle name="Note 7 2 2 2 2 8" xfId="44033" xr:uid="{B076B193-D87A-4726-A1BB-A9BD9CC1B280}"/>
    <cellStyle name="Note 7 2 2 2 2 9" xfId="44034" xr:uid="{CF7672C1-B574-4A15-8C12-CE36399ECB26}"/>
    <cellStyle name="Note 7 2 2 2 2_Int on Cust Dep" xfId="44035" xr:uid="{527EC771-CAA8-4424-93BA-5F452007BB98}"/>
    <cellStyle name="Note 7 2 2 2 3" xfId="44036" xr:uid="{790A7849-BB2C-458B-8AA7-77695BE03F65}"/>
    <cellStyle name="Note 7 2 2 2 3 2" xfId="44037" xr:uid="{3D0D3476-6A8B-4EE2-A308-FB45EDC80729}"/>
    <cellStyle name="Note 7 2 2 2 3 3" xfId="44038" xr:uid="{86E151C3-C72E-4509-8FB3-E9C976637CBA}"/>
    <cellStyle name="Note 7 2 2 2 3 4" xfId="44039" xr:uid="{02A52D5A-7C08-4463-88E1-FF73501C745D}"/>
    <cellStyle name="Note 7 2 2 2 3 5" xfId="44040" xr:uid="{41D169BA-CFEA-454D-8045-F01B03D14C3B}"/>
    <cellStyle name="Note 7 2 2 2 3_Int on Cust Dep" xfId="44041" xr:uid="{31AE6412-0911-487E-A8EC-D40CAF79E93E}"/>
    <cellStyle name="Note 7 2 2 2 4" xfId="44042" xr:uid="{822FF5B2-7860-4DE5-A7CF-369BD05B80E4}"/>
    <cellStyle name="Note 7 2 2 2 5" xfId="44043" xr:uid="{CEAFC103-2C4D-4EE7-8D5A-28312F368A0F}"/>
    <cellStyle name="Note 7 2 2 2 6" xfId="44044" xr:uid="{2DDB9546-1C37-42CB-B44C-BAB1620CB9A7}"/>
    <cellStyle name="Note 7 2 2 2_INPUT Allocators" xfId="44045" xr:uid="{71494096-15D9-484D-AF54-6669BFC52C6D}"/>
    <cellStyle name="Note 7 2 2 3" xfId="44046" xr:uid="{77A3DEEE-9978-40CE-A8F5-3C73B68F41B4}"/>
    <cellStyle name="Note 7 2 2 3 2" xfId="44047" xr:uid="{41B87DBE-7035-4708-8E67-D7D6FB0D41CD}"/>
    <cellStyle name="Note 7 2 2 3 2 2" xfId="44048" xr:uid="{E1427FDB-D296-4692-B2BC-8C4BB7E10F2D}"/>
    <cellStyle name="Note 7 2 2 3 2 3" xfId="44049" xr:uid="{4EC6FCE5-ACC7-44E4-B0BE-8F7550BF8D44}"/>
    <cellStyle name="Note 7 2 2 3 2 4" xfId="44050" xr:uid="{F71AEDD3-70C6-44B8-9356-825A7A468386}"/>
    <cellStyle name="Note 7 2 2 3 2 5" xfId="44051" xr:uid="{53645172-A44F-4684-8C1E-BEAE24B8C398}"/>
    <cellStyle name="Note 7 2 2 3 2_Int on Cust Dep" xfId="44052" xr:uid="{1C5DAD9B-AEB2-42C5-A153-13BE07A77777}"/>
    <cellStyle name="Note 7 2 2 3 3" xfId="44053" xr:uid="{341233E5-47B4-4A5B-81CF-5C7A20FDD60A}"/>
    <cellStyle name="Note 7 2 2 3 4" xfId="44054" xr:uid="{7A855949-4AC5-44B9-B2BC-DF00857362AF}"/>
    <cellStyle name="Note 7 2 2 3 5" xfId="44055" xr:uid="{D9E7EC5E-E678-410C-8421-CF0C6CC6351B}"/>
    <cellStyle name="Note 7 2 2 3 6" xfId="44056" xr:uid="{121C8D0B-B7AA-4CAB-A0D9-6F8EE66992C4}"/>
    <cellStyle name="Note 7 2 2 3 7" xfId="44057" xr:uid="{9B4B9B65-62C2-4F28-94B7-0A29CB9E6B03}"/>
    <cellStyle name="Note 7 2 2 3 8" xfId="44058" xr:uid="{8DB99B14-4EDA-4CEB-8197-AB1F062FD752}"/>
    <cellStyle name="Note 7 2 2 3 9" xfId="44059" xr:uid="{3C726D7B-8715-4247-A5BB-4CC2A619989D}"/>
    <cellStyle name="Note 7 2 2 3_Int on Cust Dep" xfId="44060" xr:uid="{73461FE1-392A-41C0-B2DA-C07BFF703208}"/>
    <cellStyle name="Note 7 2 2 4" xfId="44061" xr:uid="{2C04ABA7-23C8-4619-9FB6-551A4F8640BB}"/>
    <cellStyle name="Note 7 2 2 4 2" xfId="44062" xr:uid="{51F0E41D-D2F4-44BD-94E0-3D4B5ADE90A0}"/>
    <cellStyle name="Note 7 2 2 4 3" xfId="44063" xr:uid="{3D583C6F-29EF-48EA-9E49-7B018527DC8C}"/>
    <cellStyle name="Note 7 2 2 4 4" xfId="44064" xr:uid="{D7C3A8C4-83F1-4DEC-AE0E-FA5DDF1073AB}"/>
    <cellStyle name="Note 7 2 2 4 5" xfId="44065" xr:uid="{7379520B-6460-43CC-9879-BED8E4ED6F95}"/>
    <cellStyle name="Note 7 2 2 4_Int on Cust Dep" xfId="44066" xr:uid="{9CFFB3DF-5E1E-4FB2-A4BC-75E39992C435}"/>
    <cellStyle name="Note 7 2 2 5" xfId="44067" xr:uid="{B1639913-20A0-4A52-BAF0-62A2077ADE55}"/>
    <cellStyle name="Note 7 2 2 5 2" xfId="44068" xr:uid="{031D7B30-4266-42B8-9CA9-A535018927A0}"/>
    <cellStyle name="Note 7 2 2 5 3" xfId="44069" xr:uid="{FB82165C-9823-4E83-AFDD-A1C00745823C}"/>
    <cellStyle name="Note 7 2 2 5 4" xfId="44070" xr:uid="{2AD058A0-D429-40B9-9ED9-171E57FE597F}"/>
    <cellStyle name="Note 7 2 2 5 5" xfId="44071" xr:uid="{BBD7473E-CC94-402A-9B3C-66C32AF861FF}"/>
    <cellStyle name="Note 7 2 2 5_Int on Cust Dep" xfId="44072" xr:uid="{B8D60FCB-A906-40AA-9012-2A05A3965F79}"/>
    <cellStyle name="Note 7 2 2 6" xfId="44073" xr:uid="{44AE4D91-FBAD-4535-8667-5C4BE358F17C}"/>
    <cellStyle name="Note 7 2 2 7" xfId="44074" xr:uid="{F8161301-E8DF-48CC-BC67-9AB405069D44}"/>
    <cellStyle name="Note 7 2 2 8" xfId="44075" xr:uid="{CE6B4E93-F047-481B-BA76-B2C09F81AFAE}"/>
    <cellStyle name="Note 7 2 2 9" xfId="44076" xr:uid="{358BAF01-F1D8-4DD6-A2E0-2D9B07EF1709}"/>
    <cellStyle name="Note 7 2 2_INPUT Allocators" xfId="44077" xr:uid="{873053E3-F1E9-4E30-84D8-4F9A3C6E81AC}"/>
    <cellStyle name="Note 7 2_INPUT Allocators" xfId="44078" xr:uid="{F513C83F-07D7-4773-9858-EB804B0FEBA2}"/>
    <cellStyle name="Note 7 3" xfId="44079" xr:uid="{7602FD51-1371-421A-BEBA-3259AB92D412}"/>
    <cellStyle name="Note 7 3 10" xfId="44080" xr:uid="{6A9C49BD-BCF3-4274-8749-A086B7B4A585}"/>
    <cellStyle name="Note 7 3 11" xfId="44081" xr:uid="{91E887CE-DEB6-4C58-AFCE-546C1C2D396B}"/>
    <cellStyle name="Note 7 3 12" xfId="44082" xr:uid="{5E6342BE-8077-4FEC-9325-1DC7601A112B}"/>
    <cellStyle name="Note 7 3 2" xfId="44083" xr:uid="{990CF8E2-1EDB-4A8F-AE02-7BA6030BAF96}"/>
    <cellStyle name="Note 7 3 2 2" xfId="44084" xr:uid="{268A374C-D546-4264-AF2D-62655EC3F994}"/>
    <cellStyle name="Note 7 3 2 2 2" xfId="44085" xr:uid="{663058FD-4AA8-45E1-BF08-3C8E92815694}"/>
    <cellStyle name="Note 7 3 2 2 2 2" xfId="44086" xr:uid="{457D0282-1BA5-4FAF-9394-DCC674F0DE46}"/>
    <cellStyle name="Note 7 3 2 2 2 3" xfId="44087" xr:uid="{18EB02FC-EE3D-499D-BDAF-F3A52262B5E6}"/>
    <cellStyle name="Note 7 3 2 2 2 4" xfId="44088" xr:uid="{36A8C72D-F55C-4B80-AA97-B19500C2DB4B}"/>
    <cellStyle name="Note 7 3 2 2 2 5" xfId="44089" xr:uid="{8711E15D-FA7D-44CE-8EC7-A879DF6DEA55}"/>
    <cellStyle name="Note 7 3 2 2 2_Int on Cust Dep" xfId="44090" xr:uid="{BAACD64C-EC72-428C-A2A7-C83776E7E313}"/>
    <cellStyle name="Note 7 3 2 2 3" xfId="44091" xr:uid="{5C529169-9648-481E-B6E2-19FA07350EDD}"/>
    <cellStyle name="Note 7 3 2 2 4" xfId="44092" xr:uid="{3DE0EEDE-D1B8-4BDF-BC5F-754EE2A91FB3}"/>
    <cellStyle name="Note 7 3 2 2 5" xfId="44093" xr:uid="{1D0AA585-75FE-4909-81CF-F294E2AEED7C}"/>
    <cellStyle name="Note 7 3 2 2 6" xfId="44094" xr:uid="{A00CFAF5-A7A3-452F-A50E-AA547D17DE66}"/>
    <cellStyle name="Note 7 3 2 2 7" xfId="44095" xr:uid="{3AA1B7BF-62ED-4863-B51B-F4EC6AD9B9D1}"/>
    <cellStyle name="Note 7 3 2 2 8" xfId="44096" xr:uid="{A54F0E9F-C834-4620-BA4F-822C494C3981}"/>
    <cellStyle name="Note 7 3 2 2 9" xfId="44097" xr:uid="{5C899E9B-6A48-48B9-84ED-0469DAC0CF4F}"/>
    <cellStyle name="Note 7 3 2 2_Int on Cust Dep" xfId="44098" xr:uid="{65CC6D4A-791F-4C71-BBDD-67D3D903A2B5}"/>
    <cellStyle name="Note 7 3 2 3" xfId="44099" xr:uid="{58396B04-A2CA-4820-A7C2-7EE8A4A69062}"/>
    <cellStyle name="Note 7 3 2 3 2" xfId="44100" xr:uid="{CFD32269-81ED-48D2-BD35-B26F10B9200C}"/>
    <cellStyle name="Note 7 3 2 3 3" xfId="44101" xr:uid="{08FA349B-3047-4A8B-9A66-87D49FE5B4CC}"/>
    <cellStyle name="Note 7 3 2 3 4" xfId="44102" xr:uid="{DBB872CA-971F-48B7-9FA7-6FF378EA42A3}"/>
    <cellStyle name="Note 7 3 2 3 5" xfId="44103" xr:uid="{331C3405-6793-4622-8D75-F27A1BA9BC2D}"/>
    <cellStyle name="Note 7 3 2 3_Int on Cust Dep" xfId="44104" xr:uid="{A56E81A2-391D-42E2-AA65-626735A9B8A4}"/>
    <cellStyle name="Note 7 3 2 4" xfId="44105" xr:uid="{98D3111C-A3BC-4ABE-9773-21EFA19910E7}"/>
    <cellStyle name="Note 7 3 2 5" xfId="44106" xr:uid="{1474D1C1-EB96-48F1-954B-E4CE1758C1BB}"/>
    <cellStyle name="Note 7 3 2 6" xfId="44107" xr:uid="{02EC8D8B-CFC9-42D5-9029-919B51196ECF}"/>
    <cellStyle name="Note 7 3 2_INPUT Allocators" xfId="44108" xr:uid="{F69BB59A-27A7-4203-9B0E-C2D17E963514}"/>
    <cellStyle name="Note 7 3 3" xfId="44109" xr:uid="{6C48A16C-9F7D-4FF4-80D3-A3F6EE406CBC}"/>
    <cellStyle name="Note 7 3 3 2" xfId="44110" xr:uid="{77D8B432-47C8-436C-9147-E716B59C16D3}"/>
    <cellStyle name="Note 7 3 3 2 2" xfId="44111" xr:uid="{59AB590E-76C2-4194-BE4F-DF97AFC39F0A}"/>
    <cellStyle name="Note 7 3 3 2 3" xfId="44112" xr:uid="{34E4103D-3809-41D9-BB3E-4E16F027172F}"/>
    <cellStyle name="Note 7 3 3 2 4" xfId="44113" xr:uid="{AA58335E-B483-492C-A581-BA64CCF2DC8D}"/>
    <cellStyle name="Note 7 3 3 2 5" xfId="44114" xr:uid="{C5371D5B-4F29-41C4-B768-A7E2E0BF3D51}"/>
    <cellStyle name="Note 7 3 3 2_Int on Cust Dep" xfId="44115" xr:uid="{7B417D48-BBC1-4E37-BE2F-89566C284017}"/>
    <cellStyle name="Note 7 3 3 3" xfId="44116" xr:uid="{423BCDAA-B799-43A0-93C2-6F3B4DAA2A8F}"/>
    <cellStyle name="Note 7 3 3 4" xfId="44117" xr:uid="{3FE4C476-F3D1-48C1-905A-8EF5F4C5BA2D}"/>
    <cellStyle name="Note 7 3 3 5" xfId="44118" xr:uid="{C498799C-0373-4670-A2A6-2B09BD974AA4}"/>
    <cellStyle name="Note 7 3 3 6" xfId="44119" xr:uid="{8CA3B49D-9FC2-4504-A79A-4D35C6546EC3}"/>
    <cellStyle name="Note 7 3 3 7" xfId="44120" xr:uid="{8C5292DC-45AA-4B6B-9292-583A9587EA13}"/>
    <cellStyle name="Note 7 3 3 8" xfId="44121" xr:uid="{1A8EC014-95DD-43A4-9405-7081A1E4CC58}"/>
    <cellStyle name="Note 7 3 3 9" xfId="44122" xr:uid="{B7BBFD3E-59EB-490A-9FD5-E58B8EB2A84F}"/>
    <cellStyle name="Note 7 3 3_Int on Cust Dep" xfId="44123" xr:uid="{8DE89936-E452-49AC-8A1E-1FC084D5F7F6}"/>
    <cellStyle name="Note 7 3 4" xfId="44124" xr:uid="{47212D5D-4984-47B6-83A1-EE2C49A48FCD}"/>
    <cellStyle name="Note 7 3 4 2" xfId="44125" xr:uid="{E7184F29-10E5-4D1A-9B6B-C275A4CEE81E}"/>
    <cellStyle name="Note 7 3 4 3" xfId="44126" xr:uid="{ADFD14A3-553B-490E-B4E0-E9FA2FC54391}"/>
    <cellStyle name="Note 7 3 4 4" xfId="44127" xr:uid="{51A3C315-87FB-4081-8B26-FCAA328BC263}"/>
    <cellStyle name="Note 7 3 4 5" xfId="44128" xr:uid="{5D9B5102-96F4-4C04-903D-A89D1810D0D7}"/>
    <cellStyle name="Note 7 3 4_Int on Cust Dep" xfId="44129" xr:uid="{9C24B26A-1516-4695-B0AE-2426D29E8540}"/>
    <cellStyle name="Note 7 3 5" xfId="44130" xr:uid="{36E2B221-5B3B-43CA-8730-2B06D1C6F1AC}"/>
    <cellStyle name="Note 7 3 5 2" xfId="44131" xr:uid="{BD0AFF04-A4F6-4A74-89C3-E303A03DAB87}"/>
    <cellStyle name="Note 7 3 5 3" xfId="44132" xr:uid="{DADAB557-43AC-4F12-B5FF-C23AD5E32823}"/>
    <cellStyle name="Note 7 3 5 4" xfId="44133" xr:uid="{60CD615E-A919-4EE7-80EC-55B0F7B22A23}"/>
    <cellStyle name="Note 7 3 5 5" xfId="44134" xr:uid="{6B72FE05-AD52-48E3-9011-7A7B26C47E26}"/>
    <cellStyle name="Note 7 3 5_Int on Cust Dep" xfId="44135" xr:uid="{931CFC10-AC1E-4388-97AB-37271D215714}"/>
    <cellStyle name="Note 7 3 6" xfId="44136" xr:uid="{6462589C-CB9A-413F-8AD8-F7CCB1708047}"/>
    <cellStyle name="Note 7 3 7" xfId="44137" xr:uid="{748355C8-2DAC-41F2-858C-A787BAE9FBF7}"/>
    <cellStyle name="Note 7 3 8" xfId="44138" xr:uid="{CE0740FB-21EE-408D-A8F1-A47E8528AF85}"/>
    <cellStyle name="Note 7 3 9" xfId="44139" xr:uid="{1AE4A02B-4B34-4928-A46F-DAC6E59FDCBF}"/>
    <cellStyle name="Note 7 3_INPUT Allocators" xfId="44140" xr:uid="{44B0921D-CFE9-49D7-A0A0-5C086896E707}"/>
    <cellStyle name="Note 7 4" xfId="44141" xr:uid="{F81574D9-FADA-4B99-9744-4A004D077F4A}"/>
    <cellStyle name="Note 7 4 10" xfId="44142" xr:uid="{CEA7290E-9C33-4C95-A5FC-648BE15B2A90}"/>
    <cellStyle name="Note 7 4 11" xfId="44143" xr:uid="{558BB042-63FC-412F-94FE-D4208058A75A}"/>
    <cellStyle name="Note 7 4 12" xfId="44144" xr:uid="{FDB8E9B7-716C-43BC-8C06-620F9E101385}"/>
    <cellStyle name="Note 7 4 2" xfId="44145" xr:uid="{2D8C8202-BFB5-4635-A458-3215D0C1004E}"/>
    <cellStyle name="Note 7 4 2 2" xfId="44146" xr:uid="{196C3BB2-EF5F-4911-AC72-82475243BCCD}"/>
    <cellStyle name="Note 7 4 2 2 2" xfId="44147" xr:uid="{E5056AFC-B904-440F-B9FE-2916CA8F901E}"/>
    <cellStyle name="Note 7 4 2 2 2 2" xfId="44148" xr:uid="{6415D291-1F33-4CAA-887B-5FB65DD955E1}"/>
    <cellStyle name="Note 7 4 2 2 2 3" xfId="44149" xr:uid="{6E272DBD-CE80-46D6-B6D6-A7FD68883463}"/>
    <cellStyle name="Note 7 4 2 2 2 4" xfId="44150" xr:uid="{FADB987B-0019-475A-B3DF-C297F39CAEF8}"/>
    <cellStyle name="Note 7 4 2 2 2 5" xfId="44151" xr:uid="{236DFE68-E7B3-4190-BA58-205574C74F25}"/>
    <cellStyle name="Note 7 4 2 2 2_Int on Cust Dep" xfId="44152" xr:uid="{71723835-908F-4C74-9F2D-ADF30EC0E596}"/>
    <cellStyle name="Note 7 4 2 2 3" xfId="44153" xr:uid="{95057D2F-C2CE-4E93-840C-8132C8C75BFE}"/>
    <cellStyle name="Note 7 4 2 2 4" xfId="44154" xr:uid="{B0B101B0-48DB-4E3D-8697-E6E37377FF7A}"/>
    <cellStyle name="Note 7 4 2 2 5" xfId="44155" xr:uid="{F9E70B91-D8A1-45A2-A18D-4BD1047EB4AC}"/>
    <cellStyle name="Note 7 4 2 2 6" xfId="44156" xr:uid="{C29FAF27-F13B-4A75-A256-34790923AD3B}"/>
    <cellStyle name="Note 7 4 2 2 7" xfId="44157" xr:uid="{14839681-B383-43B1-8972-E688F42F46FA}"/>
    <cellStyle name="Note 7 4 2 2 8" xfId="44158" xr:uid="{2D9C9E0B-6D6F-4B51-BBC1-45CB827F02D8}"/>
    <cellStyle name="Note 7 4 2 2 9" xfId="44159" xr:uid="{73C92F95-C193-47E7-8A1B-00B101317348}"/>
    <cellStyle name="Note 7 4 2 2_Int on Cust Dep" xfId="44160" xr:uid="{1D65337F-A51D-4818-8C2B-8181C1299622}"/>
    <cellStyle name="Note 7 4 2 3" xfId="44161" xr:uid="{8BE772C4-DA5F-4D7F-9E1A-0122EF41105A}"/>
    <cellStyle name="Note 7 4 2 3 2" xfId="44162" xr:uid="{505CBE3F-6357-4364-BE77-30CB7E8CD485}"/>
    <cellStyle name="Note 7 4 2 3 3" xfId="44163" xr:uid="{51EFE73B-D542-47A3-AB4E-6585487FF606}"/>
    <cellStyle name="Note 7 4 2 3 4" xfId="44164" xr:uid="{1DB8DE15-74D7-493C-82E3-7C1E4389123E}"/>
    <cellStyle name="Note 7 4 2 3 5" xfId="44165" xr:uid="{1E7F9AE2-011B-4E70-98C0-EB7F11A97D62}"/>
    <cellStyle name="Note 7 4 2 3_Int on Cust Dep" xfId="44166" xr:uid="{09DA8DC0-6D06-4B0F-AB8E-4A729AF81F75}"/>
    <cellStyle name="Note 7 4 2 4" xfId="44167" xr:uid="{835275B7-4002-4D2F-B0E7-2D7DDD3ABEAD}"/>
    <cellStyle name="Note 7 4 2 5" xfId="44168" xr:uid="{753C35D0-D7D8-43D3-BC62-19893725C8B4}"/>
    <cellStyle name="Note 7 4 2 6" xfId="44169" xr:uid="{0DD3274F-6315-41BA-8B85-F05593E65A6B}"/>
    <cellStyle name="Note 7 4 2_INPUT Allocators" xfId="44170" xr:uid="{F2214980-0EB0-4716-AD8E-528E7F522234}"/>
    <cellStyle name="Note 7 4 3" xfId="44171" xr:uid="{B4389254-5C48-402F-8FAE-92D92FEFEC8A}"/>
    <cellStyle name="Note 7 4 3 2" xfId="44172" xr:uid="{131B6A35-9AF9-40C8-9B4F-2B21CFF1EB37}"/>
    <cellStyle name="Note 7 4 3 2 2" xfId="44173" xr:uid="{12CA0519-130D-4F9B-9E44-F16815E59EEC}"/>
    <cellStyle name="Note 7 4 3 2 3" xfId="44174" xr:uid="{841CB14F-FC87-407C-AFC3-A1DC94AABB08}"/>
    <cellStyle name="Note 7 4 3 2 4" xfId="44175" xr:uid="{995AA881-B109-4C74-91BC-164EE39CEA57}"/>
    <cellStyle name="Note 7 4 3 2 5" xfId="44176" xr:uid="{7F92DCDC-5F88-4BCF-BAD1-37CA9BE5CD08}"/>
    <cellStyle name="Note 7 4 3 2_Int on Cust Dep" xfId="44177" xr:uid="{24A87BA8-0F3B-4915-A08D-B78B71138654}"/>
    <cellStyle name="Note 7 4 3 3" xfId="44178" xr:uid="{A72E1394-C22B-4505-AF9B-4F1E231679CD}"/>
    <cellStyle name="Note 7 4 3 4" xfId="44179" xr:uid="{B8F3D406-8678-4070-8A80-32AE81EFD0C7}"/>
    <cellStyle name="Note 7 4 3 5" xfId="44180" xr:uid="{5E8EF87B-87AE-402B-A2DE-1B33587BDFDF}"/>
    <cellStyle name="Note 7 4 3 6" xfId="44181" xr:uid="{163DACB9-113A-4F01-B197-75373C411AF1}"/>
    <cellStyle name="Note 7 4 3 7" xfId="44182" xr:uid="{B7A257D6-362B-4A55-9276-F29CF877DFAE}"/>
    <cellStyle name="Note 7 4 3 8" xfId="44183" xr:uid="{4012859D-AEAF-4E97-968B-73A1247E308B}"/>
    <cellStyle name="Note 7 4 3 9" xfId="44184" xr:uid="{CE9BAA7F-A7CD-4197-B546-B71314AA97B3}"/>
    <cellStyle name="Note 7 4 3_Int on Cust Dep" xfId="44185" xr:uid="{02317D87-CE85-4741-A5FA-F554789DE26F}"/>
    <cellStyle name="Note 7 4 4" xfId="44186" xr:uid="{5171AA50-57C5-4DA7-8FB2-D6ED7E329B6E}"/>
    <cellStyle name="Note 7 4 4 2" xfId="44187" xr:uid="{73A29E08-A3B7-43FB-BE92-B4CF8FA917EF}"/>
    <cellStyle name="Note 7 4 4 3" xfId="44188" xr:uid="{C1FFFEE4-2BC6-45BC-ADB7-E0780AF35B4C}"/>
    <cellStyle name="Note 7 4 4 4" xfId="44189" xr:uid="{6B35C4DF-E447-421B-A8B7-16DDF455C316}"/>
    <cellStyle name="Note 7 4 4 5" xfId="44190" xr:uid="{4BA17EB8-500B-4797-9BF2-A158E8FE8954}"/>
    <cellStyle name="Note 7 4 4_Int on Cust Dep" xfId="44191" xr:uid="{2A02C993-259D-4102-B673-01863CCF046C}"/>
    <cellStyle name="Note 7 4 5" xfId="44192" xr:uid="{621C1344-D2ED-45CB-8320-593C93611624}"/>
    <cellStyle name="Note 7 4 5 2" xfId="44193" xr:uid="{EDD1E5A1-BAB4-4C78-9292-86EB7CD1AF43}"/>
    <cellStyle name="Note 7 4 5 3" xfId="44194" xr:uid="{D4FFE0A1-7136-40F0-BD92-F040745D740B}"/>
    <cellStyle name="Note 7 4 5 4" xfId="44195" xr:uid="{F7F755FB-5847-4045-BF4B-746CD80BF7F2}"/>
    <cellStyle name="Note 7 4 5 5" xfId="44196" xr:uid="{BB5F5288-A693-4390-828F-9BBC4D8A3673}"/>
    <cellStyle name="Note 7 4 5_Int on Cust Dep" xfId="44197" xr:uid="{7A8BB346-5FAC-47F8-9E5C-E8A75C493E6E}"/>
    <cellStyle name="Note 7 4 6" xfId="44198" xr:uid="{EFB74C4B-8270-4BB2-94F5-39F70A768FBF}"/>
    <cellStyle name="Note 7 4 7" xfId="44199" xr:uid="{5758D463-FD19-4B78-BB73-9BC8A0CF83BC}"/>
    <cellStyle name="Note 7 4 8" xfId="44200" xr:uid="{562FD810-0A79-4503-8568-4F7A0FB6F976}"/>
    <cellStyle name="Note 7 4 9" xfId="44201" xr:uid="{DC20A044-8145-4D05-943D-B72D6A42DB2E}"/>
    <cellStyle name="Note 7 4_INPUT Allocators" xfId="44202" xr:uid="{70C20EE1-AF7F-4245-8387-0BCC1722185D}"/>
    <cellStyle name="Note 7 5" xfId="44203" xr:uid="{6E37281C-B0A5-4A84-8E91-59B06F6B166D}"/>
    <cellStyle name="Note 7 5 2" xfId="44204" xr:uid="{83169F57-1464-4B02-8A60-786D0BB63311}"/>
    <cellStyle name="Note 7 5 2 2" xfId="44205" xr:uid="{AFBD644F-EA61-41D4-92C0-42E5789EABCE}"/>
    <cellStyle name="Note 7 5 2 2 2" xfId="44206" xr:uid="{796015B8-93DF-43D6-A9C7-70C459161D71}"/>
    <cellStyle name="Note 7 5 2 2 3" xfId="44207" xr:uid="{2CD6AE81-84A2-4131-8183-3857400CC4F5}"/>
    <cellStyle name="Note 7 5 2 2 4" xfId="44208" xr:uid="{F9E798E3-3179-4C2B-834D-4A70476D21D3}"/>
    <cellStyle name="Note 7 5 2 2 5" xfId="44209" xr:uid="{79B977F1-FB8D-4F33-9918-0CC53CC188AA}"/>
    <cellStyle name="Note 7 5 2 2_Int on Cust Dep" xfId="44210" xr:uid="{15E0C87E-406E-44B8-942E-D8DCB341D1BC}"/>
    <cellStyle name="Note 7 5 2 3" xfId="44211" xr:uid="{8EC46210-41E5-49AF-8901-B81130D11552}"/>
    <cellStyle name="Note 7 5 2 4" xfId="44212" xr:uid="{E5F5D332-B435-4A4F-A231-C8C50DCF2F1E}"/>
    <cellStyle name="Note 7 5 2 5" xfId="44213" xr:uid="{B225E99C-36E0-4ADF-8B2B-AA1305ADC1D8}"/>
    <cellStyle name="Note 7 5 2 6" xfId="44214" xr:uid="{BDC50770-1440-4EC5-83D0-0E76D1A43313}"/>
    <cellStyle name="Note 7 5 2 7" xfId="44215" xr:uid="{4DD0D0B7-7AD0-458A-999D-D48ADF30F542}"/>
    <cellStyle name="Note 7 5 2 8" xfId="44216" xr:uid="{AFCEB30D-7D45-47CC-8C6B-69BC9147A043}"/>
    <cellStyle name="Note 7 5 2 9" xfId="44217" xr:uid="{574C26EC-EFF4-4916-B555-6E0AF7E75963}"/>
    <cellStyle name="Note 7 5 2_Int on Cust Dep" xfId="44218" xr:uid="{D28AD71C-3F5B-4F32-8BF7-9F175CBB8C79}"/>
    <cellStyle name="Note 7 5 3" xfId="44219" xr:uid="{F995007B-C722-49A5-A888-B221EFDFFB5B}"/>
    <cellStyle name="Note 7 5 3 2" xfId="44220" xr:uid="{182C4B23-7A5D-41FA-912B-0594706C1104}"/>
    <cellStyle name="Note 7 5 3 3" xfId="44221" xr:uid="{D0F71736-727F-48BD-BF61-1BAC162E704B}"/>
    <cellStyle name="Note 7 5 3 4" xfId="44222" xr:uid="{DAE6ED5E-A008-4C44-B5C8-2F2235C834B7}"/>
    <cellStyle name="Note 7 5 3 5" xfId="44223" xr:uid="{868BFA4F-08F2-4C16-8DF0-9DA764F69E2C}"/>
    <cellStyle name="Note 7 5 3_Int on Cust Dep" xfId="44224" xr:uid="{BBEC0972-10BF-4D60-B256-59CB96C7637E}"/>
    <cellStyle name="Note 7 5 4" xfId="44225" xr:uid="{6082608A-D5BB-42F1-9FE9-F783562ADD31}"/>
    <cellStyle name="Note 7 5 5" xfId="44226" xr:uid="{7D20FCC9-2FCD-4079-B920-70775D94E4D9}"/>
    <cellStyle name="Note 7 5 6" xfId="44227" xr:uid="{89AEE732-4F54-4A1E-BD0B-AD47A2783B73}"/>
    <cellStyle name="Note 7 5_INPUT Allocators" xfId="44228" xr:uid="{3E1CA3F3-6E92-4859-85EA-D5A0AE655688}"/>
    <cellStyle name="Note 7 6" xfId="44229" xr:uid="{8773145F-EBB5-41B5-B4F6-636B28AEF6B3}"/>
    <cellStyle name="Note 7 6 2" xfId="44230" xr:uid="{C37B984E-5AC9-43F6-B5E0-49B83C3E4955}"/>
    <cellStyle name="Note 7 6 3" xfId="44231" xr:uid="{4D9CE2D0-F583-4513-B2AB-BB894D2E5C6E}"/>
    <cellStyle name="Note 7 6 4" xfId="44232" xr:uid="{4AE678EA-3F83-43E3-8437-51178B02D872}"/>
    <cellStyle name="Note 7 6 5" xfId="44233" xr:uid="{07077454-6CA8-408E-B022-04805931CF39}"/>
    <cellStyle name="Note 7 6_Int on Cust Dep" xfId="44234" xr:uid="{57A0BCA8-5DB0-49C4-B708-77853F11EEB7}"/>
    <cellStyle name="Note 7 7" xfId="44235" xr:uid="{05B1DF5B-5089-4E45-A985-DFC509E3C52E}"/>
    <cellStyle name="Note 7 7 2" xfId="44236" xr:uid="{DE492016-B3C5-49AF-8C0F-DFC0A74A678B}"/>
    <cellStyle name="Note 7 7 3" xfId="44237" xr:uid="{7A273623-BD40-427A-9E67-140DD78C5D55}"/>
    <cellStyle name="Note 7 7 4" xfId="44238" xr:uid="{8EA244AE-F9F6-4018-8C9E-4A4247B1D325}"/>
    <cellStyle name="Note 7 7 5" xfId="44239" xr:uid="{39C5663E-E30B-48B2-97B0-FDCCA01924AC}"/>
    <cellStyle name="Note 7 7_Int on Cust Dep" xfId="44240" xr:uid="{A6EB5397-5767-4BAB-9294-2D855D5F5064}"/>
    <cellStyle name="Note 7 8" xfId="44241" xr:uid="{B1402561-97BB-4AD4-87C1-30F9E80A3F89}"/>
    <cellStyle name="Note 7 9" xfId="44242" xr:uid="{124DF8D8-6CED-4DE2-875F-AD2062F022DE}"/>
    <cellStyle name="Note 7_INPUT Allocators" xfId="44243" xr:uid="{DCDA14CB-66CD-4A70-9A32-FD8679A9A473}"/>
    <cellStyle name="Note 70" xfId="44244" xr:uid="{D9F255E0-ABF0-4E06-9A61-0B3A52F2EC12}"/>
    <cellStyle name="Note 71" xfId="44245" xr:uid="{0727AFEE-1A8F-4159-9347-022269A50591}"/>
    <cellStyle name="Note 72" xfId="44246" xr:uid="{F1648575-6A58-41F4-9B3A-E9DA91914817}"/>
    <cellStyle name="Note 73" xfId="44247" xr:uid="{3E5159BD-D94B-4A42-96F3-3BB5E880B549}"/>
    <cellStyle name="Note 74" xfId="44248" xr:uid="{7D719172-F6CB-43F5-91DD-8F2CFA1C5866}"/>
    <cellStyle name="Note 75" xfId="44249" xr:uid="{929C0150-356C-4DEE-ACA6-662BB75E0A7B}"/>
    <cellStyle name="Note 76" xfId="44250" xr:uid="{058189EA-A704-4D8E-89C1-D8F8FB5DB6A8}"/>
    <cellStyle name="Note 77" xfId="44251" xr:uid="{EA2FAC42-2CC8-4385-A068-C09F0AD4D852}"/>
    <cellStyle name="Note 78" xfId="44252" xr:uid="{02D5A304-14C0-4FC6-8DB9-9A17BBAB1A68}"/>
    <cellStyle name="Note 79" xfId="44253" xr:uid="{7F9D7292-0240-4716-B40E-48B0AF7742AD}"/>
    <cellStyle name="Note 8" xfId="44254" xr:uid="{E1D9AAB8-6606-4141-832D-2F8860FDD9E3}"/>
    <cellStyle name="Note 8 10" xfId="44255" xr:uid="{47A24031-A0E1-4B2D-95F7-FE4904D0C584}"/>
    <cellStyle name="Note 8 11" xfId="44256" xr:uid="{740F950F-F389-48A4-850F-4E26B382B945}"/>
    <cellStyle name="Note 8 12" xfId="44257" xr:uid="{A845E77F-3C5F-4ADA-A39D-395765DC1EBA}"/>
    <cellStyle name="Note 8 13" xfId="44258" xr:uid="{CDC05726-6F2D-41DC-9836-74908C095CC4}"/>
    <cellStyle name="Note 8 2" xfId="44259" xr:uid="{47D693B8-1931-4B6B-83B7-58254FA3579E}"/>
    <cellStyle name="Note 8 2 2" xfId="44260" xr:uid="{882C42F8-D013-489C-8349-638DF390EE2A}"/>
    <cellStyle name="Note 8 2 2 10" xfId="44261" xr:uid="{B96DEE2D-984A-480B-95B9-FD36321FD2E1}"/>
    <cellStyle name="Note 8 2 2 11" xfId="44262" xr:uid="{86DD8D70-CBC0-4B13-AC52-9CF75B50405E}"/>
    <cellStyle name="Note 8 2 2 12" xfId="44263" xr:uid="{387A8052-AB45-415D-BCAC-AA4ABE95B57A}"/>
    <cellStyle name="Note 8 2 2 2" xfId="44264" xr:uid="{2B13004B-EDEE-4C53-B54A-319DF1BCCD07}"/>
    <cellStyle name="Note 8 2 2 2 2" xfId="44265" xr:uid="{BB4ED503-62D6-4802-8278-C3015C65F97F}"/>
    <cellStyle name="Note 8 2 2 2 2 2" xfId="44266" xr:uid="{893EC629-EA1F-4CCA-93F0-DDE0455CFA69}"/>
    <cellStyle name="Note 8 2 2 2 2 2 2" xfId="44267" xr:uid="{FC1049BD-51B3-4389-9102-8CD35B81F675}"/>
    <cellStyle name="Note 8 2 2 2 2 2 3" xfId="44268" xr:uid="{344DD05C-5C89-42BD-9C51-921F0CFE8B70}"/>
    <cellStyle name="Note 8 2 2 2 2 2 4" xfId="44269" xr:uid="{726498EC-1DAA-4C1A-BD6D-BEEBF14D0856}"/>
    <cellStyle name="Note 8 2 2 2 2 2 5" xfId="44270" xr:uid="{920E2D47-E5C8-4571-9724-71FF6A25DD20}"/>
    <cellStyle name="Note 8 2 2 2 2 2_Int on Cust Dep" xfId="44271" xr:uid="{11FDF033-0C32-4CA6-A05F-3E4573D5733C}"/>
    <cellStyle name="Note 8 2 2 2 2 3" xfId="44272" xr:uid="{A51680C6-8D8A-4D80-A09E-91BF78185F99}"/>
    <cellStyle name="Note 8 2 2 2 2 4" xfId="44273" xr:uid="{258E1A76-0D0A-4E60-A360-774767B342C7}"/>
    <cellStyle name="Note 8 2 2 2 2 5" xfId="44274" xr:uid="{3A2E9343-4E44-4D77-950B-E249916A0E1A}"/>
    <cellStyle name="Note 8 2 2 2 2 6" xfId="44275" xr:uid="{4AD65514-64D7-457A-B17B-A84660322B07}"/>
    <cellStyle name="Note 8 2 2 2 2 7" xfId="44276" xr:uid="{31B4FE88-2D1E-4718-838C-370BA4FAE311}"/>
    <cellStyle name="Note 8 2 2 2 2 8" xfId="44277" xr:uid="{54F2BC5A-CE9B-4827-B35B-A722675D349F}"/>
    <cellStyle name="Note 8 2 2 2 2 9" xfId="44278" xr:uid="{90778310-B482-4177-87C2-FB2FF77A496C}"/>
    <cellStyle name="Note 8 2 2 2 2_Int on Cust Dep" xfId="44279" xr:uid="{DCC015E4-1B34-4586-A4EC-AE1D9AE676B9}"/>
    <cellStyle name="Note 8 2 2 2 3" xfId="44280" xr:uid="{06E8CCF9-5080-4D12-9ACB-687C2734E9E4}"/>
    <cellStyle name="Note 8 2 2 2 3 2" xfId="44281" xr:uid="{7C98E266-3E82-4C28-AAAA-3E68BDF8DE8F}"/>
    <cellStyle name="Note 8 2 2 2 3 3" xfId="44282" xr:uid="{C950C218-559F-48A1-8D59-B5C2A29B443A}"/>
    <cellStyle name="Note 8 2 2 2 3 4" xfId="44283" xr:uid="{EECD1A41-2FA7-42CC-B302-2AD948E92E7D}"/>
    <cellStyle name="Note 8 2 2 2 3 5" xfId="44284" xr:uid="{844C38AA-C24A-4A5F-AF98-863E40D433B1}"/>
    <cellStyle name="Note 8 2 2 2 3_Int on Cust Dep" xfId="44285" xr:uid="{2728540C-0663-4B11-90D9-104058D8EDD3}"/>
    <cellStyle name="Note 8 2 2 2 4" xfId="44286" xr:uid="{4EF234AE-C819-482E-8F93-BD928F2D04AE}"/>
    <cellStyle name="Note 8 2 2 2 5" xfId="44287" xr:uid="{5AECAD5D-E864-43BA-AFD5-449F7ACF2F8C}"/>
    <cellStyle name="Note 8 2 2 2 6" xfId="44288" xr:uid="{316F373C-CEFE-4C7D-83AC-6A9340867777}"/>
    <cellStyle name="Note 8 2 2 2_INPUT Allocators" xfId="44289" xr:uid="{B1A739FE-97CA-4E53-8103-A05B90A4471B}"/>
    <cellStyle name="Note 8 2 2 3" xfId="44290" xr:uid="{9FF45F3F-D984-43F5-B498-1EDD86DF9895}"/>
    <cellStyle name="Note 8 2 2 3 2" xfId="44291" xr:uid="{1FABE8E1-6C34-47AD-B61A-2BFDD5F1EA4A}"/>
    <cellStyle name="Note 8 2 2 3 2 2" xfId="44292" xr:uid="{26BB95E4-F91F-4326-98BC-A83ECB5CA5EE}"/>
    <cellStyle name="Note 8 2 2 3 2 3" xfId="44293" xr:uid="{60A45604-6CBC-4AFD-A7CD-3228F857FB67}"/>
    <cellStyle name="Note 8 2 2 3 2 4" xfId="44294" xr:uid="{DFF24228-C2A9-454C-889C-7A65DEC04247}"/>
    <cellStyle name="Note 8 2 2 3 2 5" xfId="44295" xr:uid="{2E9B1021-C8A2-4D26-986A-C0961F10AECF}"/>
    <cellStyle name="Note 8 2 2 3 2_Int on Cust Dep" xfId="44296" xr:uid="{45AF5523-7368-4D86-99CB-420E67A8DDAB}"/>
    <cellStyle name="Note 8 2 2 3 3" xfId="44297" xr:uid="{3E062D0D-4C23-4121-A5D4-4575B7463BFF}"/>
    <cellStyle name="Note 8 2 2 3 4" xfId="44298" xr:uid="{888ED5E8-3095-4D47-85A4-98216EF10419}"/>
    <cellStyle name="Note 8 2 2 3 5" xfId="44299" xr:uid="{AC5EABB4-C592-492D-970A-B6353C76821B}"/>
    <cellStyle name="Note 8 2 2 3 6" xfId="44300" xr:uid="{9F3CD92E-8B0F-4AD7-B21A-C272AFA35B4C}"/>
    <cellStyle name="Note 8 2 2 3 7" xfId="44301" xr:uid="{EF503CE9-6820-4A20-AB30-D095085BB956}"/>
    <cellStyle name="Note 8 2 2 3 8" xfId="44302" xr:uid="{0AF9B9D5-4D53-4EFA-91E1-A5662EC0796D}"/>
    <cellStyle name="Note 8 2 2 3 9" xfId="44303" xr:uid="{3EE6376F-4278-4062-A96C-77E73BA690FB}"/>
    <cellStyle name="Note 8 2 2 3_Int on Cust Dep" xfId="44304" xr:uid="{9CC95F6D-2D8D-4597-89C4-048954BA5EF3}"/>
    <cellStyle name="Note 8 2 2 4" xfId="44305" xr:uid="{F95EE6E5-A6D5-44DD-B474-3BA777A798DB}"/>
    <cellStyle name="Note 8 2 2 4 2" xfId="44306" xr:uid="{D000FAA9-F6DE-4A7E-8C2D-183641DBAF38}"/>
    <cellStyle name="Note 8 2 2 4 3" xfId="44307" xr:uid="{07AF04C4-E6D5-436C-AA3A-ABFF7B820936}"/>
    <cellStyle name="Note 8 2 2 4 4" xfId="44308" xr:uid="{AF732EE3-6371-46F5-BF61-B3423DB14DA9}"/>
    <cellStyle name="Note 8 2 2 4 5" xfId="44309" xr:uid="{70938369-90E7-443A-8E2D-CCC1B83C05C3}"/>
    <cellStyle name="Note 8 2 2 4_Int on Cust Dep" xfId="44310" xr:uid="{4DE6AF88-7858-44DE-BD46-223F2D9400CE}"/>
    <cellStyle name="Note 8 2 2 5" xfId="44311" xr:uid="{4D2DC2CE-A5A3-4EA6-ADDE-DFE3BEE2E149}"/>
    <cellStyle name="Note 8 2 2 5 2" xfId="44312" xr:uid="{C60504B7-0698-4725-8A9D-9347B222D3E4}"/>
    <cellStyle name="Note 8 2 2 5 3" xfId="44313" xr:uid="{7A1F923B-9033-46C2-9D8B-2C34477C3D21}"/>
    <cellStyle name="Note 8 2 2 5 4" xfId="44314" xr:uid="{593E21E4-5B1C-4E71-B445-FFCC1F99BC3D}"/>
    <cellStyle name="Note 8 2 2 5 5" xfId="44315" xr:uid="{92CECA68-EACD-4E44-87EB-5E2CEED88AF1}"/>
    <cellStyle name="Note 8 2 2 5_Int on Cust Dep" xfId="44316" xr:uid="{A497AED4-5B6D-4A70-81E4-B7A852FB1468}"/>
    <cellStyle name="Note 8 2 2 6" xfId="44317" xr:uid="{82CBD972-94CE-4BEB-BA3B-26BEBD0F7319}"/>
    <cellStyle name="Note 8 2 2 7" xfId="44318" xr:uid="{F3BEA889-FF1E-4273-B502-BA2DE4FE0E57}"/>
    <cellStyle name="Note 8 2 2 8" xfId="44319" xr:uid="{9290C571-5BC2-481A-AC82-F0CBFC624F2B}"/>
    <cellStyle name="Note 8 2 2 9" xfId="44320" xr:uid="{307DA9A5-103C-4B63-8AF2-DAF523AD0037}"/>
    <cellStyle name="Note 8 2 2_INPUT Allocators" xfId="44321" xr:uid="{6E4C60F7-BA78-48E1-B409-915D3BA16EDD}"/>
    <cellStyle name="Note 8 2_INPUT Allocators" xfId="44322" xr:uid="{6D72837C-76AD-4B33-B537-D16703C4D3A8}"/>
    <cellStyle name="Note 8 3" xfId="44323" xr:uid="{E73130E9-7F46-4EB9-8DC2-BDC17334BE0D}"/>
    <cellStyle name="Note 8 3 10" xfId="44324" xr:uid="{5E9D3318-B192-460A-9DC1-BB8BAB1E6692}"/>
    <cellStyle name="Note 8 3 11" xfId="44325" xr:uid="{FCA80E76-8D4F-4F71-83D1-8CF842677FBB}"/>
    <cellStyle name="Note 8 3 12" xfId="44326" xr:uid="{2ADB8AB7-252D-4B02-BB7D-8FD1FBA3F6C8}"/>
    <cellStyle name="Note 8 3 2" xfId="44327" xr:uid="{A4AE3B73-C81D-466D-B6CD-8EC6AC5A2E81}"/>
    <cellStyle name="Note 8 3 2 2" xfId="44328" xr:uid="{6F1D19AC-F873-4C9E-BBF1-47903B74CAB9}"/>
    <cellStyle name="Note 8 3 2 2 2" xfId="44329" xr:uid="{B741CDF0-3928-40D0-AEED-2F8F0F37CD77}"/>
    <cellStyle name="Note 8 3 2 2 2 2" xfId="44330" xr:uid="{06E7ADCE-7076-47ED-AD44-B33F66C9AB50}"/>
    <cellStyle name="Note 8 3 2 2 2 3" xfId="44331" xr:uid="{FAD1FC72-F363-47F8-8309-8B53E90A9495}"/>
    <cellStyle name="Note 8 3 2 2 2 4" xfId="44332" xr:uid="{65B591A8-4D7D-4C72-A043-B19862F5BFDC}"/>
    <cellStyle name="Note 8 3 2 2 2 5" xfId="44333" xr:uid="{3FA4824D-618E-4D4E-8CB2-FE4C368D4642}"/>
    <cellStyle name="Note 8 3 2 2 2_Int on Cust Dep" xfId="44334" xr:uid="{0F9C24B3-DB60-465D-9668-8A71FD98C413}"/>
    <cellStyle name="Note 8 3 2 2 3" xfId="44335" xr:uid="{BFCE9961-587B-4C74-B906-8037697D22C7}"/>
    <cellStyle name="Note 8 3 2 2 4" xfId="44336" xr:uid="{47D65616-8FC5-4743-A4EB-C93942BAABEC}"/>
    <cellStyle name="Note 8 3 2 2 5" xfId="44337" xr:uid="{8C4BAB9B-E240-4B6C-91D6-DC0710B9D4FB}"/>
    <cellStyle name="Note 8 3 2 2 6" xfId="44338" xr:uid="{ECA00FA5-FB2F-4EF6-87D9-270081EE8B23}"/>
    <cellStyle name="Note 8 3 2 2 7" xfId="44339" xr:uid="{37258A65-985E-4240-9BD4-9683E69F0998}"/>
    <cellStyle name="Note 8 3 2 2 8" xfId="44340" xr:uid="{4CD11C7B-14A3-40AE-A23D-10D27ED8B404}"/>
    <cellStyle name="Note 8 3 2 2 9" xfId="44341" xr:uid="{441F03F1-7854-4E67-8F27-6ED1A120762A}"/>
    <cellStyle name="Note 8 3 2 2_Int on Cust Dep" xfId="44342" xr:uid="{70DCBD4B-3218-49CC-A05C-58BD5DDF1268}"/>
    <cellStyle name="Note 8 3 2 3" xfId="44343" xr:uid="{4F0CAF48-7178-4FC1-8A0E-52B87EBCDDDF}"/>
    <cellStyle name="Note 8 3 2 3 2" xfId="44344" xr:uid="{AE00DB42-CDE2-4DD9-9FA1-A45BBA2CD1E2}"/>
    <cellStyle name="Note 8 3 2 3 3" xfId="44345" xr:uid="{90141B81-6B17-47BB-BAD5-80BBF9068DD8}"/>
    <cellStyle name="Note 8 3 2 3 4" xfId="44346" xr:uid="{AC60013E-928B-4EF6-A850-296847B78EF6}"/>
    <cellStyle name="Note 8 3 2 3 5" xfId="44347" xr:uid="{099C858E-B547-4B66-BEC7-19C5B1EAAA2C}"/>
    <cellStyle name="Note 8 3 2 3_Int on Cust Dep" xfId="44348" xr:uid="{D8CB98E1-C4CC-4AC2-A511-470A05392470}"/>
    <cellStyle name="Note 8 3 2 4" xfId="44349" xr:uid="{B565D513-587C-40DF-8962-3053F4FB9556}"/>
    <cellStyle name="Note 8 3 2 5" xfId="44350" xr:uid="{5F8E47D6-4BAA-49FB-A1A1-6A435D133353}"/>
    <cellStyle name="Note 8 3 2 6" xfId="44351" xr:uid="{5B8BDBE8-F496-4670-B825-C55D9672DFA6}"/>
    <cellStyle name="Note 8 3 2_INPUT Allocators" xfId="44352" xr:uid="{53679109-2A5C-45B0-9712-60EC468C968A}"/>
    <cellStyle name="Note 8 3 3" xfId="44353" xr:uid="{CCAE9219-0716-4ECA-937F-AB9B333BA978}"/>
    <cellStyle name="Note 8 3 3 2" xfId="44354" xr:uid="{31C81C48-1309-491E-897E-D57B5F8D0799}"/>
    <cellStyle name="Note 8 3 3 2 2" xfId="44355" xr:uid="{2387B0C8-6760-47FB-9F69-06CCAB0DEBA9}"/>
    <cellStyle name="Note 8 3 3 2 3" xfId="44356" xr:uid="{0B503F19-DF86-4B96-B7A3-2101F4B5139F}"/>
    <cellStyle name="Note 8 3 3 2 4" xfId="44357" xr:uid="{CAED03A6-37BB-4C60-B1F4-6E8FA733AE3D}"/>
    <cellStyle name="Note 8 3 3 2 5" xfId="44358" xr:uid="{1E144691-2ACF-4EB2-AA59-3AFA769854D6}"/>
    <cellStyle name="Note 8 3 3 2_Int on Cust Dep" xfId="44359" xr:uid="{DB5E788A-3216-4D7B-8038-F04F855446F7}"/>
    <cellStyle name="Note 8 3 3 3" xfId="44360" xr:uid="{19A08CDF-7487-4671-A62A-961693C075EF}"/>
    <cellStyle name="Note 8 3 3 4" xfId="44361" xr:uid="{BE09EA8A-DD14-497E-9152-0E1F9C286A5D}"/>
    <cellStyle name="Note 8 3 3 5" xfId="44362" xr:uid="{1CB9E8B7-FA86-46AC-ACEE-0F4D1141C4B8}"/>
    <cellStyle name="Note 8 3 3 6" xfId="44363" xr:uid="{64477AA1-A7E9-4D34-9FB7-56E8D0A53282}"/>
    <cellStyle name="Note 8 3 3 7" xfId="44364" xr:uid="{80FC142E-9D81-4E6E-89BB-F66DCDE015BD}"/>
    <cellStyle name="Note 8 3 3 8" xfId="44365" xr:uid="{850547FA-9CF0-4636-813D-99FD5CD94132}"/>
    <cellStyle name="Note 8 3 3 9" xfId="44366" xr:uid="{9361EE1A-4E10-4AEB-A61C-F1E0C526FFB0}"/>
    <cellStyle name="Note 8 3 3_Int on Cust Dep" xfId="44367" xr:uid="{2570458C-B958-4DA3-8018-D5E03A81D63F}"/>
    <cellStyle name="Note 8 3 4" xfId="44368" xr:uid="{9BAE698E-0C18-470D-A95D-AF72AA42FF04}"/>
    <cellStyle name="Note 8 3 4 2" xfId="44369" xr:uid="{52246596-071E-422F-9133-68FC663F213F}"/>
    <cellStyle name="Note 8 3 4 3" xfId="44370" xr:uid="{12F06190-911F-437C-9906-84DB21878327}"/>
    <cellStyle name="Note 8 3 4 4" xfId="44371" xr:uid="{C8F31566-03EE-426E-BB4A-14636387C595}"/>
    <cellStyle name="Note 8 3 4 5" xfId="44372" xr:uid="{9A2FF43B-9307-473B-BBAC-5A46B21A61FD}"/>
    <cellStyle name="Note 8 3 4_Int on Cust Dep" xfId="44373" xr:uid="{C22A5FD9-6E03-4130-B2A4-9F04CCA37F7E}"/>
    <cellStyle name="Note 8 3 5" xfId="44374" xr:uid="{170EDD2F-425D-4D2D-A2F6-76CA667AF961}"/>
    <cellStyle name="Note 8 3 5 2" xfId="44375" xr:uid="{2A6AF01F-0EE7-4762-8B79-F706669BAD74}"/>
    <cellStyle name="Note 8 3 5 3" xfId="44376" xr:uid="{C9646966-1A3D-49CA-A8D6-BC8B1B366368}"/>
    <cellStyle name="Note 8 3 5 4" xfId="44377" xr:uid="{C503605D-D68C-47D4-BCB1-4C79DAFA3099}"/>
    <cellStyle name="Note 8 3 5 5" xfId="44378" xr:uid="{FC49E184-7493-4595-8788-816DA81B8E07}"/>
    <cellStyle name="Note 8 3 5_Int on Cust Dep" xfId="44379" xr:uid="{F1FED647-E0BA-4770-8D93-4008B420D0A8}"/>
    <cellStyle name="Note 8 3 6" xfId="44380" xr:uid="{2950D5C8-5765-4A34-AC26-802E09E4582C}"/>
    <cellStyle name="Note 8 3 7" xfId="44381" xr:uid="{F3171433-FF1F-4AEC-8EFC-416497CDF600}"/>
    <cellStyle name="Note 8 3 8" xfId="44382" xr:uid="{92AE6397-96EC-42D7-AA4A-1FF4E7637A1E}"/>
    <cellStyle name="Note 8 3 9" xfId="44383" xr:uid="{2BFBC2F5-40F1-4F1F-93DC-1F1845854B54}"/>
    <cellStyle name="Note 8 3_INPUT Allocators" xfId="44384" xr:uid="{C998351D-21C3-4E29-AFDC-E6062D6C99E7}"/>
    <cellStyle name="Note 8 4" xfId="44385" xr:uid="{190B4D31-17E9-4D2B-B260-3233C83B330A}"/>
    <cellStyle name="Note 8 4 10" xfId="44386" xr:uid="{C150974E-B075-4B3D-9143-D60A2886D6E2}"/>
    <cellStyle name="Note 8 4 11" xfId="44387" xr:uid="{6B4B8A0A-8122-4A3B-A80E-DB09786C484C}"/>
    <cellStyle name="Note 8 4 12" xfId="44388" xr:uid="{E8F2F5FC-9976-4338-BA6D-B6F2A810E4F6}"/>
    <cellStyle name="Note 8 4 2" xfId="44389" xr:uid="{1620C516-7969-43E5-BD6A-3103C0A1D595}"/>
    <cellStyle name="Note 8 4 2 2" xfId="44390" xr:uid="{E9DC364D-5917-4AA4-999F-E99EC8ADC4CB}"/>
    <cellStyle name="Note 8 4 2 2 2" xfId="44391" xr:uid="{1F092D24-65CD-463F-AA0A-17AAB45FB68E}"/>
    <cellStyle name="Note 8 4 2 2 2 2" xfId="44392" xr:uid="{203F1407-16C6-4E49-8DB3-40592924625E}"/>
    <cellStyle name="Note 8 4 2 2 2 3" xfId="44393" xr:uid="{CA7A6505-D576-4C50-8F3C-C7675AF3CF49}"/>
    <cellStyle name="Note 8 4 2 2 2 4" xfId="44394" xr:uid="{D89CFCD4-5369-40F5-94A0-4880BC977847}"/>
    <cellStyle name="Note 8 4 2 2 2 5" xfId="44395" xr:uid="{B1A90573-7ACA-43B1-984E-E6CC05392F8A}"/>
    <cellStyle name="Note 8 4 2 2 2_Int on Cust Dep" xfId="44396" xr:uid="{C88DE47C-B9A6-4A87-9577-0D87DA6C7E82}"/>
    <cellStyle name="Note 8 4 2 2 3" xfId="44397" xr:uid="{33E979F4-ABC9-48D7-8575-E3FA5731D940}"/>
    <cellStyle name="Note 8 4 2 2 4" xfId="44398" xr:uid="{7AF402E9-0D57-457B-B41F-6A162DB3257E}"/>
    <cellStyle name="Note 8 4 2 2 5" xfId="44399" xr:uid="{6ECC0FCE-CFF0-4E8C-8CC0-2FE0F80700FF}"/>
    <cellStyle name="Note 8 4 2 2 6" xfId="44400" xr:uid="{C68768B8-0C9E-40E7-8701-0D1F69DDAD5D}"/>
    <cellStyle name="Note 8 4 2 2 7" xfId="44401" xr:uid="{73BB9755-8E8E-4836-AD84-5B938D39E1EE}"/>
    <cellStyle name="Note 8 4 2 2 8" xfId="44402" xr:uid="{27E1764C-DE45-45BC-A18E-34DB761D22F7}"/>
    <cellStyle name="Note 8 4 2 2 9" xfId="44403" xr:uid="{557B0C8C-E1C7-4272-8F40-3FAC666B8B5B}"/>
    <cellStyle name="Note 8 4 2 2_Int on Cust Dep" xfId="44404" xr:uid="{A516BE52-43D6-4FA8-A2D2-840CE2D252D0}"/>
    <cellStyle name="Note 8 4 2 3" xfId="44405" xr:uid="{D49ABD49-B885-4714-9DF5-83E0BAF053E7}"/>
    <cellStyle name="Note 8 4 2 3 2" xfId="44406" xr:uid="{416DD8AB-5D6B-497A-9911-2FA246E2F0B7}"/>
    <cellStyle name="Note 8 4 2 3 3" xfId="44407" xr:uid="{810435CE-30DB-4658-BB52-308E820551A1}"/>
    <cellStyle name="Note 8 4 2 3 4" xfId="44408" xr:uid="{9E066A93-A354-4690-8A59-E7FA5C107E0D}"/>
    <cellStyle name="Note 8 4 2 3 5" xfId="44409" xr:uid="{D7F2A33B-3D6A-43FE-A61F-8AFB820DF240}"/>
    <cellStyle name="Note 8 4 2 3_Int on Cust Dep" xfId="44410" xr:uid="{9F3FFF96-01C2-4B62-B5E4-681332F4956A}"/>
    <cellStyle name="Note 8 4 2 4" xfId="44411" xr:uid="{BDB3372A-3503-46D4-8472-7CAA1A125F57}"/>
    <cellStyle name="Note 8 4 2 5" xfId="44412" xr:uid="{8FED87E3-7228-4FBB-A18F-3D505B845707}"/>
    <cellStyle name="Note 8 4 2 6" xfId="44413" xr:uid="{2FB05E2D-123E-485E-8962-9E3C5FA9B7D5}"/>
    <cellStyle name="Note 8 4 2_INPUT Allocators" xfId="44414" xr:uid="{BAE3D35F-1DA2-4B39-A37A-0015B61489D7}"/>
    <cellStyle name="Note 8 4 3" xfId="44415" xr:uid="{E13AF73A-A887-4CB8-8ECA-996067FF5B72}"/>
    <cellStyle name="Note 8 4 3 2" xfId="44416" xr:uid="{B11BCFD5-03D9-469E-8427-9932E02E4FC5}"/>
    <cellStyle name="Note 8 4 3 2 2" xfId="44417" xr:uid="{24665B02-60DB-4C02-A86B-9034D3D58734}"/>
    <cellStyle name="Note 8 4 3 2 3" xfId="44418" xr:uid="{8088F281-9F26-4E56-BA8D-F2C7C4AE85B1}"/>
    <cellStyle name="Note 8 4 3 2 4" xfId="44419" xr:uid="{9D955072-0079-485F-AB80-AC2F16F54AD4}"/>
    <cellStyle name="Note 8 4 3 2 5" xfId="44420" xr:uid="{28C072EB-9EDD-4E06-B83B-92CA4E767ACF}"/>
    <cellStyle name="Note 8 4 3 2_Int on Cust Dep" xfId="44421" xr:uid="{14ADF317-E808-49EE-8604-3AA7CD6321F9}"/>
    <cellStyle name="Note 8 4 3 3" xfId="44422" xr:uid="{0857D5E9-68F3-4816-9EEA-2B1435C5C85A}"/>
    <cellStyle name="Note 8 4 3 4" xfId="44423" xr:uid="{C9364868-4D06-4757-AA01-3DA823A1E190}"/>
    <cellStyle name="Note 8 4 3 5" xfId="44424" xr:uid="{3D45D8B3-97AC-40C5-8C9B-D64B6CBBAFC0}"/>
    <cellStyle name="Note 8 4 3 6" xfId="44425" xr:uid="{66ED0F29-16C8-4065-8F65-E9291409709C}"/>
    <cellStyle name="Note 8 4 3 7" xfId="44426" xr:uid="{09CA1BE4-B5E4-449B-857F-72BD7F3A683A}"/>
    <cellStyle name="Note 8 4 3 8" xfId="44427" xr:uid="{F4C6CC89-9446-47FE-B1B1-4A655C073DC8}"/>
    <cellStyle name="Note 8 4 3 9" xfId="44428" xr:uid="{0F2F1152-40B2-445F-9D8F-660CF2D8A42A}"/>
    <cellStyle name="Note 8 4 3_Int on Cust Dep" xfId="44429" xr:uid="{4094DF36-9FB8-4113-A6BA-A0C3F765C7B5}"/>
    <cellStyle name="Note 8 4 4" xfId="44430" xr:uid="{C7330135-73F4-4E68-9C35-C0BAC8BA26E4}"/>
    <cellStyle name="Note 8 4 4 2" xfId="44431" xr:uid="{EE910912-EB1B-48C6-BF08-F38180F94E80}"/>
    <cellStyle name="Note 8 4 4 3" xfId="44432" xr:uid="{C92D9E7D-0126-45BE-83E1-D83BB413A2E0}"/>
    <cellStyle name="Note 8 4 4 4" xfId="44433" xr:uid="{2E788B2C-1A56-42FE-9780-0C17BA56AA37}"/>
    <cellStyle name="Note 8 4 4 5" xfId="44434" xr:uid="{4FFCC970-80A0-4BD9-960D-D70E65111FAC}"/>
    <cellStyle name="Note 8 4 4_Int on Cust Dep" xfId="44435" xr:uid="{209AF6E8-8B5C-4E29-93AF-87800364E890}"/>
    <cellStyle name="Note 8 4 5" xfId="44436" xr:uid="{83F4533D-D215-4291-A85D-B0C240FC0D57}"/>
    <cellStyle name="Note 8 4 5 2" xfId="44437" xr:uid="{D5E9F78B-0F79-4A70-B429-963F5567D7D2}"/>
    <cellStyle name="Note 8 4 5 3" xfId="44438" xr:uid="{CD98AE44-1A50-4612-80F7-695A77E03B85}"/>
    <cellStyle name="Note 8 4 5 4" xfId="44439" xr:uid="{A649B427-59AC-4B09-ACEB-ECA6B66BCFE8}"/>
    <cellStyle name="Note 8 4 5 5" xfId="44440" xr:uid="{1B1AA71C-E1FF-4526-93E6-84F3F5B8B4A9}"/>
    <cellStyle name="Note 8 4 5_Int on Cust Dep" xfId="44441" xr:uid="{802CD0C8-840F-4127-AA70-2768BA30E2E3}"/>
    <cellStyle name="Note 8 4 6" xfId="44442" xr:uid="{E772BBD7-0F40-4A03-B64E-C104EEF38144}"/>
    <cellStyle name="Note 8 4 7" xfId="44443" xr:uid="{E0479BA9-CC65-479D-80C4-9E120F9B3CAD}"/>
    <cellStyle name="Note 8 4 8" xfId="44444" xr:uid="{357D5879-5D2A-4873-88B4-AA99892A1B17}"/>
    <cellStyle name="Note 8 4 9" xfId="44445" xr:uid="{A53FEA80-6466-40D3-829E-BC52111C060F}"/>
    <cellStyle name="Note 8 4_INPUT Allocators" xfId="44446" xr:uid="{34CE46F4-69CB-4FE0-854C-E10BF0F67D08}"/>
    <cellStyle name="Note 8 5" xfId="44447" xr:uid="{DFA3C571-A678-40A4-B1CD-3858DFB214DE}"/>
    <cellStyle name="Note 8 5 2" xfId="44448" xr:uid="{3ECFD7C4-ACA6-4AEE-A214-9B664C60D93F}"/>
    <cellStyle name="Note 8 5 2 2" xfId="44449" xr:uid="{341E68A8-BE7B-41E4-9E88-8FA19DE482A2}"/>
    <cellStyle name="Note 8 5 2 2 2" xfId="44450" xr:uid="{4063F324-9FF0-4771-A2A7-84B37F4BF27D}"/>
    <cellStyle name="Note 8 5 2 2 3" xfId="44451" xr:uid="{5F825A4B-750D-4B14-9AA9-AC50676449B6}"/>
    <cellStyle name="Note 8 5 2 2 4" xfId="44452" xr:uid="{CE99DAD5-828D-476D-AB00-E6958D8885AC}"/>
    <cellStyle name="Note 8 5 2 2 5" xfId="44453" xr:uid="{FC9302FB-B64E-41A1-94A9-C3947E930759}"/>
    <cellStyle name="Note 8 5 2 2_Int on Cust Dep" xfId="44454" xr:uid="{D68D10C2-B455-4AC7-ABD8-D31E7BBBD94B}"/>
    <cellStyle name="Note 8 5 2 3" xfId="44455" xr:uid="{5865C8C5-7711-48A1-925E-B2F85AE524E9}"/>
    <cellStyle name="Note 8 5 2 4" xfId="44456" xr:uid="{090307AD-38F3-418A-B67A-49862AA5E09B}"/>
    <cellStyle name="Note 8 5 2 5" xfId="44457" xr:uid="{657BAB5C-9BE7-4C3F-941D-6147E1D24329}"/>
    <cellStyle name="Note 8 5 2 6" xfId="44458" xr:uid="{323D1097-0BF2-490A-AD35-7B2DAB763982}"/>
    <cellStyle name="Note 8 5 2 7" xfId="44459" xr:uid="{793291A9-DBB0-4E9B-BB5F-AF2CFC4D8D07}"/>
    <cellStyle name="Note 8 5 2 8" xfId="44460" xr:uid="{8609963C-97A1-449C-863F-BC05D2E0D839}"/>
    <cellStyle name="Note 8 5 2 9" xfId="44461" xr:uid="{F54EF1D3-2C6E-4F3C-89F6-3B7676097F3B}"/>
    <cellStyle name="Note 8 5 2_Int on Cust Dep" xfId="44462" xr:uid="{A5701AF7-6BD5-4A06-B203-AA9481EC42ED}"/>
    <cellStyle name="Note 8 5 3" xfId="44463" xr:uid="{F0F92ED4-D01C-40CA-9BF0-47EA06A71020}"/>
    <cellStyle name="Note 8 5 3 2" xfId="44464" xr:uid="{54BE40C3-4CC6-4D0D-9911-C7D1809C5C69}"/>
    <cellStyle name="Note 8 5 3 3" xfId="44465" xr:uid="{4208A7BF-0E90-4A45-95E7-512D6907E329}"/>
    <cellStyle name="Note 8 5 3 4" xfId="44466" xr:uid="{38FA139B-12B7-41A4-B982-119C402234DD}"/>
    <cellStyle name="Note 8 5 3 5" xfId="44467" xr:uid="{AD977947-2BE7-4435-B744-B360E895F3DB}"/>
    <cellStyle name="Note 8 5 3_Int on Cust Dep" xfId="44468" xr:uid="{14881218-2EBE-4793-88ED-665DD2CC1DA4}"/>
    <cellStyle name="Note 8 5 4" xfId="44469" xr:uid="{37F67883-1851-4A51-A887-E6FEB9B5C4F8}"/>
    <cellStyle name="Note 8 5 5" xfId="44470" xr:uid="{9ABFBB3B-42FE-4023-8EC2-B9138BDDE2FF}"/>
    <cellStyle name="Note 8 5 6" xfId="44471" xr:uid="{D42C77CE-3E48-42F9-9BAA-C4C0BEAD990B}"/>
    <cellStyle name="Note 8 5_INPUT Allocators" xfId="44472" xr:uid="{93B392DB-CF1A-4C4E-B700-00FD72363815}"/>
    <cellStyle name="Note 8 6" xfId="44473" xr:uid="{6F189472-7601-4173-8E11-5D7691A79D28}"/>
    <cellStyle name="Note 8 6 2" xfId="44474" xr:uid="{90D0A1DF-B0B3-4B28-8CBC-1109EABD6BE9}"/>
    <cellStyle name="Note 8 6 3" xfId="44475" xr:uid="{AA6753B9-CF51-425F-B16D-4A680EFECBA0}"/>
    <cellStyle name="Note 8 6 4" xfId="44476" xr:uid="{9FEA9DBB-9C29-44DA-8D4A-66C3ECA2C3BA}"/>
    <cellStyle name="Note 8 6 5" xfId="44477" xr:uid="{7D6C21E8-8ECC-40AE-A5FE-FE87862EBD06}"/>
    <cellStyle name="Note 8 6_Int on Cust Dep" xfId="44478" xr:uid="{A5D85990-BC08-4291-9A60-6A32B4229FC5}"/>
    <cellStyle name="Note 8 7" xfId="44479" xr:uid="{CA2555A2-3965-4A9B-B6A2-E190231A12F1}"/>
    <cellStyle name="Note 8 7 2" xfId="44480" xr:uid="{6079A929-7B64-4467-80BA-BBA42BE6701A}"/>
    <cellStyle name="Note 8 7 3" xfId="44481" xr:uid="{5842A382-D89F-4869-8A3C-5922ABC251A9}"/>
    <cellStyle name="Note 8 7 4" xfId="44482" xr:uid="{9C9E2105-A7AA-4C02-8064-C24791EC228B}"/>
    <cellStyle name="Note 8 7 5" xfId="44483" xr:uid="{C838B93C-A485-4043-A5BE-703182908D04}"/>
    <cellStyle name="Note 8 7_Int on Cust Dep" xfId="44484" xr:uid="{FFCD3EE2-8C41-49F3-8F09-364B37CEF991}"/>
    <cellStyle name="Note 8 8" xfId="44485" xr:uid="{A03814BF-8D52-42D8-984B-F3460B182B36}"/>
    <cellStyle name="Note 8 9" xfId="44486" xr:uid="{622BA4FB-69CB-4583-951D-695819B95297}"/>
    <cellStyle name="Note 8_INPUT Allocators" xfId="44487" xr:uid="{2CED76AB-E397-41C4-A945-A5ACF970F5E0}"/>
    <cellStyle name="Note 80" xfId="44488" xr:uid="{52BFC5C6-0C60-44A9-9964-17D429B80280}"/>
    <cellStyle name="Note 81" xfId="44489" xr:uid="{E31C33BA-2459-49FB-BF74-749B703264D5}"/>
    <cellStyle name="Note 82" xfId="44490" xr:uid="{6F685762-00C1-47CB-A509-89934B85EFA5}"/>
    <cellStyle name="Note 83" xfId="44491" xr:uid="{ACF343C6-3C18-466D-926D-0D77FE132394}"/>
    <cellStyle name="Note 84" xfId="44492" xr:uid="{C4BCA113-5ACF-4D8A-AAD4-92354D5CD782}"/>
    <cellStyle name="Note 85" xfId="44493" xr:uid="{A5E8BC94-0828-4E86-A6AA-24B908B5A085}"/>
    <cellStyle name="Note 86" xfId="44494" xr:uid="{98A7DEC3-2FE1-4101-B9C2-C19C56FB9550}"/>
    <cellStyle name="Note 87" xfId="44495" xr:uid="{5CE8F4DC-A833-4C10-BEE7-0C13175DBE05}"/>
    <cellStyle name="Note 88" xfId="44496" xr:uid="{E0EF1E4F-FA96-4ADA-B9D0-AF2B23655BEB}"/>
    <cellStyle name="Note 89" xfId="44497" xr:uid="{4396ACBD-E1EF-493A-879D-7B15A5CC0C7B}"/>
    <cellStyle name="Note 9" xfId="44498" xr:uid="{969AEF7F-4928-47F3-9210-755D4C2DF105}"/>
    <cellStyle name="Note 9 10" xfId="44499" xr:uid="{D73AD59B-8C9E-4A8A-912E-A4589715D25B}"/>
    <cellStyle name="Note 9 11" xfId="44500" xr:uid="{EB9FCDDF-FA8A-46E0-AD2D-E0C57C315C1F}"/>
    <cellStyle name="Note 9 12" xfId="44501" xr:uid="{051CD566-7C0B-4DAC-9AAC-81F29EEFB188}"/>
    <cellStyle name="Note 9 13" xfId="44502" xr:uid="{23729221-0AD6-4FD0-99DE-C6275569C466}"/>
    <cellStyle name="Note 9 2" xfId="44503" xr:uid="{C2A2FBE1-0140-4D91-8162-A3288768B234}"/>
    <cellStyle name="Note 9 2 2" xfId="44504" xr:uid="{E64111DB-DE51-4A81-9A1F-AB593848B334}"/>
    <cellStyle name="Note 9 2 2 10" xfId="44505" xr:uid="{CE2CAAEB-E3E9-4548-B68D-792383E60552}"/>
    <cellStyle name="Note 9 2 2 11" xfId="44506" xr:uid="{145E95B5-76E7-4628-A6F2-92E627AC7FCF}"/>
    <cellStyle name="Note 9 2 2 12" xfId="44507" xr:uid="{2FFF3B61-C622-442D-AB7E-9BF35C74A954}"/>
    <cellStyle name="Note 9 2 2 2" xfId="44508" xr:uid="{95CCBE78-94F1-43D8-91CE-F52968AE2B04}"/>
    <cellStyle name="Note 9 2 2 2 2" xfId="44509" xr:uid="{FFE4AFCE-3A6E-479F-A9EB-36038411BC34}"/>
    <cellStyle name="Note 9 2 2 2 2 2" xfId="44510" xr:uid="{53CFD05F-718C-491D-9C73-B13601E9156F}"/>
    <cellStyle name="Note 9 2 2 2 2 2 2" xfId="44511" xr:uid="{99E0ABC1-C04B-45A2-816D-F99F9EB9DED1}"/>
    <cellStyle name="Note 9 2 2 2 2 2 3" xfId="44512" xr:uid="{920742F7-A469-4DB6-86A2-B0A478378ADE}"/>
    <cellStyle name="Note 9 2 2 2 2 2 4" xfId="44513" xr:uid="{67B9EAAA-684D-43C6-8F08-9B59F3633CA9}"/>
    <cellStyle name="Note 9 2 2 2 2 2 5" xfId="44514" xr:uid="{22CFF0F1-4E6D-4E96-BAA6-B3A39E682105}"/>
    <cellStyle name="Note 9 2 2 2 2 2_Int on Cust Dep" xfId="44515" xr:uid="{D7C287C1-D8E0-4AC1-B42C-499F34E02E58}"/>
    <cellStyle name="Note 9 2 2 2 2 3" xfId="44516" xr:uid="{15A9B45A-CF0A-4510-AA43-1BEC8A0EC4D8}"/>
    <cellStyle name="Note 9 2 2 2 2 4" xfId="44517" xr:uid="{00CB5C14-0628-403E-8196-F670FAD22FD1}"/>
    <cellStyle name="Note 9 2 2 2 2 5" xfId="44518" xr:uid="{C1DF2FBE-17D3-4351-98E8-6DA472899284}"/>
    <cellStyle name="Note 9 2 2 2 2 6" xfId="44519" xr:uid="{8FD98FD8-EB38-494F-AAA3-A4744EC4978B}"/>
    <cellStyle name="Note 9 2 2 2 2 7" xfId="44520" xr:uid="{F114CAB5-A231-4DD2-BF4C-10CB353B9F98}"/>
    <cellStyle name="Note 9 2 2 2 2 8" xfId="44521" xr:uid="{7BA94030-BBCD-4783-8E13-9D5771039BAE}"/>
    <cellStyle name="Note 9 2 2 2 2 9" xfId="44522" xr:uid="{6E5F32CB-72CE-4864-8741-594D13A23766}"/>
    <cellStyle name="Note 9 2 2 2 2_Int on Cust Dep" xfId="44523" xr:uid="{D9D155A2-59B4-420B-9B35-04296182B1E4}"/>
    <cellStyle name="Note 9 2 2 2 3" xfId="44524" xr:uid="{E85FE592-977A-40DD-967F-8EBB4209499F}"/>
    <cellStyle name="Note 9 2 2 2 3 2" xfId="44525" xr:uid="{2B110361-E52D-4478-9B3D-72DFD86D4CCF}"/>
    <cellStyle name="Note 9 2 2 2 3 3" xfId="44526" xr:uid="{FCFABBD0-2444-4018-917F-0B2577E77A06}"/>
    <cellStyle name="Note 9 2 2 2 3 4" xfId="44527" xr:uid="{D54DB37B-8EAB-48EA-9EA5-E59E5EF33A6E}"/>
    <cellStyle name="Note 9 2 2 2 3 5" xfId="44528" xr:uid="{E0F2702A-C9D8-47A0-809E-04230724BAF7}"/>
    <cellStyle name="Note 9 2 2 2 3_Int on Cust Dep" xfId="44529" xr:uid="{322A6141-4275-4517-83C9-B2BCC772AA49}"/>
    <cellStyle name="Note 9 2 2 2 4" xfId="44530" xr:uid="{0B172512-276A-4433-9D7A-CD3B13072A3B}"/>
    <cellStyle name="Note 9 2 2 2 5" xfId="44531" xr:uid="{DFAF4D4E-B614-4927-8A91-AA6DF2CB6429}"/>
    <cellStyle name="Note 9 2 2 2 6" xfId="44532" xr:uid="{F0F67640-3C15-4504-BA74-8C2CD9680AB6}"/>
    <cellStyle name="Note 9 2 2 2_INPUT Allocators" xfId="44533" xr:uid="{BF0F4B18-605C-46FA-9968-98E4A84D0558}"/>
    <cellStyle name="Note 9 2 2 3" xfId="44534" xr:uid="{81FEE33A-6940-4ED2-BC79-3899469EB5B4}"/>
    <cellStyle name="Note 9 2 2 3 2" xfId="44535" xr:uid="{FCFB870C-A015-4678-BD2E-D1E8D44FD07C}"/>
    <cellStyle name="Note 9 2 2 3 2 2" xfId="44536" xr:uid="{5B399E19-450B-4F2A-B7A6-B2D9F6092C7E}"/>
    <cellStyle name="Note 9 2 2 3 2 3" xfId="44537" xr:uid="{CDF02520-CA91-49AB-9B6A-724A0599D501}"/>
    <cellStyle name="Note 9 2 2 3 2 4" xfId="44538" xr:uid="{EA462243-46B8-4BD7-A798-300A783DFDD2}"/>
    <cellStyle name="Note 9 2 2 3 2 5" xfId="44539" xr:uid="{2DBFAA48-778C-42DD-AB2A-A3D736F145C1}"/>
    <cellStyle name="Note 9 2 2 3 2_Int on Cust Dep" xfId="44540" xr:uid="{33C2EA1D-183E-4D22-B0B6-BF5A61866A0B}"/>
    <cellStyle name="Note 9 2 2 3 3" xfId="44541" xr:uid="{91C50FCD-9862-48F3-858E-A419735A7546}"/>
    <cellStyle name="Note 9 2 2 3 4" xfId="44542" xr:uid="{A2DD4BE6-C696-4CCA-8421-53B26CA17326}"/>
    <cellStyle name="Note 9 2 2 3 5" xfId="44543" xr:uid="{C36B29F4-3E80-40BD-A481-8FFFD8F36307}"/>
    <cellStyle name="Note 9 2 2 3 6" xfId="44544" xr:uid="{695CFEBE-3799-437F-A8C2-6ACE71F96513}"/>
    <cellStyle name="Note 9 2 2 3 7" xfId="44545" xr:uid="{66E44A04-BCE6-46EB-9956-3564C4B1BF6A}"/>
    <cellStyle name="Note 9 2 2 3 8" xfId="44546" xr:uid="{BBBA73B8-F20F-4ECD-A67C-A045F8B62639}"/>
    <cellStyle name="Note 9 2 2 3 9" xfId="44547" xr:uid="{5CB82F74-5C19-47FF-A845-E48193220D85}"/>
    <cellStyle name="Note 9 2 2 3_Int on Cust Dep" xfId="44548" xr:uid="{FE8F5366-4650-42D6-B408-8A6539817B7E}"/>
    <cellStyle name="Note 9 2 2 4" xfId="44549" xr:uid="{B8844DC6-651B-4076-A950-DE0D5029909E}"/>
    <cellStyle name="Note 9 2 2 4 2" xfId="44550" xr:uid="{A6652DB1-4104-4025-9341-A81BB5003241}"/>
    <cellStyle name="Note 9 2 2 4 3" xfId="44551" xr:uid="{687E5FD4-B3C4-43B0-A89A-97ABFF4B8703}"/>
    <cellStyle name="Note 9 2 2 4 4" xfId="44552" xr:uid="{C31FF61F-F86B-4EC9-B5D7-35123BDFE746}"/>
    <cellStyle name="Note 9 2 2 4 5" xfId="44553" xr:uid="{6B4A9781-F078-4245-B4C7-D54ED3E6CC2D}"/>
    <cellStyle name="Note 9 2 2 4_Int on Cust Dep" xfId="44554" xr:uid="{C6D9BC06-16C7-4A37-9FF6-6571CC612A6F}"/>
    <cellStyle name="Note 9 2 2 5" xfId="44555" xr:uid="{E78202A8-D1BC-4268-AD58-8B953381538A}"/>
    <cellStyle name="Note 9 2 2 5 2" xfId="44556" xr:uid="{3CA0DF2B-A255-4E68-8BF4-99D2A4AC44B9}"/>
    <cellStyle name="Note 9 2 2 5 3" xfId="44557" xr:uid="{5A2BCBB0-D5EA-405E-AC2D-AE65D7669C72}"/>
    <cellStyle name="Note 9 2 2 5 4" xfId="44558" xr:uid="{5477B4B1-7FF7-4DF7-B753-1839F104FFDA}"/>
    <cellStyle name="Note 9 2 2 5 5" xfId="44559" xr:uid="{25ED6C89-1D07-4A99-BC2D-F551FFD99239}"/>
    <cellStyle name="Note 9 2 2 5_Int on Cust Dep" xfId="44560" xr:uid="{16AFF90E-93C8-4AC4-8DA2-C4EF66DB47EA}"/>
    <cellStyle name="Note 9 2 2 6" xfId="44561" xr:uid="{7FBEAC96-209A-4E63-BE86-533D1D9FFD76}"/>
    <cellStyle name="Note 9 2 2 7" xfId="44562" xr:uid="{63E17BFF-451D-40FA-B0E1-138E960D8C2B}"/>
    <cellStyle name="Note 9 2 2 8" xfId="44563" xr:uid="{5540E89F-CE2C-41D8-BE49-662E012573D2}"/>
    <cellStyle name="Note 9 2 2 9" xfId="44564" xr:uid="{D01F9B05-6842-4007-957F-4C25744FB50A}"/>
    <cellStyle name="Note 9 2 2_INPUT Allocators" xfId="44565" xr:uid="{16F5C53C-A6B9-462E-B8C3-A159AD2D8BC9}"/>
    <cellStyle name="Note 9 2_INPUT Allocators" xfId="44566" xr:uid="{898D53EF-0D22-4AC6-96EE-4B9A1ED270E6}"/>
    <cellStyle name="Note 9 3" xfId="44567" xr:uid="{2BE5E945-8044-43A5-B7E9-FF0FD1972862}"/>
    <cellStyle name="Note 9 3 10" xfId="44568" xr:uid="{D4026911-314C-4C7A-8B72-58ED7790B26B}"/>
    <cellStyle name="Note 9 3 11" xfId="44569" xr:uid="{B45863AF-315E-4DE4-BD05-34D83E7C3576}"/>
    <cellStyle name="Note 9 3 12" xfId="44570" xr:uid="{84EE650E-E694-45D3-B7A7-5C0A434B5F88}"/>
    <cellStyle name="Note 9 3 2" xfId="44571" xr:uid="{35F2223D-B227-4AAF-816E-70208ABF4315}"/>
    <cellStyle name="Note 9 3 2 2" xfId="44572" xr:uid="{46D55E7D-3CDB-4363-8DB2-95397D677C74}"/>
    <cellStyle name="Note 9 3 2 2 2" xfId="44573" xr:uid="{0A557199-4054-4267-8872-6FE8E36917D3}"/>
    <cellStyle name="Note 9 3 2 2 2 2" xfId="44574" xr:uid="{4CA002F6-C160-49DE-9C6C-513B5DC319C8}"/>
    <cellStyle name="Note 9 3 2 2 2 3" xfId="44575" xr:uid="{2BD1B9C2-58C8-41A7-B8EC-91108F184536}"/>
    <cellStyle name="Note 9 3 2 2 2 4" xfId="44576" xr:uid="{4E83B3B2-C9C5-4AB7-B58C-047F3A930B0C}"/>
    <cellStyle name="Note 9 3 2 2 2 5" xfId="44577" xr:uid="{2ACC7DD5-2711-46EA-A9A6-71AE84D747CE}"/>
    <cellStyle name="Note 9 3 2 2 2_Int on Cust Dep" xfId="44578" xr:uid="{6B387061-96D0-45C8-B6ED-15FA12821AA4}"/>
    <cellStyle name="Note 9 3 2 2 3" xfId="44579" xr:uid="{C153AB9F-98B3-4C2D-BB14-21D29047B533}"/>
    <cellStyle name="Note 9 3 2 2 4" xfId="44580" xr:uid="{DC51471F-D78F-4643-9632-995CE67095EA}"/>
    <cellStyle name="Note 9 3 2 2 5" xfId="44581" xr:uid="{8A323BE0-38D0-4C3D-9D55-E243796C5DAA}"/>
    <cellStyle name="Note 9 3 2 2 6" xfId="44582" xr:uid="{C3F12257-F5DA-47CE-BE14-25C181B98B1F}"/>
    <cellStyle name="Note 9 3 2 2 7" xfId="44583" xr:uid="{3A44BE77-B237-43B2-B009-2399EAAE61B3}"/>
    <cellStyle name="Note 9 3 2 2 8" xfId="44584" xr:uid="{60CC1E8F-8286-465D-B799-5A214E3A58E3}"/>
    <cellStyle name="Note 9 3 2 2 9" xfId="44585" xr:uid="{0BD0CCE0-A81F-40CA-A59D-0CA82DB372FB}"/>
    <cellStyle name="Note 9 3 2 2_Int on Cust Dep" xfId="44586" xr:uid="{92265EDF-8468-4AF0-925F-8956DEFAF823}"/>
    <cellStyle name="Note 9 3 2 3" xfId="44587" xr:uid="{0F00A564-6BDB-49E6-997A-5FF43E2391E6}"/>
    <cellStyle name="Note 9 3 2 3 2" xfId="44588" xr:uid="{49431AB0-3444-4E0E-9F9A-95704494F0E5}"/>
    <cellStyle name="Note 9 3 2 3 3" xfId="44589" xr:uid="{7DDE29B2-4B41-4C73-9F81-D22FBF5941A8}"/>
    <cellStyle name="Note 9 3 2 3 4" xfId="44590" xr:uid="{007E68E8-4BA7-4C9B-A9B6-402DB488E8D6}"/>
    <cellStyle name="Note 9 3 2 3 5" xfId="44591" xr:uid="{E4F0EC96-0083-4DFE-9D3A-D524C21CB859}"/>
    <cellStyle name="Note 9 3 2 3_Int on Cust Dep" xfId="44592" xr:uid="{0BCF5D03-1050-487F-8F1A-C451AD5EE97E}"/>
    <cellStyle name="Note 9 3 2 4" xfId="44593" xr:uid="{A1D2CAE9-4F58-4447-A8C2-375ABDDC025F}"/>
    <cellStyle name="Note 9 3 2 5" xfId="44594" xr:uid="{34378C48-F158-460E-8BF4-EE6A364D7E63}"/>
    <cellStyle name="Note 9 3 2 6" xfId="44595" xr:uid="{28100007-7082-4CA3-B8EE-0CDA2F7D922C}"/>
    <cellStyle name="Note 9 3 2_INPUT Allocators" xfId="44596" xr:uid="{EE9AB2BA-69F3-43B1-9603-B786475F816F}"/>
    <cellStyle name="Note 9 3 3" xfId="44597" xr:uid="{0EBA0F6E-3235-4235-8F7F-533D7DE14DB4}"/>
    <cellStyle name="Note 9 3 3 2" xfId="44598" xr:uid="{9350ACDE-07C1-4365-A8EC-1FFEBC9B620E}"/>
    <cellStyle name="Note 9 3 3 2 2" xfId="44599" xr:uid="{04EACA71-B3E0-4881-BAF3-EC41F9FFE2A7}"/>
    <cellStyle name="Note 9 3 3 2 3" xfId="44600" xr:uid="{1138984A-D9ED-4CF4-A224-6B891E6D00F3}"/>
    <cellStyle name="Note 9 3 3 2 4" xfId="44601" xr:uid="{AB1EA3CD-3BBC-4363-AB2B-E22D491E24FF}"/>
    <cellStyle name="Note 9 3 3 2 5" xfId="44602" xr:uid="{7E8B5FD0-D521-4765-8A54-E2C4E912C79D}"/>
    <cellStyle name="Note 9 3 3 2_Int on Cust Dep" xfId="44603" xr:uid="{AB5A9240-E29E-4707-960A-01613669BF6C}"/>
    <cellStyle name="Note 9 3 3 3" xfId="44604" xr:uid="{62C90CE4-7F3A-43C8-818D-788EEEE96D23}"/>
    <cellStyle name="Note 9 3 3 4" xfId="44605" xr:uid="{B743B1C7-175B-4C54-BDF1-E5EC31E41241}"/>
    <cellStyle name="Note 9 3 3 5" xfId="44606" xr:uid="{08B04074-B6BE-4545-A1B2-0CBA661F0A11}"/>
    <cellStyle name="Note 9 3 3 6" xfId="44607" xr:uid="{8C84DC59-DDCE-4E11-BB77-72CB8B55AE53}"/>
    <cellStyle name="Note 9 3 3 7" xfId="44608" xr:uid="{39F0FAE0-D0F1-4725-97E5-8888DCA53BD5}"/>
    <cellStyle name="Note 9 3 3 8" xfId="44609" xr:uid="{02605823-6F6F-44B5-A7E6-60B6ACBCE818}"/>
    <cellStyle name="Note 9 3 3 9" xfId="44610" xr:uid="{5CBFFB3E-CAE3-4023-84AD-F46A58255F62}"/>
    <cellStyle name="Note 9 3 3_Int on Cust Dep" xfId="44611" xr:uid="{2FB312DF-4188-45BE-B643-E362F14C0013}"/>
    <cellStyle name="Note 9 3 4" xfId="44612" xr:uid="{A258C5A5-882A-4CBF-B484-F0F0537B1E3F}"/>
    <cellStyle name="Note 9 3 4 2" xfId="44613" xr:uid="{349EB5D1-3D5C-42DB-A5CC-77CDD449E0C3}"/>
    <cellStyle name="Note 9 3 4 3" xfId="44614" xr:uid="{D3DE140F-9C47-422A-B318-AC3FA2B3B7FF}"/>
    <cellStyle name="Note 9 3 4 4" xfId="44615" xr:uid="{03ED5EA1-126E-4086-BF5A-A6D66BC79FB4}"/>
    <cellStyle name="Note 9 3 4 5" xfId="44616" xr:uid="{89DFCFB4-438E-458F-9EAB-EB5A60E7E202}"/>
    <cellStyle name="Note 9 3 4_Int on Cust Dep" xfId="44617" xr:uid="{2F908458-883F-44C5-9504-6A18C94C9743}"/>
    <cellStyle name="Note 9 3 5" xfId="44618" xr:uid="{DC408E3B-C894-40E9-92E9-1A4BB60E5077}"/>
    <cellStyle name="Note 9 3 5 2" xfId="44619" xr:uid="{29095A8A-DA01-4D0C-8E79-7B25B8E61260}"/>
    <cellStyle name="Note 9 3 5 3" xfId="44620" xr:uid="{B8667671-62E2-4B99-A2AD-96784A3F5BC0}"/>
    <cellStyle name="Note 9 3 5 4" xfId="44621" xr:uid="{220F8650-7694-4EA9-B871-CDEB5977337B}"/>
    <cellStyle name="Note 9 3 5 5" xfId="44622" xr:uid="{D17B7227-3518-4E84-A709-7C5620E936B0}"/>
    <cellStyle name="Note 9 3 5_Int on Cust Dep" xfId="44623" xr:uid="{1B35C252-9982-49BE-8213-8B0378B508D2}"/>
    <cellStyle name="Note 9 3 6" xfId="44624" xr:uid="{95098428-A1DB-4D61-B7D3-FA72D6992265}"/>
    <cellStyle name="Note 9 3 7" xfId="44625" xr:uid="{A647790E-C6B6-466F-A09B-2F56FDCC21F7}"/>
    <cellStyle name="Note 9 3 8" xfId="44626" xr:uid="{D51528FC-DCC8-4046-BD0C-DAF52B7E75FC}"/>
    <cellStyle name="Note 9 3 9" xfId="44627" xr:uid="{7EF66DA8-F690-4D7A-BF54-ED3A080F9AB1}"/>
    <cellStyle name="Note 9 3_INPUT Allocators" xfId="44628" xr:uid="{0FEB5489-36B0-4EB4-9E5F-C5F77EB9C27F}"/>
    <cellStyle name="Note 9 4" xfId="44629" xr:uid="{5150AAF4-2C34-483A-8C0C-551C5E08C71A}"/>
    <cellStyle name="Note 9 4 10" xfId="44630" xr:uid="{8FA79686-D6B9-4746-8F53-5A40D6CC3E06}"/>
    <cellStyle name="Note 9 4 11" xfId="44631" xr:uid="{985BD514-8AB3-45E3-BCDB-EDEC3A05B44F}"/>
    <cellStyle name="Note 9 4 12" xfId="44632" xr:uid="{082A19C4-E19F-46CF-85B2-4242220E195B}"/>
    <cellStyle name="Note 9 4 2" xfId="44633" xr:uid="{FDD9D809-8C5F-442B-81B2-58FAFEBE94A8}"/>
    <cellStyle name="Note 9 4 2 2" xfId="44634" xr:uid="{E7CB32A5-E75F-446F-BB7A-95AD7C3A47F2}"/>
    <cellStyle name="Note 9 4 2 2 2" xfId="44635" xr:uid="{BF1DE504-9B43-466D-AFDE-28432C1A0AB5}"/>
    <cellStyle name="Note 9 4 2 2 2 2" xfId="44636" xr:uid="{DE39F129-30E8-4F58-9627-4310A57F4C5E}"/>
    <cellStyle name="Note 9 4 2 2 2 3" xfId="44637" xr:uid="{140E7FC9-8264-4C38-A6C4-63BD02368422}"/>
    <cellStyle name="Note 9 4 2 2 2 4" xfId="44638" xr:uid="{C55DD17A-4F9F-420E-9DE5-AF6C576C995A}"/>
    <cellStyle name="Note 9 4 2 2 2 5" xfId="44639" xr:uid="{E3332162-A759-418C-B419-920F8873D9ED}"/>
    <cellStyle name="Note 9 4 2 2 2_Int on Cust Dep" xfId="44640" xr:uid="{0BD41CBE-490F-4925-A6B4-54E57B6AAA3B}"/>
    <cellStyle name="Note 9 4 2 2 3" xfId="44641" xr:uid="{DA47020E-664D-4AE5-9D4B-2FE4A082AC9C}"/>
    <cellStyle name="Note 9 4 2 2 4" xfId="44642" xr:uid="{A280D020-FF5E-4E79-99E4-11DC01DBA2F1}"/>
    <cellStyle name="Note 9 4 2 2 5" xfId="44643" xr:uid="{D8D7448C-65ED-4500-BC23-3FABC7C6406B}"/>
    <cellStyle name="Note 9 4 2 2 6" xfId="44644" xr:uid="{83C59259-12F8-4D82-8114-CA3858339E35}"/>
    <cellStyle name="Note 9 4 2 2 7" xfId="44645" xr:uid="{0C63A263-BA11-4572-A6B2-16F461DAB3E3}"/>
    <cellStyle name="Note 9 4 2 2 8" xfId="44646" xr:uid="{C6B8453B-0828-42A8-96FB-2C17B980FB00}"/>
    <cellStyle name="Note 9 4 2 2 9" xfId="44647" xr:uid="{A0852A7D-B74A-474F-B9DC-D561586F2965}"/>
    <cellStyle name="Note 9 4 2 2_Int on Cust Dep" xfId="44648" xr:uid="{3CBBFB7D-078C-4C9F-9EA5-8C62738525A4}"/>
    <cellStyle name="Note 9 4 2 3" xfId="44649" xr:uid="{441FFAB0-1B55-4712-9719-45ADC097E8B3}"/>
    <cellStyle name="Note 9 4 2 3 2" xfId="44650" xr:uid="{B6320570-46E5-4D6B-982D-CEAC3D5C437C}"/>
    <cellStyle name="Note 9 4 2 3 3" xfId="44651" xr:uid="{EB76F222-7008-4899-9981-805AC246965B}"/>
    <cellStyle name="Note 9 4 2 3 4" xfId="44652" xr:uid="{B27B22C2-6C36-46F0-ACFC-DD8739513E16}"/>
    <cellStyle name="Note 9 4 2 3 5" xfId="44653" xr:uid="{E0D1CF7E-6309-4EEB-AE82-5AFF803F9878}"/>
    <cellStyle name="Note 9 4 2 3_Int on Cust Dep" xfId="44654" xr:uid="{1A1410E8-F53D-42DD-8B5B-AA75FC880FE0}"/>
    <cellStyle name="Note 9 4 2 4" xfId="44655" xr:uid="{26B3D4F4-C1B0-4A72-8455-F65A29C5F321}"/>
    <cellStyle name="Note 9 4 2 5" xfId="44656" xr:uid="{BF238BA6-978D-45B1-A52E-CBD986FCDD7D}"/>
    <cellStyle name="Note 9 4 2 6" xfId="44657" xr:uid="{0DDEAE03-BFB4-4965-8627-5303122FDBEB}"/>
    <cellStyle name="Note 9 4 2_INPUT Allocators" xfId="44658" xr:uid="{6456E8AE-9AD7-4DA2-93F9-BB5E3F4EAFD8}"/>
    <cellStyle name="Note 9 4 3" xfId="44659" xr:uid="{104B124B-006E-4261-B888-E3CFFD3AC2B0}"/>
    <cellStyle name="Note 9 4 3 2" xfId="44660" xr:uid="{26F32B67-C86F-4FF1-AFE0-6E2441685C06}"/>
    <cellStyle name="Note 9 4 3 2 2" xfId="44661" xr:uid="{E9992D9D-278A-4C73-8C13-5794A6853DB6}"/>
    <cellStyle name="Note 9 4 3 2 3" xfId="44662" xr:uid="{EC158D6D-FCC5-4C15-B6F0-F124004B5C4E}"/>
    <cellStyle name="Note 9 4 3 2 4" xfId="44663" xr:uid="{168ACC13-F71B-42D6-9752-F6E188EF876E}"/>
    <cellStyle name="Note 9 4 3 2 5" xfId="44664" xr:uid="{54D969BF-1A66-4EEB-9E0A-27FB065380C8}"/>
    <cellStyle name="Note 9 4 3 2_Int on Cust Dep" xfId="44665" xr:uid="{08AECBD1-CE62-4276-9FF0-C1240E97D596}"/>
    <cellStyle name="Note 9 4 3 3" xfId="44666" xr:uid="{D106735E-3A6B-4FBA-A421-54D5EB84FBF4}"/>
    <cellStyle name="Note 9 4 3 4" xfId="44667" xr:uid="{981F9F34-AE40-4962-91E7-B2220E1E8BD8}"/>
    <cellStyle name="Note 9 4 3 5" xfId="44668" xr:uid="{37559AD2-D77E-4F70-A5D5-BEA13DD04E28}"/>
    <cellStyle name="Note 9 4 3 6" xfId="44669" xr:uid="{B680644F-E301-4535-A64C-FE6C530289C6}"/>
    <cellStyle name="Note 9 4 3 7" xfId="44670" xr:uid="{BBB46B8C-F905-403B-8FA2-A7216CAA97FE}"/>
    <cellStyle name="Note 9 4 3 8" xfId="44671" xr:uid="{3D4B8A87-5C1F-4355-A3E4-E0E28867AA55}"/>
    <cellStyle name="Note 9 4 3 9" xfId="44672" xr:uid="{EE68FCC4-184E-4CBA-8C9D-8A0D4F3036B4}"/>
    <cellStyle name="Note 9 4 3_Int on Cust Dep" xfId="44673" xr:uid="{C4244F98-50BC-42AF-8798-A40024C232F9}"/>
    <cellStyle name="Note 9 4 4" xfId="44674" xr:uid="{3FD0E25E-2B6D-44A5-AAF4-E0633F8AC1AA}"/>
    <cellStyle name="Note 9 4 4 2" xfId="44675" xr:uid="{84988D3E-E3C0-4E36-8A38-3D3F18BEEADC}"/>
    <cellStyle name="Note 9 4 4 3" xfId="44676" xr:uid="{EC9EDCA5-27DB-483E-B4CC-5B316F6E3FA8}"/>
    <cellStyle name="Note 9 4 4 4" xfId="44677" xr:uid="{8F4D0ECB-4805-40A8-9281-F1113DAF8A7A}"/>
    <cellStyle name="Note 9 4 4 5" xfId="44678" xr:uid="{8AAA1875-CE0E-4219-BAF3-FFCAFEDF6792}"/>
    <cellStyle name="Note 9 4 4_Int on Cust Dep" xfId="44679" xr:uid="{C465FAB9-F9D2-4FD4-8B24-B92D6B23A6C7}"/>
    <cellStyle name="Note 9 4 5" xfId="44680" xr:uid="{FE5FAA81-D9C7-4725-B55A-7B2CD45D41BB}"/>
    <cellStyle name="Note 9 4 5 2" xfId="44681" xr:uid="{5DD3A021-7965-4A39-8374-2C68FA4015B0}"/>
    <cellStyle name="Note 9 4 5 3" xfId="44682" xr:uid="{5C7B9100-4FAF-4410-BEF4-A9C3317C32B0}"/>
    <cellStyle name="Note 9 4 5 4" xfId="44683" xr:uid="{B9F801FE-AE9D-4A1E-A1D9-FEA7707F517D}"/>
    <cellStyle name="Note 9 4 5 5" xfId="44684" xr:uid="{9DA9CD22-68A9-443F-9487-7BEDD6F19AAF}"/>
    <cellStyle name="Note 9 4 5_Int on Cust Dep" xfId="44685" xr:uid="{FDDAF787-E149-4B88-B97B-0187EFBD0C28}"/>
    <cellStyle name="Note 9 4 6" xfId="44686" xr:uid="{CFA65AE8-B34D-4BB8-ACB7-066D66D20A86}"/>
    <cellStyle name="Note 9 4 7" xfId="44687" xr:uid="{4B764BC0-AFA9-4CD8-B0F3-0C6C43E58B0F}"/>
    <cellStyle name="Note 9 4 8" xfId="44688" xr:uid="{037A5A0E-3716-4CD3-B6FA-650A0EC68C2F}"/>
    <cellStyle name="Note 9 4 9" xfId="44689" xr:uid="{F2BF66B9-D3A8-45DA-9C83-F6F22840D83A}"/>
    <cellStyle name="Note 9 4_INPUT Allocators" xfId="44690" xr:uid="{6F6DD1CD-74EB-4462-B219-E9CF64851CC6}"/>
    <cellStyle name="Note 9 5" xfId="44691" xr:uid="{9803D0C5-4E67-4116-887D-33ABA400BAD5}"/>
    <cellStyle name="Note 9 5 2" xfId="44692" xr:uid="{8EF275CF-4A3C-4106-85E3-373AD41CA07F}"/>
    <cellStyle name="Note 9 5 2 2" xfId="44693" xr:uid="{0A01F516-E0D5-4F20-9407-6BCFEE103102}"/>
    <cellStyle name="Note 9 5 2 2 2" xfId="44694" xr:uid="{2C13096E-59BE-4A1E-AACE-2BD12BA908D0}"/>
    <cellStyle name="Note 9 5 2 2 3" xfId="44695" xr:uid="{1D4D37C2-8455-4BBA-A717-A4D6BBBAAC37}"/>
    <cellStyle name="Note 9 5 2 2 4" xfId="44696" xr:uid="{FA4CEEBB-EABB-41E9-B360-7F72DF7BDB43}"/>
    <cellStyle name="Note 9 5 2 2 5" xfId="44697" xr:uid="{9C04BB23-8F77-4E34-9B00-FF80C7A441B6}"/>
    <cellStyle name="Note 9 5 2 2_Int on Cust Dep" xfId="44698" xr:uid="{07C74EE1-DF7E-4AE1-8B0F-5D0F2094DE1F}"/>
    <cellStyle name="Note 9 5 2 3" xfId="44699" xr:uid="{1800398B-4BA8-4567-9D25-5DE6CA5D05ED}"/>
    <cellStyle name="Note 9 5 2 4" xfId="44700" xr:uid="{C80D9D74-A6F4-4DCD-97BB-650807DB566F}"/>
    <cellStyle name="Note 9 5 2 5" xfId="44701" xr:uid="{B5443C40-142E-4576-980C-95FA7470186B}"/>
    <cellStyle name="Note 9 5 2 6" xfId="44702" xr:uid="{CE8A62EC-ACD2-4944-BAE1-AB76138D5185}"/>
    <cellStyle name="Note 9 5 2 7" xfId="44703" xr:uid="{386C9729-BA40-43EB-96DE-EDA76C05634B}"/>
    <cellStyle name="Note 9 5 2 8" xfId="44704" xr:uid="{0CBF1D4C-8F08-48BF-B432-133B092C3FE1}"/>
    <cellStyle name="Note 9 5 2 9" xfId="44705" xr:uid="{18868FFB-1E32-4FF2-ACAB-CB7D3CDF210A}"/>
    <cellStyle name="Note 9 5 2_Int on Cust Dep" xfId="44706" xr:uid="{391DC9DE-2B65-4F4C-9F53-DCF32232F342}"/>
    <cellStyle name="Note 9 5 3" xfId="44707" xr:uid="{577B8C18-A92E-48C1-B0B2-9D1B699AF08A}"/>
    <cellStyle name="Note 9 5 3 2" xfId="44708" xr:uid="{CB495CD7-ED05-4841-B85D-2A074F34A5CB}"/>
    <cellStyle name="Note 9 5 3 3" xfId="44709" xr:uid="{E66E49DF-7FCE-441D-83DE-C13B465A0CF0}"/>
    <cellStyle name="Note 9 5 3 4" xfId="44710" xr:uid="{59011374-7DEC-4DCC-A25E-38082D8E097E}"/>
    <cellStyle name="Note 9 5 3 5" xfId="44711" xr:uid="{FBEE540B-91F8-493E-AF74-4A304D92760D}"/>
    <cellStyle name="Note 9 5 3_Int on Cust Dep" xfId="44712" xr:uid="{851AB63D-57ED-47EB-B698-4B1A51D9D044}"/>
    <cellStyle name="Note 9 5 4" xfId="44713" xr:uid="{60BC730D-3F06-4B97-B167-0100CA3AB606}"/>
    <cellStyle name="Note 9 5 5" xfId="44714" xr:uid="{92E9482B-B18C-45BB-A0C4-19B16BCBFC26}"/>
    <cellStyle name="Note 9 5 6" xfId="44715" xr:uid="{9A8B57FF-77CB-433B-BCCB-5FDE3A711619}"/>
    <cellStyle name="Note 9 5_INPUT Allocators" xfId="44716" xr:uid="{C995F1E8-D969-4B24-A0C8-EADC43FD9CFA}"/>
    <cellStyle name="Note 9 6" xfId="44717" xr:uid="{F2FCF90E-A94D-4866-9663-22B46EE87666}"/>
    <cellStyle name="Note 9 6 2" xfId="44718" xr:uid="{9D8A6FE3-BF0A-408A-B70B-BAC966C1D36D}"/>
    <cellStyle name="Note 9 6 3" xfId="44719" xr:uid="{6FB6EFD3-E379-4520-A37F-CB23AEF251FF}"/>
    <cellStyle name="Note 9 6 4" xfId="44720" xr:uid="{500AEB76-47D2-4A56-A70E-BADD0CC2C087}"/>
    <cellStyle name="Note 9 6 5" xfId="44721" xr:uid="{9D9F1C96-D016-4C83-B59B-C1F463E5EBA1}"/>
    <cellStyle name="Note 9 6_Int on Cust Dep" xfId="44722" xr:uid="{70D39769-C2B0-4325-9EBF-067737DFB649}"/>
    <cellStyle name="Note 9 7" xfId="44723" xr:uid="{7D1644CE-5A07-4065-A54E-2F61BCEF5463}"/>
    <cellStyle name="Note 9 7 2" xfId="44724" xr:uid="{47CA52EE-ABC2-4F22-B45E-D0F4E4C161FB}"/>
    <cellStyle name="Note 9 7 3" xfId="44725" xr:uid="{815DB36C-56F6-413B-8ABC-B998A157EE44}"/>
    <cellStyle name="Note 9 7 4" xfId="44726" xr:uid="{363C0AA7-0C48-4B78-9534-F73BA8D8D1DC}"/>
    <cellStyle name="Note 9 7 5" xfId="44727" xr:uid="{963B6541-B7C6-42B2-BDEE-E1124E4951CE}"/>
    <cellStyle name="Note 9 7_Int on Cust Dep" xfId="44728" xr:uid="{3E6123AD-E7FE-4A57-8F18-8CF1F8960AD5}"/>
    <cellStyle name="Note 9 8" xfId="44729" xr:uid="{A957C5B9-47A5-4648-A5AD-EE9A20CE1AEE}"/>
    <cellStyle name="Note 9 9" xfId="44730" xr:uid="{4A7BA219-BB59-4EAB-954B-D91956663FC3}"/>
    <cellStyle name="Note 9_INPUT Allocators" xfId="44731" xr:uid="{F6B6FCE1-961E-4D9B-93E2-DCE8F5AC10E2}"/>
    <cellStyle name="Note 90" xfId="44732" xr:uid="{107AAD83-FDDC-4A3B-8414-B564B675CB61}"/>
    <cellStyle name="Note 91" xfId="44733" xr:uid="{D47A6BE4-F833-4B60-A015-9B4F35B141D6}"/>
    <cellStyle name="Note 92" xfId="44734" xr:uid="{1A7B2C21-626C-4845-951C-C236A634DEF8}"/>
    <cellStyle name="Note 93" xfId="44735" xr:uid="{5724799A-9AE1-4A0D-AA1A-D18433587C67}"/>
    <cellStyle name="Note 94" xfId="44736" xr:uid="{353032E3-D913-45BC-A379-0E33AA71C273}"/>
    <cellStyle name="Note 95" xfId="44737" xr:uid="{60032E2A-1C10-48CE-8D3C-B4143F23EB1F}"/>
    <cellStyle name="Note 95 2" xfId="44738" xr:uid="{559A3C2B-EF65-463E-A543-C7ECDD476401}"/>
    <cellStyle name="Note 95 2 2" xfId="44739" xr:uid="{2780612C-2CF4-43E3-9643-42EFD37DD188}"/>
    <cellStyle name="Note 95 2 3" xfId="44740" xr:uid="{D2DF5903-D12D-446F-B177-4666FD007167}"/>
    <cellStyle name="Note 95 2 4" xfId="44741" xr:uid="{0CC7769A-58AD-400F-A2AE-6E160400F56E}"/>
    <cellStyle name="Note 95 2 5" xfId="44742" xr:uid="{044C7A10-62B9-499C-A97E-0A4574AFDB28}"/>
    <cellStyle name="Note 95 2_Int on Cust Dep" xfId="44743" xr:uid="{21401DBD-218A-4477-ACD1-5D7038D74403}"/>
    <cellStyle name="Note 95 3" xfId="44744" xr:uid="{0CB6EDCA-A8C8-4259-98EF-C7D0AE212CE9}"/>
    <cellStyle name="Note 95 3 2" xfId="44745" xr:uid="{6B509EEB-4402-4314-B48A-F6EA4D4C8D44}"/>
    <cellStyle name="Note 95 3 3" xfId="44746" xr:uid="{9D14BB0E-C191-43BE-9EDC-1328C8B5C92E}"/>
    <cellStyle name="Note 95 3 4" xfId="44747" xr:uid="{DBC1D65C-8023-4A5C-AEB7-ECC57DDACC52}"/>
    <cellStyle name="Note 95 3_Int on Cust Dep" xfId="44748" xr:uid="{0DE76FCE-F3FE-4472-ABE5-DCE5E90BBA97}"/>
    <cellStyle name="Note 95 4" xfId="44749" xr:uid="{8C49B8BB-DAE2-4781-B3AE-CCB2C3D37D00}"/>
    <cellStyle name="Note 95 5" xfId="44750" xr:uid="{850301D9-9B0B-4C13-990A-07B85518AF65}"/>
    <cellStyle name="Note 95 6" xfId="44751" xr:uid="{305E4A48-8F14-4020-8766-9FD081AF6D7B}"/>
    <cellStyle name="Note 95 7" xfId="44752" xr:uid="{136E2BA4-BAB0-4A9A-ABB6-7457BA1E3FB8}"/>
    <cellStyle name="Note 95 8" xfId="44753" xr:uid="{A3A30977-08BA-4A3B-9C60-170C9F635B01}"/>
    <cellStyle name="Note 95 9" xfId="44754" xr:uid="{D9F44883-A2B1-4658-8480-3CFE3E8E27AB}"/>
    <cellStyle name="Note 95_Int on Cust Dep" xfId="44755" xr:uid="{621AA6A8-C7BC-42B2-AE80-013FFA69516E}"/>
    <cellStyle name="Note 96" xfId="44756" xr:uid="{7EA2E1FA-6040-4E2D-A280-D0574B539FA1}"/>
    <cellStyle name="Note 96 2" xfId="44757" xr:uid="{AB099157-79E3-4536-AFF0-C122DEA356DA}"/>
    <cellStyle name="Note 96 2 2" xfId="44758" xr:uid="{3AC6B034-41CC-473C-A2D9-0D89CB59CA65}"/>
    <cellStyle name="Note 96 2 3" xfId="44759" xr:uid="{12DDEAC9-D795-4BEF-951F-412BAADC6957}"/>
    <cellStyle name="Note 96 2 4" xfId="44760" xr:uid="{D91E945A-32E5-4543-8470-5199D89D8BCC}"/>
    <cellStyle name="Note 96 2 5" xfId="44761" xr:uid="{1F5A00A9-8478-4CC9-A709-824339C37C1A}"/>
    <cellStyle name="Note 96 2_Int on Cust Dep" xfId="44762" xr:uid="{C5B87900-D11B-440A-83C9-4E20E7FABF62}"/>
    <cellStyle name="Note 96 3" xfId="44763" xr:uid="{59C1FA66-4D23-4CE7-B5EA-8D6597A62BDE}"/>
    <cellStyle name="Note 96 3 2" xfId="44764" xr:uid="{0D2FDEA7-ADCC-4C38-9C3E-428F1B496F67}"/>
    <cellStyle name="Note 96 3 3" xfId="44765" xr:uid="{CA1DAB2F-96C4-4683-8228-91D208ED2774}"/>
    <cellStyle name="Note 96 3 4" xfId="44766" xr:uid="{B05F6ACE-294B-4F11-8591-9195CA2CFD66}"/>
    <cellStyle name="Note 96 3_Int on Cust Dep" xfId="44767" xr:uid="{0523E30E-7AB2-4282-B2B0-7F951A8B765E}"/>
    <cellStyle name="Note 96 4" xfId="44768" xr:uid="{84614E50-E6ED-4C5E-B035-271D13CFABC6}"/>
    <cellStyle name="Note 96 5" xfId="44769" xr:uid="{7C56AEDA-2F3A-4A3E-ADBE-85E38DF6E2D9}"/>
    <cellStyle name="Note 96 6" xfId="44770" xr:uid="{7DE604EE-B36C-4B30-BA44-6A62D43D6DB2}"/>
    <cellStyle name="Note 96 7" xfId="44771" xr:uid="{07B659EE-928F-4E26-AF1A-4B5BC83FCDBA}"/>
    <cellStyle name="Note 96 8" xfId="44772" xr:uid="{A63A3BFE-591F-4AF2-8CAC-2C357AF8498B}"/>
    <cellStyle name="Note 96 9" xfId="44773" xr:uid="{9C619EE2-CB85-453D-A7E2-99C14D635D9D}"/>
    <cellStyle name="Note 96_Int on Cust Dep" xfId="44774" xr:uid="{159C4594-3764-4EC2-A1ED-7FDBA0407AEB}"/>
    <cellStyle name="Note 97" xfId="44775" xr:uid="{36057FF9-1C46-4DD4-B06E-792AC9C90991}"/>
    <cellStyle name="Note 98" xfId="44776" xr:uid="{38C1C730-18B3-408C-A02D-663593E8D77C}"/>
    <cellStyle name="Note 99" xfId="44777" xr:uid="{9791F67D-9510-41D7-B331-AE885864DAA9}"/>
    <cellStyle name="Output 10" xfId="44778" xr:uid="{009D2984-D404-4D9C-B97B-C1A79A8CB485}"/>
    <cellStyle name="Output 10 10" xfId="44779" xr:uid="{65969AFA-E41F-4744-8C7E-E3953273E322}"/>
    <cellStyle name="Output 10 11" xfId="44780" xr:uid="{8257087F-C6A7-413C-9925-76C695F83195}"/>
    <cellStyle name="Output 10 2" xfId="44781" xr:uid="{43CD6E03-3CCC-40FC-B366-567381D2F425}"/>
    <cellStyle name="Output 10 3" xfId="44782" xr:uid="{25853645-2C43-4053-BD00-EAD256226746}"/>
    <cellStyle name="Output 10 3 2" xfId="44783" xr:uid="{B730265F-9283-491E-949E-61EC3A949F8D}"/>
    <cellStyle name="Output 10 3 2 2" xfId="44784" xr:uid="{E5A3101C-1493-4F85-9BDF-EB8C779476B4}"/>
    <cellStyle name="Output 10 3 2 2 2" xfId="44785" xr:uid="{CDE38F6E-798A-4A79-9F13-83541D3B8FD7}"/>
    <cellStyle name="Output 10 3 2 2 3" xfId="44786" xr:uid="{C38E7377-A070-4117-A14C-9F7F27449604}"/>
    <cellStyle name="Output 10 3 2 2 4" xfId="44787" xr:uid="{7DBF9EC3-A4A7-490C-AACD-7C6A7D558660}"/>
    <cellStyle name="Output 10 3 2 2 5" xfId="44788" xr:uid="{935819F3-A3F0-4D9F-8FCD-D7AF09FE316F}"/>
    <cellStyle name="Output 10 3 2 2_Int on Cust Dep" xfId="44789" xr:uid="{CC700928-0C9F-4039-87CA-5057E4AF0893}"/>
    <cellStyle name="Output 10 3 2 3" xfId="44790" xr:uid="{DA8CE0C0-A819-408A-80F6-BD2C03B7C343}"/>
    <cellStyle name="Output 10 3 2 4" xfId="44791" xr:uid="{89C39401-161A-4661-8C1B-A96B29A5A66B}"/>
    <cellStyle name="Output 10 3 2 5" xfId="44792" xr:uid="{0F029DCA-65FC-4CD5-9E77-4A2CBC69391F}"/>
    <cellStyle name="Output 10 3 2 6" xfId="44793" xr:uid="{A81B4562-8DC3-4F0F-8D0C-CE51651DD803}"/>
    <cellStyle name="Output 10 3 2 7" xfId="44794" xr:uid="{F2F8D0DF-D8AC-4C27-92B1-1D9173FC9DFB}"/>
    <cellStyle name="Output 10 3 2 8" xfId="44795" xr:uid="{33D84C24-83ED-44DF-B966-F38903894D69}"/>
    <cellStyle name="Output 10 3 2 9" xfId="44796" xr:uid="{76D43AC7-899F-42AE-BC52-A20DED102721}"/>
    <cellStyle name="Output 10 3 2_Int on Cust Dep" xfId="44797" xr:uid="{49415B36-513C-4E59-8052-D6344202C896}"/>
    <cellStyle name="Output 10 3 3" xfId="44798" xr:uid="{6AE43F1F-B1C0-4E91-94F2-D2E5D7A3E27E}"/>
    <cellStyle name="Output 10 3 3 2" xfId="44799" xr:uid="{D95DBB2F-3243-4656-AF61-3AE94134D5D5}"/>
    <cellStyle name="Output 10 3 3 3" xfId="44800" xr:uid="{D175B359-C667-4E0A-BBAC-68B50A62344B}"/>
    <cellStyle name="Output 10 3 3 4" xfId="44801" xr:uid="{5E334EF5-EA04-412E-BDC9-E742E210C353}"/>
    <cellStyle name="Output 10 3 3 5" xfId="44802" xr:uid="{97BCD27B-4B72-4155-BEDB-5B8283CA4879}"/>
    <cellStyle name="Output 10 3 3_Int on Cust Dep" xfId="44803" xr:uid="{1E55AC3C-75A2-4888-9FEB-D83EAE110754}"/>
    <cellStyle name="Output 10 3 4" xfId="44804" xr:uid="{9D6F8913-C651-48AE-8534-025BD7A192C3}"/>
    <cellStyle name="Output 10 3 5" xfId="44805" xr:uid="{5C5C4FB1-BC8D-40DD-80B3-08EB922A659B}"/>
    <cellStyle name="Output 10 3 6" xfId="44806" xr:uid="{2067481E-183F-4FB1-A469-28223BAD4393}"/>
    <cellStyle name="Output 10 3_INPUT Allocators" xfId="44807" xr:uid="{A16A0020-4153-4AFF-9ECB-7D9634CCCA94}"/>
    <cellStyle name="Output 10 4" xfId="44808" xr:uid="{99C50513-9C60-47BC-81A8-070D68308D5A}"/>
    <cellStyle name="Output 10 4 2" xfId="44809" xr:uid="{8C8BFCF4-5681-4A78-BC61-7129DEEDC37E}"/>
    <cellStyle name="Output 10 4 3" xfId="44810" xr:uid="{B7A149CF-FAA8-4C4B-8745-659E4D9BC966}"/>
    <cellStyle name="Output 10 4 4" xfId="44811" xr:uid="{642ECFD9-56A4-467A-9C96-7FE8BCECFA6E}"/>
    <cellStyle name="Output 10 4 5" xfId="44812" xr:uid="{4B718973-4745-42E1-83DD-24221EF1D9E2}"/>
    <cellStyle name="Output 10 4_Int on Cust Dep" xfId="44813" xr:uid="{6A768D19-9261-4392-B91A-3E6E9502A278}"/>
    <cellStyle name="Output 10 5" xfId="44814" xr:uid="{2146B0E2-A420-431D-9C2D-DEB926526741}"/>
    <cellStyle name="Output 10 5 2" xfId="44815" xr:uid="{3911DB5F-F301-4C2A-A7EE-4679C0B60D49}"/>
    <cellStyle name="Output 10 5 3" xfId="44816" xr:uid="{73DF2F78-4C44-4078-A7DD-6BF3EADB919A}"/>
    <cellStyle name="Output 10 5 4" xfId="44817" xr:uid="{461301A7-8CB0-48F8-975A-C6CAB03AD714}"/>
    <cellStyle name="Output 10 5 5" xfId="44818" xr:uid="{D41420B2-5646-4E17-A303-388D898BB918}"/>
    <cellStyle name="Output 10 5_Int on Cust Dep" xfId="44819" xr:uid="{B2DA28F3-6320-43B8-AC33-805D416C2383}"/>
    <cellStyle name="Output 10 6" xfId="44820" xr:uid="{A2A12881-3B25-45C1-98D2-A07018A4446C}"/>
    <cellStyle name="Output 10 7" xfId="44821" xr:uid="{0B061CFF-9BFE-47D9-9D54-78F8D60C8CBD}"/>
    <cellStyle name="Output 10 8" xfId="44822" xr:uid="{DC484862-64B2-49D5-A094-6260F27FB6E9}"/>
    <cellStyle name="Output 10 9" xfId="44823" xr:uid="{3420AF15-966D-4D95-A641-71C3455379F4}"/>
    <cellStyle name="Output 10_INPUT Allocators" xfId="44824" xr:uid="{5F39F42E-7DE4-4246-B574-B313522DD671}"/>
    <cellStyle name="Output 11" xfId="44825" xr:uid="{36CE6F80-487E-4DB7-9868-307F61683D6E}"/>
    <cellStyle name="Output 11 10" xfId="44826" xr:uid="{9B250A9C-B270-4A6F-8867-CE5B7B5EB577}"/>
    <cellStyle name="Output 11 2" xfId="44827" xr:uid="{D06DD8D0-9202-428A-8FFD-10025C6D4262}"/>
    <cellStyle name="Output 11 2 2" xfId="44828" xr:uid="{F0AC08B1-7804-4601-AD84-3CA6B186B1E6}"/>
    <cellStyle name="Output 11 2 2 2" xfId="44829" xr:uid="{03B285D7-171D-4EF0-876E-17D86D4452E8}"/>
    <cellStyle name="Output 11 2 2 2 2" xfId="44830" xr:uid="{3E82C591-9D53-47F6-93C4-3DD3EC48F17C}"/>
    <cellStyle name="Output 11 2 2 2 3" xfId="44831" xr:uid="{8A2AFD80-7610-4E4E-9978-B5BC286746C6}"/>
    <cellStyle name="Output 11 2 2 2 4" xfId="44832" xr:uid="{327BD53B-7FE3-4035-B4D0-C819E252DE92}"/>
    <cellStyle name="Output 11 2 2 2 5" xfId="44833" xr:uid="{717D66C7-48B3-414B-971C-94F334E9E253}"/>
    <cellStyle name="Output 11 2 2 2_Int on Cust Dep" xfId="44834" xr:uid="{556A1EC1-04ED-4930-86D5-23A40762A616}"/>
    <cellStyle name="Output 11 2 2 3" xfId="44835" xr:uid="{BCB6245C-0A6A-47C6-9507-55FC677D1E9F}"/>
    <cellStyle name="Output 11 2 2 4" xfId="44836" xr:uid="{DA404333-66E2-4D13-8733-C5CFC9E82A98}"/>
    <cellStyle name="Output 11 2 2 5" xfId="44837" xr:uid="{2EF32C62-494B-4840-B75B-C1ED8A4352A4}"/>
    <cellStyle name="Output 11 2 2 6" xfId="44838" xr:uid="{FF38E4C9-E273-4DD8-9568-449C7B2C2D23}"/>
    <cellStyle name="Output 11 2 2 7" xfId="44839" xr:uid="{660BE814-9DF0-4887-822F-F3ADD979524D}"/>
    <cellStyle name="Output 11 2 2 8" xfId="44840" xr:uid="{B50FDD10-ED3F-4327-9F27-F3DB4AFA2C69}"/>
    <cellStyle name="Output 11 2 2 9" xfId="44841" xr:uid="{DFEA0E1F-2800-4648-B0B8-84929E38B557}"/>
    <cellStyle name="Output 11 2 2_Int on Cust Dep" xfId="44842" xr:uid="{274F734C-B997-48C4-8E9F-CE91C1A9CA40}"/>
    <cellStyle name="Output 11 2 3" xfId="44843" xr:uid="{59E2018C-FB7E-46CA-9E80-8C91FBA64D76}"/>
    <cellStyle name="Output 11 2 3 2" xfId="44844" xr:uid="{3E9A30D1-5602-4ED6-B1F7-43CA92838B8E}"/>
    <cellStyle name="Output 11 2 3 3" xfId="44845" xr:uid="{378A5D61-C47C-4803-835D-6BFC3B552DC2}"/>
    <cellStyle name="Output 11 2 3 4" xfId="44846" xr:uid="{538BD161-0F51-4E2E-86BC-C1E2E3889236}"/>
    <cellStyle name="Output 11 2 3 5" xfId="44847" xr:uid="{5348C634-23FC-4257-9FDE-283EA5CE4AA9}"/>
    <cellStyle name="Output 11 2 3_Int on Cust Dep" xfId="44848" xr:uid="{EC9DD7F6-45F0-425E-9865-FF36EA1F3682}"/>
    <cellStyle name="Output 11 2 4" xfId="44849" xr:uid="{88B79D4A-7D7C-409C-9432-9733F07A486A}"/>
    <cellStyle name="Output 11 2 5" xfId="44850" xr:uid="{88A78024-EBF5-4F6B-B3BA-455332B2517A}"/>
    <cellStyle name="Output 11 2 6" xfId="44851" xr:uid="{181308EA-2C99-42DB-9643-4107AD20AA15}"/>
    <cellStyle name="Output 11 2_INPUT Allocators" xfId="44852" xr:uid="{6E0D28B8-7932-4417-BEA9-44E77718D422}"/>
    <cellStyle name="Output 11 3" xfId="44853" xr:uid="{F323D0E1-B26A-4C9D-972D-C134B361EBBF}"/>
    <cellStyle name="Output 11 3 2" xfId="44854" xr:uid="{30FF7CF2-561D-40F2-AC17-990038255881}"/>
    <cellStyle name="Output 11 3 3" xfId="44855" xr:uid="{537EA830-9FDE-46C5-9B63-D322EC7B474A}"/>
    <cellStyle name="Output 11 3 4" xfId="44856" xr:uid="{0D853953-2C6C-4F64-8577-2EDEB64D6318}"/>
    <cellStyle name="Output 11 3 5" xfId="44857" xr:uid="{B8BF637A-720F-4B20-8136-9157A947A3E8}"/>
    <cellStyle name="Output 11 3_Int on Cust Dep" xfId="44858" xr:uid="{9C75E103-4C68-4B30-B585-56C978AF408A}"/>
    <cellStyle name="Output 11 4" xfId="44859" xr:uid="{66889B2D-BB93-45BC-9FDA-68A847A55738}"/>
    <cellStyle name="Output 11 4 2" xfId="44860" xr:uid="{B2037A48-F83D-45CE-BAC3-181940F1D059}"/>
    <cellStyle name="Output 11 4 3" xfId="44861" xr:uid="{CC4B8100-7530-470F-94E9-215D9C87468A}"/>
    <cellStyle name="Output 11 4 4" xfId="44862" xr:uid="{6E34BDCA-DA84-456C-BCA3-316B9B72AAB1}"/>
    <cellStyle name="Output 11 4 5" xfId="44863" xr:uid="{FEA14839-4F0D-427E-A910-9AF16A595107}"/>
    <cellStyle name="Output 11 4_Int on Cust Dep" xfId="44864" xr:uid="{12743CBF-E7F2-4A15-9506-E2B4977C9FF9}"/>
    <cellStyle name="Output 11 5" xfId="44865" xr:uid="{18A0AA02-DB83-45D0-9242-34587D35C77E}"/>
    <cellStyle name="Output 11 6" xfId="44866" xr:uid="{7300B453-B7FB-4D20-B36F-350D1F80264A}"/>
    <cellStyle name="Output 11 7" xfId="44867" xr:uid="{F77BD822-0FB0-4C5C-B93D-22ABACF45525}"/>
    <cellStyle name="Output 11 8" xfId="44868" xr:uid="{D307EB45-1A12-4BA4-B1D6-B92FB88EB72D}"/>
    <cellStyle name="Output 11 9" xfId="44869" xr:uid="{7826E072-E90B-4B78-AE81-66134D20AB71}"/>
    <cellStyle name="Output 11_INPUT Allocators" xfId="44870" xr:uid="{6EB70AFF-C5B7-4901-BE68-7152E75A1DEF}"/>
    <cellStyle name="Output 12" xfId="44871" xr:uid="{C95A266F-13F7-4710-A646-12B7223CE5B7}"/>
    <cellStyle name="Output 12 10" xfId="44872" xr:uid="{E2855AAB-9A3C-44BD-8BFA-F09C1A9D21C7}"/>
    <cellStyle name="Output 12 2" xfId="44873" xr:uid="{D81D1395-8425-49EF-A590-810C9EFAF2DB}"/>
    <cellStyle name="Output 12 2 2" xfId="44874" xr:uid="{42352119-6713-45BC-8AD4-614A8EC40F56}"/>
    <cellStyle name="Output 12 2 2 2" xfId="44875" xr:uid="{3465E39F-FE16-4175-A93E-4489E841EDE8}"/>
    <cellStyle name="Output 12 2 2 2 2" xfId="44876" xr:uid="{45DFEC6B-9FDE-4040-93E2-0D178406E9EE}"/>
    <cellStyle name="Output 12 2 2 2 3" xfId="44877" xr:uid="{DF9FAEB6-793C-40BC-B6CF-85BB3DE12EC0}"/>
    <cellStyle name="Output 12 2 2 2 4" xfId="44878" xr:uid="{56D30E3B-C132-4300-AE7B-CA9D39DD4990}"/>
    <cellStyle name="Output 12 2 2 2 5" xfId="44879" xr:uid="{C4DD14FE-4D77-4A9C-8BDF-CC4161B410C2}"/>
    <cellStyle name="Output 12 2 2 2_Int on Cust Dep" xfId="44880" xr:uid="{31E75263-0B2D-4E45-A761-06074378FEDD}"/>
    <cellStyle name="Output 12 2 2 3" xfId="44881" xr:uid="{285243EE-1BE8-4C44-B8B6-4670400608E0}"/>
    <cellStyle name="Output 12 2 2 4" xfId="44882" xr:uid="{56EBE265-EAAC-4B00-A302-2AD0BBD42862}"/>
    <cellStyle name="Output 12 2 2 5" xfId="44883" xr:uid="{4F4C92EF-7684-4C3D-A73B-83F90EE9E9FE}"/>
    <cellStyle name="Output 12 2 2 6" xfId="44884" xr:uid="{33923F32-1F1F-4B4C-8F87-0128FBB3E6D5}"/>
    <cellStyle name="Output 12 2 2 7" xfId="44885" xr:uid="{CACD21B1-E5E8-4E93-8EC0-24B6812548DF}"/>
    <cellStyle name="Output 12 2 2 8" xfId="44886" xr:uid="{F541E656-424D-4E33-94E1-5C152D18C9B9}"/>
    <cellStyle name="Output 12 2 2 9" xfId="44887" xr:uid="{6F257DE0-F667-4D05-8FAA-B4E697C72F28}"/>
    <cellStyle name="Output 12 2 2_Int on Cust Dep" xfId="44888" xr:uid="{5BB84510-E33F-41BD-AA3E-48B46BD2CB84}"/>
    <cellStyle name="Output 12 2 3" xfId="44889" xr:uid="{68E1F354-C1D9-4692-B0C9-447D8D46AE8E}"/>
    <cellStyle name="Output 12 2 3 2" xfId="44890" xr:uid="{48BA8FFE-773E-4695-B517-959E1A423A4D}"/>
    <cellStyle name="Output 12 2 3 3" xfId="44891" xr:uid="{94FF4B77-07AE-45F7-BF1D-F98750600A63}"/>
    <cellStyle name="Output 12 2 3 4" xfId="44892" xr:uid="{AB687208-2622-4642-B9CE-B5A8B2A795C8}"/>
    <cellStyle name="Output 12 2 3 5" xfId="44893" xr:uid="{122A5553-1F46-49AE-A984-8D727062212D}"/>
    <cellStyle name="Output 12 2 3_Int on Cust Dep" xfId="44894" xr:uid="{2748635C-1637-476E-9FFC-4CDB71C5ED36}"/>
    <cellStyle name="Output 12 2 4" xfId="44895" xr:uid="{142B45DA-561F-4466-BD6C-B99D9DF81AA7}"/>
    <cellStyle name="Output 12 2 5" xfId="44896" xr:uid="{B8B891C8-F360-4133-B2A1-AED4B98F6012}"/>
    <cellStyle name="Output 12 2 6" xfId="44897" xr:uid="{68EF9B56-1C74-4BDC-952F-2138CF8DD38C}"/>
    <cellStyle name="Output 12 2_INPUT Allocators" xfId="44898" xr:uid="{3EE22BF0-BDC9-4B71-B83C-DFE6B8BE43C9}"/>
    <cellStyle name="Output 12 3" xfId="44899" xr:uid="{78BC517C-C237-457D-BD92-2A45E9342CAE}"/>
    <cellStyle name="Output 12 3 2" xfId="44900" xr:uid="{65C612BD-F39D-4DE9-85EB-BCAE883ED381}"/>
    <cellStyle name="Output 12 3 3" xfId="44901" xr:uid="{FD6D8462-BA86-4A08-B032-A65AE203D751}"/>
    <cellStyle name="Output 12 3 4" xfId="44902" xr:uid="{09EAC52E-1CE6-42B1-BCC3-23A0FFD8330C}"/>
    <cellStyle name="Output 12 3 5" xfId="44903" xr:uid="{78A7760F-6C50-4F5A-96C9-58CE257272CF}"/>
    <cellStyle name="Output 12 3_Int on Cust Dep" xfId="44904" xr:uid="{519DFD51-1588-49B5-ADB8-09CAD48EC388}"/>
    <cellStyle name="Output 12 4" xfId="44905" xr:uid="{B4966C7B-8FDB-4B59-873D-D28DA29BBFC1}"/>
    <cellStyle name="Output 12 4 2" xfId="44906" xr:uid="{4AAA9B83-4EEE-4D7D-AE43-A5C91ED6EA15}"/>
    <cellStyle name="Output 12 4 3" xfId="44907" xr:uid="{AA4A9406-F51F-455E-811F-B4222D56871D}"/>
    <cellStyle name="Output 12 4 4" xfId="44908" xr:uid="{49EA9751-0847-4A90-94C4-951B0299B1DF}"/>
    <cellStyle name="Output 12 4 5" xfId="44909" xr:uid="{95A3A3A1-4BBC-4FF6-9253-603C3CA57B3D}"/>
    <cellStyle name="Output 12 4_Int on Cust Dep" xfId="44910" xr:uid="{D2453B3E-2E2B-40FD-8175-F2857D8090FC}"/>
    <cellStyle name="Output 12 5" xfId="44911" xr:uid="{45ED4DDD-1D0D-43DE-B4E1-3ADCE539F9DA}"/>
    <cellStyle name="Output 12 6" xfId="44912" xr:uid="{1FC5D919-7B63-455F-A72E-1A28DB632186}"/>
    <cellStyle name="Output 12 7" xfId="44913" xr:uid="{CB7F2609-F1A0-4DEB-898C-3D6C07B50050}"/>
    <cellStyle name="Output 12 8" xfId="44914" xr:uid="{2A12C7DB-B397-4051-A02B-CE7289E24379}"/>
    <cellStyle name="Output 12 9" xfId="44915" xr:uid="{1A77B6CF-0BAB-47FC-A2C3-857AEB40703D}"/>
    <cellStyle name="Output 12_INPUT Allocators" xfId="44916" xr:uid="{92037A33-68D2-4A94-A480-641042E907D4}"/>
    <cellStyle name="Output 13" xfId="44917" xr:uid="{147AD120-7EF4-4403-BB92-5387830722FE}"/>
    <cellStyle name="Output 13 10" xfId="44918" xr:uid="{5F76EC62-2B05-4FA9-B5A1-0487716DF5B0}"/>
    <cellStyle name="Output 13 2" xfId="44919" xr:uid="{8D2CE496-C070-455D-A3FE-2E92D2386492}"/>
    <cellStyle name="Output 13 2 2" xfId="44920" xr:uid="{BAC54CA6-0EF0-4C67-9506-7E61EE493F69}"/>
    <cellStyle name="Output 13 2 2 2" xfId="44921" xr:uid="{6902E7B5-F334-4D75-9240-76321A96C555}"/>
    <cellStyle name="Output 13 2 2 2 2" xfId="44922" xr:uid="{D5470AB5-794D-4DAB-9596-08D632252E73}"/>
    <cellStyle name="Output 13 2 2 2 3" xfId="44923" xr:uid="{947F90CF-4726-4F2D-AB84-051B002A8A8B}"/>
    <cellStyle name="Output 13 2 2 2 4" xfId="44924" xr:uid="{24BD9413-3CE4-4F13-8DA6-CAA95AAFA230}"/>
    <cellStyle name="Output 13 2 2 2 5" xfId="44925" xr:uid="{15E2E487-D614-4797-A46A-0AD94C784933}"/>
    <cellStyle name="Output 13 2 2 2_Int on Cust Dep" xfId="44926" xr:uid="{0685E21D-8395-43C5-82B5-49F061BDD7A2}"/>
    <cellStyle name="Output 13 2 2 3" xfId="44927" xr:uid="{A578CF4D-5BFB-44F2-8265-E057018E39E5}"/>
    <cellStyle name="Output 13 2 2 4" xfId="44928" xr:uid="{3E94898B-7B6F-46C5-94D1-40426D46E356}"/>
    <cellStyle name="Output 13 2 2 5" xfId="44929" xr:uid="{17107B5C-77DA-4B4E-8A73-EB345183F2E2}"/>
    <cellStyle name="Output 13 2 2 6" xfId="44930" xr:uid="{185D6FCE-43D7-4B37-B3BB-DFEC9F9631ED}"/>
    <cellStyle name="Output 13 2 2 7" xfId="44931" xr:uid="{F14C443F-7267-4788-ACED-0F39F78818B9}"/>
    <cellStyle name="Output 13 2 2 8" xfId="44932" xr:uid="{3DFA61AB-BAE3-4905-949E-DA6E4A7EA471}"/>
    <cellStyle name="Output 13 2 2 9" xfId="44933" xr:uid="{B18171FB-A52A-4828-8884-01BF2051FCC1}"/>
    <cellStyle name="Output 13 2 2_Int on Cust Dep" xfId="44934" xr:uid="{ACDABBA6-45B7-4491-BFED-853CBD85A10A}"/>
    <cellStyle name="Output 13 2 3" xfId="44935" xr:uid="{405EBE14-10E6-4DE2-81A8-32A853A749CF}"/>
    <cellStyle name="Output 13 2 3 2" xfId="44936" xr:uid="{3F0C249A-724B-47D9-B502-135705C80247}"/>
    <cellStyle name="Output 13 2 3 3" xfId="44937" xr:uid="{5221D9B6-7EF6-4B7E-99B4-157D95C80D50}"/>
    <cellStyle name="Output 13 2 3 4" xfId="44938" xr:uid="{157A44B1-0FD2-483B-A85B-D078482FCE17}"/>
    <cellStyle name="Output 13 2 3 5" xfId="44939" xr:uid="{DB356F76-818C-47FD-A427-E778582E684E}"/>
    <cellStyle name="Output 13 2 3_Int on Cust Dep" xfId="44940" xr:uid="{3B8212F0-0CB5-483F-B319-49CF9AB94534}"/>
    <cellStyle name="Output 13 2 4" xfId="44941" xr:uid="{0BEDC830-DC5E-4EF1-9763-AD78B70078BD}"/>
    <cellStyle name="Output 13 2 5" xfId="44942" xr:uid="{3F41D20F-404F-4385-B083-479BE0D72FBD}"/>
    <cellStyle name="Output 13 2 6" xfId="44943" xr:uid="{5EB4B0A4-739A-40D7-81F9-096A3C175D00}"/>
    <cellStyle name="Output 13 2_INPUT Allocators" xfId="44944" xr:uid="{FE14DFCD-C97D-4A92-8A25-887D87124BEC}"/>
    <cellStyle name="Output 13 3" xfId="44945" xr:uid="{A691B8EC-D73A-487F-BEFE-7C807BD8B279}"/>
    <cellStyle name="Output 13 3 2" xfId="44946" xr:uid="{0E3724B3-F59A-4223-A2A5-B44616CB9E7C}"/>
    <cellStyle name="Output 13 3 3" xfId="44947" xr:uid="{968A34FB-DF3C-4775-A0A9-303BE343E312}"/>
    <cellStyle name="Output 13 3 4" xfId="44948" xr:uid="{4FCAF1FC-BE13-4A29-92E5-0348B9A7A7DE}"/>
    <cellStyle name="Output 13 3 5" xfId="44949" xr:uid="{D8FE686F-5649-4F17-8DDA-60060549F625}"/>
    <cellStyle name="Output 13 3_Int on Cust Dep" xfId="44950" xr:uid="{19FBFB2D-C046-441D-AAED-411921D07829}"/>
    <cellStyle name="Output 13 4" xfId="44951" xr:uid="{2DA2249D-4168-40A9-A713-F0428F21AA1B}"/>
    <cellStyle name="Output 13 4 2" xfId="44952" xr:uid="{5C90918A-97D8-4DDB-B9A1-4C2535D988F4}"/>
    <cellStyle name="Output 13 4 3" xfId="44953" xr:uid="{157E44D7-A977-4453-92CD-569281056BB1}"/>
    <cellStyle name="Output 13 4 4" xfId="44954" xr:uid="{64B94861-9320-4F45-90B8-AB294CA46190}"/>
    <cellStyle name="Output 13 4 5" xfId="44955" xr:uid="{C87C6BB3-B377-4C6C-B92F-A27EFCA7E919}"/>
    <cellStyle name="Output 13 4_Int on Cust Dep" xfId="44956" xr:uid="{2B516573-0F6D-452F-BA4F-F1BF9516B876}"/>
    <cellStyle name="Output 13 5" xfId="44957" xr:uid="{A0DAD5A1-F79F-4FF4-A24C-59E7C97FB9EC}"/>
    <cellStyle name="Output 13 6" xfId="44958" xr:uid="{6FF5F479-1721-45FE-93BC-4B8D768CDFA5}"/>
    <cellStyle name="Output 13 7" xfId="44959" xr:uid="{F4194587-6027-4E92-BDCB-59C49B00BA27}"/>
    <cellStyle name="Output 13 8" xfId="44960" xr:uid="{4E76E871-F373-48DF-B405-6B47CCE0E4F3}"/>
    <cellStyle name="Output 13 9" xfId="44961" xr:uid="{AF3AC5FB-04D0-4A67-BB5E-6CE35543022A}"/>
    <cellStyle name="Output 13_INPUT Allocators" xfId="44962" xr:uid="{997BE711-6D61-4ED9-B0E7-49AA2A7C0EC8}"/>
    <cellStyle name="Output 14" xfId="44963" xr:uid="{743694FA-3AAB-4A81-9B5A-B78F5042CC6B}"/>
    <cellStyle name="Output 14 10" xfId="44964" xr:uid="{3F992C28-E96B-41F5-BCC2-361FCE839A0A}"/>
    <cellStyle name="Output 14 2" xfId="44965" xr:uid="{2EFADDF1-84AB-4C44-9E86-E7480D90B9A1}"/>
    <cellStyle name="Output 14 2 2" xfId="44966" xr:uid="{A247673A-91BA-4CD6-A7A9-C7E8DB263438}"/>
    <cellStyle name="Output 14 2 2 2" xfId="44967" xr:uid="{6629B2F4-1762-45AF-BF97-39EA9B2BB8F5}"/>
    <cellStyle name="Output 14 2 2 2 2" xfId="44968" xr:uid="{5C9CAF52-7993-4393-BCB1-26A737BA1C08}"/>
    <cellStyle name="Output 14 2 2 2 3" xfId="44969" xr:uid="{8880D66D-7F06-473E-9691-5519B4927769}"/>
    <cellStyle name="Output 14 2 2 2 4" xfId="44970" xr:uid="{F7706AF8-19AF-4DAA-B83E-45E27C20F0BB}"/>
    <cellStyle name="Output 14 2 2 2 5" xfId="44971" xr:uid="{CB81BA07-8C72-4816-84EF-0ED8A0C8D2DF}"/>
    <cellStyle name="Output 14 2 2 2_Int on Cust Dep" xfId="44972" xr:uid="{C8E54797-45D0-4A11-8771-F23A3E76AAE8}"/>
    <cellStyle name="Output 14 2 2 3" xfId="44973" xr:uid="{E6466D0F-6A0C-4AA3-A1F6-6A23B0C72161}"/>
    <cellStyle name="Output 14 2 2 4" xfId="44974" xr:uid="{4BB1EEC1-F519-4027-ABCB-14FD5CD3AD4B}"/>
    <cellStyle name="Output 14 2 2 5" xfId="44975" xr:uid="{7D7CE3BF-6522-4E2C-BFBE-F1A3619AD04A}"/>
    <cellStyle name="Output 14 2 2 6" xfId="44976" xr:uid="{2AB1CB05-4FAE-47BF-BABA-26B42583EA66}"/>
    <cellStyle name="Output 14 2 2 7" xfId="44977" xr:uid="{FFDED79A-AC9F-4EAD-BDAA-FC31E5DDE5F0}"/>
    <cellStyle name="Output 14 2 2 8" xfId="44978" xr:uid="{8046FEC5-99B0-495B-ADD1-737E201F95CE}"/>
    <cellStyle name="Output 14 2 2 9" xfId="44979" xr:uid="{D558C76A-A7D6-4069-8A40-75B2FB72D9AF}"/>
    <cellStyle name="Output 14 2 2_Int on Cust Dep" xfId="44980" xr:uid="{4372A153-887A-494F-BB96-F2E53B8AC92F}"/>
    <cellStyle name="Output 14 2 3" xfId="44981" xr:uid="{934D90C0-B18F-4645-88A8-3D33DCFC14C3}"/>
    <cellStyle name="Output 14 2 3 2" xfId="44982" xr:uid="{9B3F0E4A-8ED3-4264-95AB-7E65871B1F0A}"/>
    <cellStyle name="Output 14 2 3 3" xfId="44983" xr:uid="{BFA7D6AC-C426-4045-90A3-4769AE45871B}"/>
    <cellStyle name="Output 14 2 3 4" xfId="44984" xr:uid="{5962339C-B1DC-4930-BC80-CC261824D6C7}"/>
    <cellStyle name="Output 14 2 3 5" xfId="44985" xr:uid="{0BC1F08F-F203-49B6-A5BC-0010FDCCBADF}"/>
    <cellStyle name="Output 14 2 3_Int on Cust Dep" xfId="44986" xr:uid="{967F5270-6D26-4D81-9A51-EA2B4C6F9D24}"/>
    <cellStyle name="Output 14 2 4" xfId="44987" xr:uid="{B751C049-A3BF-44E3-884E-50F519FE7CF3}"/>
    <cellStyle name="Output 14 2 5" xfId="44988" xr:uid="{BFE62FAE-3550-47B7-8CB2-A028E7F49ACA}"/>
    <cellStyle name="Output 14 2 6" xfId="44989" xr:uid="{A39EEF31-C051-4F3E-BEA4-AD760FE8264B}"/>
    <cellStyle name="Output 14 2_INPUT Allocators" xfId="44990" xr:uid="{1D957E68-7A97-4478-9327-A8C0DE7D568A}"/>
    <cellStyle name="Output 14 3" xfId="44991" xr:uid="{F8B2CB81-DB2C-4402-86B8-4217CC205158}"/>
    <cellStyle name="Output 14 3 2" xfId="44992" xr:uid="{E695D64C-8CD4-46B3-94E0-A16021DB91AB}"/>
    <cellStyle name="Output 14 3 3" xfId="44993" xr:uid="{C3276E4C-6E6D-439A-988E-3AF02C2FC55E}"/>
    <cellStyle name="Output 14 3 4" xfId="44994" xr:uid="{0BC1FD1F-4716-4946-9154-9AE9D5EC6B3D}"/>
    <cellStyle name="Output 14 3 5" xfId="44995" xr:uid="{B32C4646-B81E-4993-906C-7673031FF0D7}"/>
    <cellStyle name="Output 14 3_Int on Cust Dep" xfId="44996" xr:uid="{3FF45865-D609-4F25-B141-C12FC1E04913}"/>
    <cellStyle name="Output 14 4" xfId="44997" xr:uid="{A3EF4C01-832B-477D-A03C-363DA48A236D}"/>
    <cellStyle name="Output 14 4 2" xfId="44998" xr:uid="{3F4D98ED-FCAB-4BEC-89F7-6FCC071C796A}"/>
    <cellStyle name="Output 14 4 3" xfId="44999" xr:uid="{33A97F00-6634-4A3B-A37B-F853DE241B29}"/>
    <cellStyle name="Output 14 4 4" xfId="45000" xr:uid="{6F686444-6C42-449A-96CD-6BDCC6A0C3B9}"/>
    <cellStyle name="Output 14 4 5" xfId="45001" xr:uid="{5588C02B-7E07-4BBA-A038-C81ACCBB374D}"/>
    <cellStyle name="Output 14 4_Int on Cust Dep" xfId="45002" xr:uid="{18D29D05-0361-442F-9894-AF247A4B6285}"/>
    <cellStyle name="Output 14 5" xfId="45003" xr:uid="{C0CF4636-6D45-4D7A-AC07-26141F9DA63E}"/>
    <cellStyle name="Output 14 6" xfId="45004" xr:uid="{E553C0BD-77E7-4B10-9F67-56659E878815}"/>
    <cellStyle name="Output 14 7" xfId="45005" xr:uid="{F76CD7C3-909B-46B4-95B1-BF6CA8BF920E}"/>
    <cellStyle name="Output 14 8" xfId="45006" xr:uid="{433DBDCE-6C07-4D29-9539-109106782343}"/>
    <cellStyle name="Output 14 9" xfId="45007" xr:uid="{E700F4D3-AE52-4864-9B24-BFF228B1AD0D}"/>
    <cellStyle name="Output 14_INPUT Allocators" xfId="45008" xr:uid="{B4AAB59B-FCB9-4CA6-8938-46385FB04CF1}"/>
    <cellStyle name="Output 15" xfId="45009" xr:uid="{4FEBE462-13A0-4A72-A846-303D012B30A6}"/>
    <cellStyle name="Output 15 10" xfId="45010" xr:uid="{FB6D042F-585F-4600-BE8B-AC8AB714673A}"/>
    <cellStyle name="Output 15 2" xfId="45011" xr:uid="{02884368-1360-4498-A8F6-77BFA2DB8506}"/>
    <cellStyle name="Output 15 2 2" xfId="45012" xr:uid="{77E01CF2-CB41-4CA9-B69B-57E62DD81322}"/>
    <cellStyle name="Output 15 2 2 2" xfId="45013" xr:uid="{3B647B11-CFA6-4E41-9BD5-930F2E99774B}"/>
    <cellStyle name="Output 15 2 2 2 2" xfId="45014" xr:uid="{DB18173F-B7E1-4D54-AEDE-8714499A94BC}"/>
    <cellStyle name="Output 15 2 2 2 3" xfId="45015" xr:uid="{A4F8CCF7-A690-4C09-A527-C6C5EC310A44}"/>
    <cellStyle name="Output 15 2 2 2 4" xfId="45016" xr:uid="{06D529F1-4F34-425E-88A5-7940279F3134}"/>
    <cellStyle name="Output 15 2 2 2 5" xfId="45017" xr:uid="{2C844A00-68E2-44AF-900F-EFE86FF47496}"/>
    <cellStyle name="Output 15 2 2 2_Int on Cust Dep" xfId="45018" xr:uid="{37F39F77-52CA-4911-8558-1C7BA103F627}"/>
    <cellStyle name="Output 15 2 2 3" xfId="45019" xr:uid="{003CDBAF-6C31-408B-AB12-FD47AD624417}"/>
    <cellStyle name="Output 15 2 2 4" xfId="45020" xr:uid="{DBD34C5D-A0B1-41C1-A7AF-ED180821479C}"/>
    <cellStyle name="Output 15 2 2 5" xfId="45021" xr:uid="{D4E6DE75-4CA8-4FDA-9DE1-BD25AC0927ED}"/>
    <cellStyle name="Output 15 2 2 6" xfId="45022" xr:uid="{509E278D-0FB5-469F-9947-7F4EACB0ECED}"/>
    <cellStyle name="Output 15 2 2 7" xfId="45023" xr:uid="{702C516B-02B9-4A10-9680-37251287CBCC}"/>
    <cellStyle name="Output 15 2 2 8" xfId="45024" xr:uid="{DBAF1502-1ECF-4376-AC5D-B259B84CAC21}"/>
    <cellStyle name="Output 15 2 2 9" xfId="45025" xr:uid="{94FA6631-BF3A-42D6-8AEF-D2DC50F3D5C4}"/>
    <cellStyle name="Output 15 2 2_Int on Cust Dep" xfId="45026" xr:uid="{9417E2A3-505B-4680-BF9A-339969A600BA}"/>
    <cellStyle name="Output 15 2 3" xfId="45027" xr:uid="{1D47013B-2F5B-4411-9438-BA521EB0B7A1}"/>
    <cellStyle name="Output 15 2 3 2" xfId="45028" xr:uid="{B0BC5623-9376-4DF6-A552-E3A5EF0D186A}"/>
    <cellStyle name="Output 15 2 3 3" xfId="45029" xr:uid="{4668601A-13AC-42BA-B1C9-F25CDCD3819A}"/>
    <cellStyle name="Output 15 2 3 4" xfId="45030" xr:uid="{F856A2CF-CF32-4086-A11F-E691644C2889}"/>
    <cellStyle name="Output 15 2 3 5" xfId="45031" xr:uid="{5F2F5424-F4AC-4E63-9301-677A70C07ADF}"/>
    <cellStyle name="Output 15 2 3_Int on Cust Dep" xfId="45032" xr:uid="{DCEB5808-24C4-44BD-996A-D2C5275CB52B}"/>
    <cellStyle name="Output 15 2 4" xfId="45033" xr:uid="{9C3835BD-F9B4-437B-B4A8-8BB880E07F85}"/>
    <cellStyle name="Output 15 2 5" xfId="45034" xr:uid="{67E4F86F-1359-444F-BB29-AE167DBB52DC}"/>
    <cellStyle name="Output 15 2 6" xfId="45035" xr:uid="{C9787EDC-1885-40A9-9F09-2C518B7BF569}"/>
    <cellStyle name="Output 15 2_INPUT Allocators" xfId="45036" xr:uid="{72155056-240F-4733-9BFE-547922E82247}"/>
    <cellStyle name="Output 15 3" xfId="45037" xr:uid="{C3850836-1DE6-431A-B436-61689D15E894}"/>
    <cellStyle name="Output 15 3 2" xfId="45038" xr:uid="{9C7D7B7A-BF29-49FE-92C9-79B513BB4834}"/>
    <cellStyle name="Output 15 3 3" xfId="45039" xr:uid="{7BFCBA35-8010-4AE2-BBAC-7A81E8042684}"/>
    <cellStyle name="Output 15 3 4" xfId="45040" xr:uid="{CFB44F2C-AAD0-443E-B173-F160CCEFFD93}"/>
    <cellStyle name="Output 15 3 5" xfId="45041" xr:uid="{870E82B6-0F4E-46AD-A336-7D744F92601F}"/>
    <cellStyle name="Output 15 3_Int on Cust Dep" xfId="45042" xr:uid="{835CCB22-9827-46EB-8015-6C869D6F51B5}"/>
    <cellStyle name="Output 15 4" xfId="45043" xr:uid="{129976BA-09BC-4BFA-88E8-662A933465E6}"/>
    <cellStyle name="Output 15 4 2" xfId="45044" xr:uid="{8276FBCF-CCB7-44EA-8DAC-0002A31B112A}"/>
    <cellStyle name="Output 15 4 3" xfId="45045" xr:uid="{7F6B88DF-44C9-4DEC-AC9B-7DB74B9DF03F}"/>
    <cellStyle name="Output 15 4 4" xfId="45046" xr:uid="{8AEB8054-C98A-4479-B443-5B382CA1D860}"/>
    <cellStyle name="Output 15 4 5" xfId="45047" xr:uid="{5FA95B47-7C05-42A9-ACB9-42CFB7EDED35}"/>
    <cellStyle name="Output 15 4_Int on Cust Dep" xfId="45048" xr:uid="{2B3263B0-EFA5-496D-97AC-4EE88A920B46}"/>
    <cellStyle name="Output 15 5" xfId="45049" xr:uid="{4DB46C71-4314-41BA-B67C-7FE1AFD7F2D1}"/>
    <cellStyle name="Output 15 6" xfId="45050" xr:uid="{88890464-203C-4816-913B-17E397053691}"/>
    <cellStyle name="Output 15 7" xfId="45051" xr:uid="{258101C8-398C-4B99-A074-9D0D33EA4540}"/>
    <cellStyle name="Output 15 8" xfId="45052" xr:uid="{FE70F865-36DD-4D84-BB2D-A35C5C2CAD43}"/>
    <cellStyle name="Output 15 9" xfId="45053" xr:uid="{4275763F-2209-4E60-990F-7579849863D7}"/>
    <cellStyle name="Output 15_INPUT Allocators" xfId="45054" xr:uid="{CC3A6E0E-D176-4BCF-802D-CAFE4C4BCB16}"/>
    <cellStyle name="Output 16" xfId="45055" xr:uid="{24579FAC-EC79-4972-BA1A-18332BC7C7C5}"/>
    <cellStyle name="Output 16 10" xfId="45056" xr:uid="{E73D26E1-11F1-4C0F-B705-F42496FD3F8A}"/>
    <cellStyle name="Output 16 2" xfId="45057" xr:uid="{EF934EA9-4564-4BFE-B867-C8594BBD04AE}"/>
    <cellStyle name="Output 16 2 2" xfId="45058" xr:uid="{1F76218C-BBB5-4B85-B347-BA3335BC32B4}"/>
    <cellStyle name="Output 16 2 2 2" xfId="45059" xr:uid="{D015F4C1-B88A-4CE0-8C36-D6A9EC0BCCFC}"/>
    <cellStyle name="Output 16 2 2 2 2" xfId="45060" xr:uid="{FA9269EC-E5A5-49F8-99B3-772405341AC9}"/>
    <cellStyle name="Output 16 2 2 2 3" xfId="45061" xr:uid="{EC2A8D4F-1DAF-42BF-A593-652D62393E9F}"/>
    <cellStyle name="Output 16 2 2 2 4" xfId="45062" xr:uid="{93C5FAED-F9FA-4F6B-A793-5EE6DA981A8C}"/>
    <cellStyle name="Output 16 2 2 2 5" xfId="45063" xr:uid="{7DC3597D-EC4E-4745-8D8E-151208A2912C}"/>
    <cellStyle name="Output 16 2 2 2_Int on Cust Dep" xfId="45064" xr:uid="{2BF0E85A-53E8-4AC6-8DC5-C72B73BF8FDA}"/>
    <cellStyle name="Output 16 2 2 3" xfId="45065" xr:uid="{0D0E457B-0777-4B15-8933-0F7489A55C3B}"/>
    <cellStyle name="Output 16 2 2 4" xfId="45066" xr:uid="{C7AA84DE-B1EC-4A2B-B4B1-F109FDD4BCA2}"/>
    <cellStyle name="Output 16 2 2 5" xfId="45067" xr:uid="{7F3AA3C1-01B1-486F-836F-9AE2450BA564}"/>
    <cellStyle name="Output 16 2 2 6" xfId="45068" xr:uid="{933C467B-1BCD-458B-8633-40D744433C05}"/>
    <cellStyle name="Output 16 2 2 7" xfId="45069" xr:uid="{4AC09FB4-3FFD-4042-97FF-C4DBC31C0A9F}"/>
    <cellStyle name="Output 16 2 2 8" xfId="45070" xr:uid="{67221536-F85B-40F1-B530-7B6B4A045042}"/>
    <cellStyle name="Output 16 2 2 9" xfId="45071" xr:uid="{83E6C5D8-90C2-4ACC-85E2-150483AE233E}"/>
    <cellStyle name="Output 16 2 2_Int on Cust Dep" xfId="45072" xr:uid="{4B85A8A4-DE5B-476D-B6FF-0E74025633A7}"/>
    <cellStyle name="Output 16 2 3" xfId="45073" xr:uid="{22971353-00E5-4F98-9708-12F6AC7B7B53}"/>
    <cellStyle name="Output 16 2 3 2" xfId="45074" xr:uid="{04496007-40CC-45E0-800A-D57AE503D6BC}"/>
    <cellStyle name="Output 16 2 3 3" xfId="45075" xr:uid="{C588C27B-C95D-40CC-83F6-57FB6AF49C36}"/>
    <cellStyle name="Output 16 2 3 4" xfId="45076" xr:uid="{983ABC5E-C588-489D-A53D-A6DE0C0439B8}"/>
    <cellStyle name="Output 16 2 3 5" xfId="45077" xr:uid="{D5AFB878-9A8F-4F99-9B54-9F53A5D5C1E5}"/>
    <cellStyle name="Output 16 2 3_Int on Cust Dep" xfId="45078" xr:uid="{A0B51D40-3419-43F8-BA72-9D8D4B712C2C}"/>
    <cellStyle name="Output 16 2 4" xfId="45079" xr:uid="{A7158527-DD39-466D-8702-7B9200389869}"/>
    <cellStyle name="Output 16 2 5" xfId="45080" xr:uid="{6944DDD8-5EDF-451E-99D9-22B90AD02300}"/>
    <cellStyle name="Output 16 2 6" xfId="45081" xr:uid="{09CEFB58-B69D-4E2F-A76E-C40419007232}"/>
    <cellStyle name="Output 16 2_INPUT Allocators" xfId="45082" xr:uid="{A1028751-0E59-4EB1-9119-B9C93857B59B}"/>
    <cellStyle name="Output 16 3" xfId="45083" xr:uid="{6D139ECE-BB6B-4CA2-8F5F-5D7109C542B3}"/>
    <cellStyle name="Output 16 3 2" xfId="45084" xr:uid="{418DD008-3E21-4FBE-9E75-D2C6F1402265}"/>
    <cellStyle name="Output 16 3 3" xfId="45085" xr:uid="{2E3CE903-A663-4B8F-8E49-CEBEFD75EF9D}"/>
    <cellStyle name="Output 16 3 4" xfId="45086" xr:uid="{1F7235A3-DE7E-4595-A244-58BED9773E1A}"/>
    <cellStyle name="Output 16 3 5" xfId="45087" xr:uid="{880D5DE3-CB33-42D7-974D-8ECC22860B43}"/>
    <cellStyle name="Output 16 3_Int on Cust Dep" xfId="45088" xr:uid="{3F459187-E8AE-4291-825D-C0C64F447E68}"/>
    <cellStyle name="Output 16 4" xfId="45089" xr:uid="{36D487E9-4376-453A-A875-7F3EA1166EBB}"/>
    <cellStyle name="Output 16 4 2" xfId="45090" xr:uid="{7D7E2622-2407-4253-9119-0DCA7D4FF0DF}"/>
    <cellStyle name="Output 16 4 3" xfId="45091" xr:uid="{864DD249-4583-4458-9765-D65B417FFF4D}"/>
    <cellStyle name="Output 16 4 4" xfId="45092" xr:uid="{C1827D88-4AB7-4BBC-BC7F-766E013B1E6D}"/>
    <cellStyle name="Output 16 4 5" xfId="45093" xr:uid="{4E22BB41-6CF9-42C4-BB26-AA228810B998}"/>
    <cellStyle name="Output 16 4_Int on Cust Dep" xfId="45094" xr:uid="{7643BBBB-8E9A-4AAB-B840-3CE0C40F11CD}"/>
    <cellStyle name="Output 16 5" xfId="45095" xr:uid="{305B06C2-728F-48DA-8F42-EC7367E84292}"/>
    <cellStyle name="Output 16 6" xfId="45096" xr:uid="{A30EAE9D-E2D0-471A-9EEC-CFD68E476CFB}"/>
    <cellStyle name="Output 16 7" xfId="45097" xr:uid="{C07108ED-3DEB-42AF-AC2F-821946F74EAC}"/>
    <cellStyle name="Output 16 8" xfId="45098" xr:uid="{6E615E33-94FA-46CB-A5DA-9E83E6BE301B}"/>
    <cellStyle name="Output 16 9" xfId="45099" xr:uid="{3EE0DCB5-4EBB-4577-BE4E-5D858A90FA20}"/>
    <cellStyle name="Output 16_INPUT Allocators" xfId="45100" xr:uid="{80A1AFD9-2860-40CA-A943-C70E03B71E78}"/>
    <cellStyle name="Output 17" xfId="45101" xr:uid="{A467653A-B9C0-4562-9158-04F2616CB301}"/>
    <cellStyle name="Output 17 10" xfId="45102" xr:uid="{9E21F1D8-2A09-4DA7-9F44-F5D911FABCE1}"/>
    <cellStyle name="Output 17 2" xfId="45103" xr:uid="{0576AC66-FE44-4678-9D07-D5C7264CC757}"/>
    <cellStyle name="Output 17 2 2" xfId="45104" xr:uid="{EE57378E-1324-416C-97A6-8116948EEF1A}"/>
    <cellStyle name="Output 17 2 2 2" xfId="45105" xr:uid="{7EAD5301-B1B8-4701-9DEA-D0D68C182CCE}"/>
    <cellStyle name="Output 17 2 2 2 2" xfId="45106" xr:uid="{E44DE8C7-6857-4AF5-A833-4EEA35A3EFD9}"/>
    <cellStyle name="Output 17 2 2 2 3" xfId="45107" xr:uid="{5BA14DC0-6FCF-467F-9333-B8FFA4977906}"/>
    <cellStyle name="Output 17 2 2 2 4" xfId="45108" xr:uid="{A96C21A6-7BFA-47FD-B451-46ABE8771205}"/>
    <cellStyle name="Output 17 2 2 2 5" xfId="45109" xr:uid="{65E7333A-694F-4568-82FA-2D5DE22DECBD}"/>
    <cellStyle name="Output 17 2 2 2_Int on Cust Dep" xfId="45110" xr:uid="{46C56F82-6319-422C-AA44-ED5713E6E17B}"/>
    <cellStyle name="Output 17 2 2 3" xfId="45111" xr:uid="{8A59328E-1048-4A00-AB63-A4A2FCB01ED3}"/>
    <cellStyle name="Output 17 2 2 4" xfId="45112" xr:uid="{3886ADC1-2CA7-4BD8-902E-7C5D3828A51A}"/>
    <cellStyle name="Output 17 2 2 5" xfId="45113" xr:uid="{41319597-3B8B-49A2-9EF6-9739C93DA24B}"/>
    <cellStyle name="Output 17 2 2 6" xfId="45114" xr:uid="{2B1C9066-EC6D-432F-A2A1-2BCAA77961EC}"/>
    <cellStyle name="Output 17 2 2 7" xfId="45115" xr:uid="{B4C2E73C-C489-4190-BAFC-70D0DF0A52B4}"/>
    <cellStyle name="Output 17 2 2 8" xfId="45116" xr:uid="{C440CF69-A369-4DC5-93D9-5021E4319EE9}"/>
    <cellStyle name="Output 17 2 2 9" xfId="45117" xr:uid="{034125C8-D36C-4BDB-837D-2CEC6EA59604}"/>
    <cellStyle name="Output 17 2 2_Int on Cust Dep" xfId="45118" xr:uid="{0FE5448C-A200-499C-B09A-49C6F055C1FE}"/>
    <cellStyle name="Output 17 2 3" xfId="45119" xr:uid="{128D93EC-3676-4A1B-84AA-2F883C859A7E}"/>
    <cellStyle name="Output 17 2 3 2" xfId="45120" xr:uid="{3478A422-18B3-4EB1-A022-18B73AD81506}"/>
    <cellStyle name="Output 17 2 3 3" xfId="45121" xr:uid="{0273A8E9-6F3B-4BFB-AE26-432FF4D6CEF9}"/>
    <cellStyle name="Output 17 2 3 4" xfId="45122" xr:uid="{8EFAA829-8EF1-47BC-80A6-60B6E308FA75}"/>
    <cellStyle name="Output 17 2 3 5" xfId="45123" xr:uid="{AB1C9CA1-C5D9-4EAE-9F94-92089A26C36E}"/>
    <cellStyle name="Output 17 2 3_Int on Cust Dep" xfId="45124" xr:uid="{3EB49F03-C880-4105-83AA-739BA7AA5E1E}"/>
    <cellStyle name="Output 17 2 4" xfId="45125" xr:uid="{FFFA98D8-F925-4917-9750-EB6D5330064C}"/>
    <cellStyle name="Output 17 2 5" xfId="45126" xr:uid="{E70224BC-F867-48EF-ADC8-E92AEEBB95C1}"/>
    <cellStyle name="Output 17 2 6" xfId="45127" xr:uid="{6E01102A-4C12-46EE-B645-C23E9579C7D7}"/>
    <cellStyle name="Output 17 2_INPUT Allocators" xfId="45128" xr:uid="{E7E3DD35-211C-4870-861F-0A0AC713CC30}"/>
    <cellStyle name="Output 17 3" xfId="45129" xr:uid="{90EC850B-661C-47B7-8771-66E634492023}"/>
    <cellStyle name="Output 17 3 2" xfId="45130" xr:uid="{5381EF67-A842-46BC-A785-995334543815}"/>
    <cellStyle name="Output 17 3 3" xfId="45131" xr:uid="{E57508E9-69D3-442F-B556-DFA9134E9183}"/>
    <cellStyle name="Output 17 3 4" xfId="45132" xr:uid="{35C4B6D9-AB4E-4384-8A12-ACD8BDDB6C60}"/>
    <cellStyle name="Output 17 3 5" xfId="45133" xr:uid="{45CFFB4C-00A4-4B45-A135-708780893FF9}"/>
    <cellStyle name="Output 17 3_Int on Cust Dep" xfId="45134" xr:uid="{C1181233-DD98-4B39-8AFB-E1FBA976A1D5}"/>
    <cellStyle name="Output 17 4" xfId="45135" xr:uid="{E5DE42A1-96C6-4FB5-8376-4127175CB5BD}"/>
    <cellStyle name="Output 17 4 2" xfId="45136" xr:uid="{7355C2FB-6FDB-4C1D-9CEA-C04D3C89F596}"/>
    <cellStyle name="Output 17 4 3" xfId="45137" xr:uid="{F86BA159-7D3C-4445-98CB-00857D793EA2}"/>
    <cellStyle name="Output 17 4 4" xfId="45138" xr:uid="{898552EA-1E5B-4F35-B94B-3336DD5FE7CE}"/>
    <cellStyle name="Output 17 4 5" xfId="45139" xr:uid="{35767F5E-D994-4D1D-94A5-89CE9EE691B4}"/>
    <cellStyle name="Output 17 4_Int on Cust Dep" xfId="45140" xr:uid="{8C4C6C7E-AC99-474E-B661-DB5C93599376}"/>
    <cellStyle name="Output 17 5" xfId="45141" xr:uid="{64F9259E-5983-43FC-A0D9-42FDAD35D888}"/>
    <cellStyle name="Output 17 6" xfId="45142" xr:uid="{208DFC59-79B6-4498-A1F1-CE5A2AFF0EA8}"/>
    <cellStyle name="Output 17 7" xfId="45143" xr:uid="{FD787569-F35B-4CBF-9537-AC84F765635E}"/>
    <cellStyle name="Output 17 8" xfId="45144" xr:uid="{687F9A47-22D3-458F-B725-99A208D19DAB}"/>
    <cellStyle name="Output 17 9" xfId="45145" xr:uid="{08EDF21E-32E2-4AD4-8EDD-C93D484BA025}"/>
    <cellStyle name="Output 17_INPUT Allocators" xfId="45146" xr:uid="{52344AEA-EC41-464D-9B5D-8589C5399346}"/>
    <cellStyle name="Output 18" xfId="45147" xr:uid="{25F430B5-4CF2-4549-8A10-464F39D7EF65}"/>
    <cellStyle name="Output 18 10" xfId="45148" xr:uid="{20FAAC78-1A68-426E-AED9-0F86A15AAE81}"/>
    <cellStyle name="Output 18 2" xfId="45149" xr:uid="{22BE8DB3-AA66-4E33-862B-D7610EA8293B}"/>
    <cellStyle name="Output 18 2 2" xfId="45150" xr:uid="{32037A99-3E27-496D-9873-A574A3AB4EA4}"/>
    <cellStyle name="Output 18 2 2 2" xfId="45151" xr:uid="{A85F5803-7F38-45AB-A9F0-702AFFE0097F}"/>
    <cellStyle name="Output 18 2 2 2 2" xfId="45152" xr:uid="{B23C8F78-3088-4F9B-A7B8-777CEE38C5F0}"/>
    <cellStyle name="Output 18 2 2 2 3" xfId="45153" xr:uid="{4769F5D5-4378-4FD9-BA47-C2326B6F793B}"/>
    <cellStyle name="Output 18 2 2 2 4" xfId="45154" xr:uid="{C65B8A60-31AB-41E8-8BC5-F4829344394B}"/>
    <cellStyle name="Output 18 2 2 2 5" xfId="45155" xr:uid="{E26CFE55-913C-443F-BA46-62C0925C84B6}"/>
    <cellStyle name="Output 18 2 2 2_Int on Cust Dep" xfId="45156" xr:uid="{F909D3D6-13B5-431B-A020-1A762F6AAB3D}"/>
    <cellStyle name="Output 18 2 2 3" xfId="45157" xr:uid="{AD610CD4-189B-41E3-8E66-B5A8E247531A}"/>
    <cellStyle name="Output 18 2 2 4" xfId="45158" xr:uid="{550DBE56-A3DE-436F-9A1A-355768644781}"/>
    <cellStyle name="Output 18 2 2 5" xfId="45159" xr:uid="{7361D434-6902-4DC9-9AF0-9FC748CD6556}"/>
    <cellStyle name="Output 18 2 2 6" xfId="45160" xr:uid="{FF341A19-46B9-42F2-B750-C6197D213DE6}"/>
    <cellStyle name="Output 18 2 2 7" xfId="45161" xr:uid="{77687E48-4DC0-4778-AEA6-8F71488CF310}"/>
    <cellStyle name="Output 18 2 2 8" xfId="45162" xr:uid="{28507D8B-867D-45F6-B4FF-8F71AB4E9E19}"/>
    <cellStyle name="Output 18 2 2 9" xfId="45163" xr:uid="{90F06726-0081-48E6-92BE-3D6DD751BBC7}"/>
    <cellStyle name="Output 18 2 2_Int on Cust Dep" xfId="45164" xr:uid="{ACD7B8F3-9D44-48CE-9D5F-27E772C4F433}"/>
    <cellStyle name="Output 18 2 3" xfId="45165" xr:uid="{EB0356FF-568F-45FB-8108-CE1E48D26E32}"/>
    <cellStyle name="Output 18 2 3 2" xfId="45166" xr:uid="{7692986D-0C95-4718-91BB-45D06724F4F4}"/>
    <cellStyle name="Output 18 2 3 3" xfId="45167" xr:uid="{4D20C92F-813B-4FDB-A02A-E2EA2FEA1804}"/>
    <cellStyle name="Output 18 2 3 4" xfId="45168" xr:uid="{DCD7F18D-61F3-40F4-8D77-247535FE8E48}"/>
    <cellStyle name="Output 18 2 3 5" xfId="45169" xr:uid="{21A3D103-1B89-495D-BB15-CB9A994C1A73}"/>
    <cellStyle name="Output 18 2 3_Int on Cust Dep" xfId="45170" xr:uid="{90AC869D-FBEC-4BEB-B673-26B2DB0DC2FA}"/>
    <cellStyle name="Output 18 2 4" xfId="45171" xr:uid="{E612034A-8242-40FA-8301-0851598E37A9}"/>
    <cellStyle name="Output 18 2 5" xfId="45172" xr:uid="{1B5055ED-83E1-48E1-BE19-0B9A1729918C}"/>
    <cellStyle name="Output 18 2 6" xfId="45173" xr:uid="{3BE3858F-4353-4FC8-BC7D-A305AABB6BCA}"/>
    <cellStyle name="Output 18 2_INPUT Allocators" xfId="45174" xr:uid="{4F83D59D-1A48-4515-9760-FF793D9DD020}"/>
    <cellStyle name="Output 18 3" xfId="45175" xr:uid="{C6A36807-25A4-4928-8C95-9CB833136387}"/>
    <cellStyle name="Output 18 3 2" xfId="45176" xr:uid="{17B773BD-8D82-45D6-8E51-CB94DDAF035E}"/>
    <cellStyle name="Output 18 3 3" xfId="45177" xr:uid="{BED76687-D925-42F7-9136-C9BD93AD8219}"/>
    <cellStyle name="Output 18 3 4" xfId="45178" xr:uid="{6A958133-9C6C-4089-B9CA-91EF0B369015}"/>
    <cellStyle name="Output 18 3 5" xfId="45179" xr:uid="{1E1E4289-B8F0-47EF-BC38-F45057348D7E}"/>
    <cellStyle name="Output 18 3_Int on Cust Dep" xfId="45180" xr:uid="{923F3BC9-4791-4343-A856-41691C4B4C61}"/>
    <cellStyle name="Output 18 4" xfId="45181" xr:uid="{9BEADF3E-ABE1-430A-9EF1-D9F3EFD72D1B}"/>
    <cellStyle name="Output 18 4 2" xfId="45182" xr:uid="{65B37DF5-972C-4663-B1F3-6F9AEC167E55}"/>
    <cellStyle name="Output 18 4 3" xfId="45183" xr:uid="{06029AF6-0403-4C42-8B65-CC43A860A91B}"/>
    <cellStyle name="Output 18 4 4" xfId="45184" xr:uid="{09205571-DF82-415E-B098-393438A13B73}"/>
    <cellStyle name="Output 18 4 5" xfId="45185" xr:uid="{E1211B7E-85A3-48AD-9B21-367E2C1003B4}"/>
    <cellStyle name="Output 18 4_Int on Cust Dep" xfId="45186" xr:uid="{1C0651B5-DBEC-426D-9F56-506B0513E28A}"/>
    <cellStyle name="Output 18 5" xfId="45187" xr:uid="{F45B48CC-FCF0-477D-9141-6FEB8CCB9634}"/>
    <cellStyle name="Output 18 6" xfId="45188" xr:uid="{34923374-6760-4406-A1E7-C74D45FE254E}"/>
    <cellStyle name="Output 18 7" xfId="45189" xr:uid="{64ABF8F4-DDBE-46A0-B5A7-7A810084E613}"/>
    <cellStyle name="Output 18 8" xfId="45190" xr:uid="{D7159131-0DFB-4634-BB83-E4B01FFC468F}"/>
    <cellStyle name="Output 18 9" xfId="45191" xr:uid="{617F0379-D84D-49DA-8DC3-2C8739F47181}"/>
    <cellStyle name="Output 18_INPUT Allocators" xfId="45192" xr:uid="{6F400157-4C35-4908-A2DF-700B0AA06E61}"/>
    <cellStyle name="Output 19" xfId="45193" xr:uid="{18903B81-9F4A-4FAB-AD14-A8CC08525A3D}"/>
    <cellStyle name="Output 19 10" xfId="45194" xr:uid="{4EC74D9C-4E4E-471B-AE20-3F4D7B1F4C69}"/>
    <cellStyle name="Output 19 2" xfId="45195" xr:uid="{8A45CBFE-6478-471A-8AA6-4FC00B4AE3C8}"/>
    <cellStyle name="Output 19 2 2" xfId="45196" xr:uid="{55676BED-72A8-4C57-843A-9A5D43A1823C}"/>
    <cellStyle name="Output 19 2 2 2" xfId="45197" xr:uid="{16FB9FD8-9663-4602-93F4-9BA54F8AF121}"/>
    <cellStyle name="Output 19 2 2 2 2" xfId="45198" xr:uid="{73775A2E-94FD-463A-88AA-26BB03A04EAF}"/>
    <cellStyle name="Output 19 2 2 2 3" xfId="45199" xr:uid="{B07FBE1B-4292-4706-9433-94561BCF938A}"/>
    <cellStyle name="Output 19 2 2 2 4" xfId="45200" xr:uid="{26B67212-CAEA-4552-B1C6-C8E13400D51A}"/>
    <cellStyle name="Output 19 2 2 2 5" xfId="45201" xr:uid="{9AEF8F1D-9FA3-41C7-926A-F13A688A60EB}"/>
    <cellStyle name="Output 19 2 2 2_Int on Cust Dep" xfId="45202" xr:uid="{69DF687D-8AA0-4820-BD39-98B1C116BBFA}"/>
    <cellStyle name="Output 19 2 2 3" xfId="45203" xr:uid="{4B3AF8B3-5511-4DBE-BC34-3B826F027C59}"/>
    <cellStyle name="Output 19 2 2 4" xfId="45204" xr:uid="{B0B53F5D-076C-43D3-A3C0-640A3B26DCC9}"/>
    <cellStyle name="Output 19 2 2 5" xfId="45205" xr:uid="{5EB7A83E-61DE-46C0-AE5E-0E83FA7ADB59}"/>
    <cellStyle name="Output 19 2 2 6" xfId="45206" xr:uid="{2B870262-43AD-4BEC-9C46-D6FE0FF296AB}"/>
    <cellStyle name="Output 19 2 2 7" xfId="45207" xr:uid="{99F044D6-2A31-4588-8399-0A873FCA0E54}"/>
    <cellStyle name="Output 19 2 2 8" xfId="45208" xr:uid="{81B39701-661E-45A4-ADA5-F5FAA677390B}"/>
    <cellStyle name="Output 19 2 2 9" xfId="45209" xr:uid="{F88BEB11-E8FF-4BAC-BEC2-72B9F924B2C2}"/>
    <cellStyle name="Output 19 2 2_Int on Cust Dep" xfId="45210" xr:uid="{9A35AC90-38DA-4517-A6D5-B9C1B025E93B}"/>
    <cellStyle name="Output 19 2 3" xfId="45211" xr:uid="{66EEBFCA-0B98-4D16-A764-8BD649E366BC}"/>
    <cellStyle name="Output 19 2 3 2" xfId="45212" xr:uid="{0DD608B2-C638-49B7-810D-D62EBB156069}"/>
    <cellStyle name="Output 19 2 3 3" xfId="45213" xr:uid="{B1DC53EA-2E60-42F1-B2D9-70B1C8135AFB}"/>
    <cellStyle name="Output 19 2 3 4" xfId="45214" xr:uid="{4898A96F-BDA4-45DA-9870-A3DF27BB236E}"/>
    <cellStyle name="Output 19 2 3 5" xfId="45215" xr:uid="{50B0689D-14F9-4CB0-9E15-C33FA2F0E02A}"/>
    <cellStyle name="Output 19 2 3_Int on Cust Dep" xfId="45216" xr:uid="{D982EDBB-6FE2-4E68-A7C6-37FDBE4D0992}"/>
    <cellStyle name="Output 19 2 4" xfId="45217" xr:uid="{3802BAC0-D6F2-4984-9C28-5C75F85666C7}"/>
    <cellStyle name="Output 19 2 5" xfId="45218" xr:uid="{8D7C31A5-E6AD-4E0F-9582-D17D2417AA83}"/>
    <cellStyle name="Output 19 2 6" xfId="45219" xr:uid="{3AAA7462-7977-4FED-99C1-6613C7EF5220}"/>
    <cellStyle name="Output 19 2_INPUT Allocators" xfId="45220" xr:uid="{3FA8825E-99DF-41EE-922D-F742CA417F71}"/>
    <cellStyle name="Output 19 3" xfId="45221" xr:uid="{7928A354-6799-45B7-AF8D-5BDAF21985A2}"/>
    <cellStyle name="Output 19 3 2" xfId="45222" xr:uid="{53B1C0EC-0B8C-4E5C-B987-3262A71620A2}"/>
    <cellStyle name="Output 19 3 3" xfId="45223" xr:uid="{AC9A1F7C-551C-4344-98FA-54438B3D0563}"/>
    <cellStyle name="Output 19 3 4" xfId="45224" xr:uid="{5D0919C7-D1A2-47A8-85F8-E9D034288636}"/>
    <cellStyle name="Output 19 3 5" xfId="45225" xr:uid="{5199ED0D-44EA-40AC-964A-30125A693289}"/>
    <cellStyle name="Output 19 3_Int on Cust Dep" xfId="45226" xr:uid="{EE5711FD-83AC-4776-BADA-E0C50E578A11}"/>
    <cellStyle name="Output 19 4" xfId="45227" xr:uid="{6E7F1566-1517-4E76-8956-74814C758514}"/>
    <cellStyle name="Output 19 4 2" xfId="45228" xr:uid="{E54A1744-B67E-4B0A-B48D-A3E0E7E8CF35}"/>
    <cellStyle name="Output 19 4 3" xfId="45229" xr:uid="{69516C26-3479-4BB4-91B7-8121BE79E3E5}"/>
    <cellStyle name="Output 19 4 4" xfId="45230" xr:uid="{67F60A5F-AB16-4F22-9EFD-AE8D0B3D95C4}"/>
    <cellStyle name="Output 19 4 5" xfId="45231" xr:uid="{443C69D6-4A32-4E32-A325-2219A8872E64}"/>
    <cellStyle name="Output 19 4_Int on Cust Dep" xfId="45232" xr:uid="{8AA2A6EA-9932-46A1-A3EF-250319D44F0F}"/>
    <cellStyle name="Output 19 5" xfId="45233" xr:uid="{97062E8F-454B-46CB-9F3E-8CE4B1D87B4F}"/>
    <cellStyle name="Output 19 6" xfId="45234" xr:uid="{1CB993DB-62D1-4E50-BD50-00749F362614}"/>
    <cellStyle name="Output 19 7" xfId="45235" xr:uid="{8C5DAA90-CEFE-4037-9235-BD86C69613AF}"/>
    <cellStyle name="Output 19 8" xfId="45236" xr:uid="{C5D76759-71D3-46C6-B0C2-7E524CCE615F}"/>
    <cellStyle name="Output 19 9" xfId="45237" xr:uid="{6926A521-2288-4982-B867-95A91A5E9042}"/>
    <cellStyle name="Output 19_INPUT Allocators" xfId="45238" xr:uid="{53D69223-CB44-4E92-A06A-0BA2204F8E06}"/>
    <cellStyle name="Output 2" xfId="45239" xr:uid="{7B0BB8E1-0BC3-4FA9-B9D7-7E7F654916F1}"/>
    <cellStyle name="Output 2 10" xfId="45240" xr:uid="{70970495-DED9-4606-ABF1-9591B6DDC754}"/>
    <cellStyle name="Output 2 11" xfId="45241" xr:uid="{4E31E215-9C5B-4A87-9C73-0A9337C46864}"/>
    <cellStyle name="Output 2 12" xfId="45242" xr:uid="{05F2E769-65F9-411D-85BB-14D884F8A978}"/>
    <cellStyle name="Output 2 13" xfId="45243" xr:uid="{C8249F82-7602-4E3E-9051-A1D31266E00E}"/>
    <cellStyle name="Output 2 14" xfId="45244" xr:uid="{B0B0C76F-EEDD-4228-9699-EE1D26B298CB}"/>
    <cellStyle name="Output 2 15" xfId="45245" xr:uid="{454DC217-3E51-4A9C-8414-5CF3D485A528}"/>
    <cellStyle name="Output 2 16" xfId="45246" xr:uid="{5C9DBC86-3667-41DD-B68B-EF93C72D0138}"/>
    <cellStyle name="Output 2 17" xfId="45247" xr:uid="{CA111412-0A59-4C29-8160-D5ABB922800B}"/>
    <cellStyle name="Output 2 18" xfId="45248" xr:uid="{03984F16-228F-4DC6-88F3-0E39FB7B90E6}"/>
    <cellStyle name="Output 2 19" xfId="45249" xr:uid="{3739CDA2-68D9-4C2D-8EA1-6AEFA8684E16}"/>
    <cellStyle name="Output 2 2" xfId="45250" xr:uid="{8E5079C6-F362-4579-9B46-6501EE549DBB}"/>
    <cellStyle name="Output 2 2 10" xfId="45251" xr:uid="{9C15A0A1-483A-4F26-B3D2-8B2D12D7D67F}"/>
    <cellStyle name="Output 2 2 11" xfId="45252" xr:uid="{ADFA8D2D-F7D2-4B4D-85D1-AAF82C7FF621}"/>
    <cellStyle name="Output 2 2 12" xfId="45253" xr:uid="{6D9CE351-1EE0-4DCC-87E5-4157234575BE}"/>
    <cellStyle name="Output 2 2 13" xfId="45254" xr:uid="{538F0DC3-BA52-45F6-BB25-BA1239BE7E8F}"/>
    <cellStyle name="Output 2 2 14" xfId="45255" xr:uid="{E0A80430-B8E4-4E0E-B3A1-008763C23F0A}"/>
    <cellStyle name="Output 2 2 15" xfId="45256" xr:uid="{3DE106DD-F454-42D2-B4FE-5BFD56E3FDD2}"/>
    <cellStyle name="Output 2 2 2" xfId="45257" xr:uid="{2972E051-4534-4C81-A2F7-C7EC6CCAADA6}"/>
    <cellStyle name="Output 2 2 2 2" xfId="45258" xr:uid="{9D901EEF-7DAF-454E-BED5-F98371FE3D40}"/>
    <cellStyle name="Output 2 2 2 2 10" xfId="45259" xr:uid="{12DF5B42-4A8A-47C0-B145-116C91DB0D3C}"/>
    <cellStyle name="Output 2 2 2 2 11" xfId="45260" xr:uid="{B9627DBF-5D15-4F00-B66E-38E2CC58C127}"/>
    <cellStyle name="Output 2 2 2 2 12" xfId="45261" xr:uid="{4BCED3FF-CC61-4CA3-A09A-3725C244E0EC}"/>
    <cellStyle name="Output 2 2 2 2 2" xfId="45262" xr:uid="{A6765844-FCD4-4ABF-9434-8EEBE86FD92B}"/>
    <cellStyle name="Output 2 2 2 2 2 2" xfId="45263" xr:uid="{FD388C45-F580-41FA-A51A-258E468A5A0E}"/>
    <cellStyle name="Output 2 2 2 2 2 2 2" xfId="45264" xr:uid="{A4C32111-3CF3-49DD-B0CA-3D2C5DAFC3DC}"/>
    <cellStyle name="Output 2 2 2 2 2 2 2 2" xfId="45265" xr:uid="{6A53F511-63C8-4FD9-A234-5EE72E594AC9}"/>
    <cellStyle name="Output 2 2 2 2 2 2 2 3" xfId="45266" xr:uid="{2BC934B7-3153-4AC6-8715-DACAA617887F}"/>
    <cellStyle name="Output 2 2 2 2 2 2 2 4" xfId="45267" xr:uid="{B4AD71AF-6AB7-407C-9760-A135F360A850}"/>
    <cellStyle name="Output 2 2 2 2 2 2 2 5" xfId="45268" xr:uid="{F5A6C875-85A1-419C-AFCF-9F0D5E86D7B8}"/>
    <cellStyle name="Output 2 2 2 2 2 2 2_Int on Cust Dep" xfId="45269" xr:uid="{A43C290D-DE6B-4B65-8C7C-0B2FEBB010C1}"/>
    <cellStyle name="Output 2 2 2 2 2 2 3" xfId="45270" xr:uid="{85544052-9BFB-484E-A176-1F1D58D9B6A1}"/>
    <cellStyle name="Output 2 2 2 2 2 2 4" xfId="45271" xr:uid="{36F5D1DA-2C34-461E-8B20-7F315A99FE1E}"/>
    <cellStyle name="Output 2 2 2 2 2 2 5" xfId="45272" xr:uid="{6E669D5E-9D73-4CBD-AC68-C07D4D18A1B1}"/>
    <cellStyle name="Output 2 2 2 2 2 2 6" xfId="45273" xr:uid="{49B1C4B9-D295-40B3-9A5C-40EA07DDDC2C}"/>
    <cellStyle name="Output 2 2 2 2 2 2 7" xfId="45274" xr:uid="{D32AF10A-D136-46A7-B2A3-FB4CF3B562F7}"/>
    <cellStyle name="Output 2 2 2 2 2 2 8" xfId="45275" xr:uid="{435BEF6A-5743-4DFE-91B1-94B74DDCE562}"/>
    <cellStyle name="Output 2 2 2 2 2 2 9" xfId="45276" xr:uid="{22A89362-DD65-439E-8352-682C4578B399}"/>
    <cellStyle name="Output 2 2 2 2 2 2_Int on Cust Dep" xfId="45277" xr:uid="{797DFBD7-9C7B-433E-B616-01D88D6021A8}"/>
    <cellStyle name="Output 2 2 2 2 2 3" xfId="45278" xr:uid="{4727F579-FC23-40B9-B82F-D4E5ADBE3607}"/>
    <cellStyle name="Output 2 2 2 2 2 3 2" xfId="45279" xr:uid="{D37A3F47-79DC-4015-B3D6-4E36A864D371}"/>
    <cellStyle name="Output 2 2 2 2 2 3 3" xfId="45280" xr:uid="{754278E0-FD8C-44D1-8F27-3ED93D35F54E}"/>
    <cellStyle name="Output 2 2 2 2 2 3 4" xfId="45281" xr:uid="{9C6C5328-7C22-48D7-94A7-1EA8B800C3EC}"/>
    <cellStyle name="Output 2 2 2 2 2 3 5" xfId="45282" xr:uid="{2D1DBB06-08F4-4502-835D-6FBA71CE15CC}"/>
    <cellStyle name="Output 2 2 2 2 2 3_Int on Cust Dep" xfId="45283" xr:uid="{714C8C0E-3CB3-4783-BCBB-4109BF6CE44D}"/>
    <cellStyle name="Output 2 2 2 2 2 4" xfId="45284" xr:uid="{CFDE9E3C-AF3F-44A3-B6C3-1699ACB64C05}"/>
    <cellStyle name="Output 2 2 2 2 2 5" xfId="45285" xr:uid="{D279AD83-098F-46EA-8F2F-EA96E796FACF}"/>
    <cellStyle name="Output 2 2 2 2 2 6" xfId="45286" xr:uid="{AC84C1C3-B771-42D6-9CB7-379B7AA86F80}"/>
    <cellStyle name="Output 2 2 2 2 2_INPUT Allocators" xfId="45287" xr:uid="{ED3B911E-CDF2-48D2-93B9-BC335E55B987}"/>
    <cellStyle name="Output 2 2 2 2 3" xfId="45288" xr:uid="{C7B004A1-0AC8-40E8-90AB-8DF8DE94060F}"/>
    <cellStyle name="Output 2 2 2 2 3 2" xfId="45289" xr:uid="{2A1AF54B-7312-43FA-9D76-29B494D0F045}"/>
    <cellStyle name="Output 2 2 2 2 3 2 2" xfId="45290" xr:uid="{3F10B061-F2ED-4963-B72E-1A53E5EF5CFB}"/>
    <cellStyle name="Output 2 2 2 2 3 2 3" xfId="45291" xr:uid="{5D54C22F-4660-441C-B26E-70143E6FCCB9}"/>
    <cellStyle name="Output 2 2 2 2 3 2 4" xfId="45292" xr:uid="{CDFE5D3D-3E2D-4B11-BFB1-A571125F8D8E}"/>
    <cellStyle name="Output 2 2 2 2 3 2 5" xfId="45293" xr:uid="{09C6121C-2ACD-469E-A7B6-B361407EDBEF}"/>
    <cellStyle name="Output 2 2 2 2 3 2_Int on Cust Dep" xfId="45294" xr:uid="{05EB55D8-54D1-4996-B026-D82F65B0D90C}"/>
    <cellStyle name="Output 2 2 2 2 3 3" xfId="45295" xr:uid="{2943D1E5-F2A1-493A-A814-766A86E17B23}"/>
    <cellStyle name="Output 2 2 2 2 3 4" xfId="45296" xr:uid="{8566AC09-65DE-4451-A400-00EC2E0E5270}"/>
    <cellStyle name="Output 2 2 2 2 3 5" xfId="45297" xr:uid="{626EF60B-6AAA-4554-B8CF-A2248D7EC716}"/>
    <cellStyle name="Output 2 2 2 2 3 6" xfId="45298" xr:uid="{955FFD22-D6D9-4B0F-8F2D-AC36C38A3E51}"/>
    <cellStyle name="Output 2 2 2 2 3 7" xfId="45299" xr:uid="{B1E60136-8436-4D07-AE7B-79CB6DAE175B}"/>
    <cellStyle name="Output 2 2 2 2 3 8" xfId="45300" xr:uid="{212801AD-AF8E-4ADA-B8E4-6E732262916E}"/>
    <cellStyle name="Output 2 2 2 2 3 9" xfId="45301" xr:uid="{28F1FB01-39C4-4C56-8AC8-F4C037BA54BF}"/>
    <cellStyle name="Output 2 2 2 2 3_Int on Cust Dep" xfId="45302" xr:uid="{42C6960E-BF3E-47A0-8160-167FFE07C7C8}"/>
    <cellStyle name="Output 2 2 2 2 4" xfId="45303" xr:uid="{C034E0A5-EB2C-4393-9627-514E41938A09}"/>
    <cellStyle name="Output 2 2 2 2 4 2" xfId="45304" xr:uid="{A9F88149-F50C-426D-9011-474B27247DFA}"/>
    <cellStyle name="Output 2 2 2 2 4 3" xfId="45305" xr:uid="{0512CDD4-91DB-4660-8427-24BD32B35245}"/>
    <cellStyle name="Output 2 2 2 2 4 4" xfId="45306" xr:uid="{61C9FA13-BF56-472A-89C2-0950A734DD14}"/>
    <cellStyle name="Output 2 2 2 2 4 5" xfId="45307" xr:uid="{FCCC2D78-8902-430D-8F2F-A26DA988B1CD}"/>
    <cellStyle name="Output 2 2 2 2 4_Int on Cust Dep" xfId="45308" xr:uid="{ACE92B8E-2165-4E41-98EC-5ADA9EAC7344}"/>
    <cellStyle name="Output 2 2 2 2 5" xfId="45309" xr:uid="{7E24F7FF-0458-4BEE-BA3D-2E2552D53C1F}"/>
    <cellStyle name="Output 2 2 2 2 5 2" xfId="45310" xr:uid="{22B23023-23C7-4441-988C-F4491E417900}"/>
    <cellStyle name="Output 2 2 2 2 5 3" xfId="45311" xr:uid="{FCC6369B-6774-4150-8980-363FA0DF57F6}"/>
    <cellStyle name="Output 2 2 2 2 5 4" xfId="45312" xr:uid="{E0BC38CB-FADF-48DE-AE21-EE2E6522C3F4}"/>
    <cellStyle name="Output 2 2 2 2 5 5" xfId="45313" xr:uid="{D321B113-1E73-4A4D-9621-A5E5F5BC248B}"/>
    <cellStyle name="Output 2 2 2 2 5_Int on Cust Dep" xfId="45314" xr:uid="{09B6A7B9-18B9-44A5-8B59-6981F7ABD6EE}"/>
    <cellStyle name="Output 2 2 2 2 6" xfId="45315" xr:uid="{17175D1D-18A3-4E54-9C19-12AC687AFC14}"/>
    <cellStyle name="Output 2 2 2 2 7" xfId="45316" xr:uid="{2DCDA91D-CA32-4C08-9AD9-22A0F78C4235}"/>
    <cellStyle name="Output 2 2 2 2 8" xfId="45317" xr:uid="{77649006-20CF-451B-A076-87CBA16B204A}"/>
    <cellStyle name="Output 2 2 2 2 9" xfId="45318" xr:uid="{02DB626B-B051-4425-99A6-2C322A59F308}"/>
    <cellStyle name="Output 2 2 2 2_INPUT Allocators" xfId="45319" xr:uid="{E9983846-E8B7-4AEE-AE4A-325818FD0DB4}"/>
    <cellStyle name="Output 2 2 2_INPUT Allocators" xfId="45320" xr:uid="{3B66563A-7EAE-4AC9-92D2-45286827D280}"/>
    <cellStyle name="Output 2 2 3" xfId="45321" xr:uid="{973A7F8D-95A4-43D0-B308-1C17C090E52A}"/>
    <cellStyle name="Output 2 2 3 10" xfId="45322" xr:uid="{84ED78AF-3B46-4642-91EE-2C55FF9A438A}"/>
    <cellStyle name="Output 2 2 3 11" xfId="45323" xr:uid="{2BEAE36B-BD76-44E4-9318-426BC3416DFD}"/>
    <cellStyle name="Output 2 2 3 12" xfId="45324" xr:uid="{8FDE6212-26D0-4A77-9500-D642042E5434}"/>
    <cellStyle name="Output 2 2 3 2" xfId="45325" xr:uid="{F3421223-69FF-4D10-83E1-A9F822AD7B2D}"/>
    <cellStyle name="Output 2 2 3 2 2" xfId="45326" xr:uid="{0D4FC719-B178-4226-A9F7-4BB614480F60}"/>
    <cellStyle name="Output 2 2 3 2 2 2" xfId="45327" xr:uid="{338ADD1F-36EF-4938-BA35-F903C890392F}"/>
    <cellStyle name="Output 2 2 3 2 2 2 2" xfId="45328" xr:uid="{6A2E8C61-718C-4F44-8260-5AE5114EF33D}"/>
    <cellStyle name="Output 2 2 3 2 2 2 3" xfId="45329" xr:uid="{07DD3E0E-7D68-4E57-954A-BF7253773692}"/>
    <cellStyle name="Output 2 2 3 2 2 2 4" xfId="45330" xr:uid="{7810C6D3-45F2-4F3B-A682-1F2BA68B8540}"/>
    <cellStyle name="Output 2 2 3 2 2 2 5" xfId="45331" xr:uid="{795888A1-8FA4-4872-A6EC-CF554F616492}"/>
    <cellStyle name="Output 2 2 3 2 2 2_Int on Cust Dep" xfId="45332" xr:uid="{B7EB422B-7DFD-402E-940E-1616BCE75A92}"/>
    <cellStyle name="Output 2 2 3 2 2 3" xfId="45333" xr:uid="{C907BC09-2F58-4FED-9D58-1BE72C1731E9}"/>
    <cellStyle name="Output 2 2 3 2 2 4" xfId="45334" xr:uid="{A13E77BF-2BA4-4CA2-BA2C-5DDF5D01C058}"/>
    <cellStyle name="Output 2 2 3 2 2 5" xfId="45335" xr:uid="{9F99766A-D92D-463F-B709-0D3450E07ED2}"/>
    <cellStyle name="Output 2 2 3 2 2 6" xfId="45336" xr:uid="{CE2C284B-3B71-42FD-8871-8DA5ABB97A91}"/>
    <cellStyle name="Output 2 2 3 2 2 7" xfId="45337" xr:uid="{E6B18E6E-8B2D-448F-BE86-B36D7236F080}"/>
    <cellStyle name="Output 2 2 3 2 2 8" xfId="45338" xr:uid="{D4A1AF25-2D17-46F5-982D-4515634338E2}"/>
    <cellStyle name="Output 2 2 3 2 2 9" xfId="45339" xr:uid="{D87DB49A-2EDA-4C3C-9CCF-E01E81AF9614}"/>
    <cellStyle name="Output 2 2 3 2 2_Int on Cust Dep" xfId="45340" xr:uid="{D07B0458-0BA9-4D29-9E5C-E631928045BF}"/>
    <cellStyle name="Output 2 2 3 2 3" xfId="45341" xr:uid="{D7E7E5CD-E6F5-45E5-A5A9-DDCCBABB9AF7}"/>
    <cellStyle name="Output 2 2 3 2 3 2" xfId="45342" xr:uid="{C43485DB-FC0F-49FA-AF94-7A1EBAB3AF1F}"/>
    <cellStyle name="Output 2 2 3 2 3 3" xfId="45343" xr:uid="{8DAA996F-1558-4647-A5D6-1FC501B753E8}"/>
    <cellStyle name="Output 2 2 3 2 3 4" xfId="45344" xr:uid="{C4CC4056-511D-487B-839A-4DFAFAAEC564}"/>
    <cellStyle name="Output 2 2 3 2 3 5" xfId="45345" xr:uid="{1CB43B8B-5C39-4406-904D-E06C0ED7039D}"/>
    <cellStyle name="Output 2 2 3 2 3_Int on Cust Dep" xfId="45346" xr:uid="{FBB50CE4-EE7E-4B88-AF4B-6C1EB7F9A7F0}"/>
    <cellStyle name="Output 2 2 3 2 4" xfId="45347" xr:uid="{89F37667-8753-4632-84BE-F02810118D86}"/>
    <cellStyle name="Output 2 2 3 2 5" xfId="45348" xr:uid="{9B6F69B9-EB28-46AD-9625-CE56F21E0061}"/>
    <cellStyle name="Output 2 2 3 2 6" xfId="45349" xr:uid="{0A71668B-FE4A-497C-A192-AEEA6F940EA6}"/>
    <cellStyle name="Output 2 2 3 2_INPUT Allocators" xfId="45350" xr:uid="{44BA38C3-2899-4A6B-B1BE-848CF1B020CD}"/>
    <cellStyle name="Output 2 2 3 3" xfId="45351" xr:uid="{06B594EF-7AEC-4C35-A667-470A3E32B8DB}"/>
    <cellStyle name="Output 2 2 3 3 2" xfId="45352" xr:uid="{2911CB69-5EC9-443A-8E06-45831AA3DA5C}"/>
    <cellStyle name="Output 2 2 3 3 2 2" xfId="45353" xr:uid="{1F513735-E824-4C1A-AE00-61BAE5267E48}"/>
    <cellStyle name="Output 2 2 3 3 2 3" xfId="45354" xr:uid="{51BD394C-F4DD-4D89-A57B-0EA4BB5F9A50}"/>
    <cellStyle name="Output 2 2 3 3 2 4" xfId="45355" xr:uid="{D276A29C-D4E3-40E8-9FC2-389C59FDBB55}"/>
    <cellStyle name="Output 2 2 3 3 2 5" xfId="45356" xr:uid="{B08FB9A9-B852-49D4-85DF-37C5D52361D8}"/>
    <cellStyle name="Output 2 2 3 3 2_Int on Cust Dep" xfId="45357" xr:uid="{E7D14153-E033-4D75-B4BE-3B968A5DDB4B}"/>
    <cellStyle name="Output 2 2 3 3 3" xfId="45358" xr:uid="{92C0566C-F7E4-4C6A-B941-C03C96E0552C}"/>
    <cellStyle name="Output 2 2 3 3 4" xfId="45359" xr:uid="{752B8C1C-556A-4F9F-9B62-BDBF40AA8C20}"/>
    <cellStyle name="Output 2 2 3 3 5" xfId="45360" xr:uid="{75DF70BE-8585-45DB-978C-9F95A23D5427}"/>
    <cellStyle name="Output 2 2 3 3 6" xfId="45361" xr:uid="{CDA2B18E-F6C4-40A3-B106-5934D70F6CF6}"/>
    <cellStyle name="Output 2 2 3 3 7" xfId="45362" xr:uid="{2A47F397-4833-4B26-9297-A586B803167F}"/>
    <cellStyle name="Output 2 2 3 3 8" xfId="45363" xr:uid="{69E490C3-865C-4D32-9D9E-662233B74C08}"/>
    <cellStyle name="Output 2 2 3 3 9" xfId="45364" xr:uid="{44EF7263-C4AA-4594-A695-62B5F89CB771}"/>
    <cellStyle name="Output 2 2 3 3_Int on Cust Dep" xfId="45365" xr:uid="{42A6D9C5-1943-4F2C-83D3-8554A9C9693D}"/>
    <cellStyle name="Output 2 2 3 4" xfId="45366" xr:uid="{9C6FFB0B-AAE2-4D78-A196-BA6DFAFE0816}"/>
    <cellStyle name="Output 2 2 3 4 2" xfId="45367" xr:uid="{E72211B0-0240-4BFA-8915-B9B06B662417}"/>
    <cellStyle name="Output 2 2 3 4 3" xfId="45368" xr:uid="{B198A832-F752-4AFC-B290-6856C5A010D3}"/>
    <cellStyle name="Output 2 2 3 4 4" xfId="45369" xr:uid="{2482F430-88B8-45E1-AE92-07E375C6D689}"/>
    <cellStyle name="Output 2 2 3 4 5" xfId="45370" xr:uid="{52CC33A7-C5CD-41C9-A505-6D0352E31748}"/>
    <cellStyle name="Output 2 2 3 4_Int on Cust Dep" xfId="45371" xr:uid="{0249C363-1406-436E-B37D-ED6CA58F962A}"/>
    <cellStyle name="Output 2 2 3 5" xfId="45372" xr:uid="{721C80E8-BB25-4CF7-8BC4-CCC460616803}"/>
    <cellStyle name="Output 2 2 3 5 2" xfId="45373" xr:uid="{6478EA36-BF0A-432E-9AC2-506CDB8A7238}"/>
    <cellStyle name="Output 2 2 3 5 3" xfId="45374" xr:uid="{E4ED6ED0-B1F4-446D-BD07-FE5EBB9AB0D4}"/>
    <cellStyle name="Output 2 2 3 5 4" xfId="45375" xr:uid="{EBE367EA-02AE-4503-BD9A-8F900E344EC3}"/>
    <cellStyle name="Output 2 2 3 5 5" xfId="45376" xr:uid="{2F18CCE5-1F3C-4BBE-A4BD-3177F6EDD02C}"/>
    <cellStyle name="Output 2 2 3 5_Int on Cust Dep" xfId="45377" xr:uid="{A27075D3-4B9E-4A2A-88B0-D6E472A615D7}"/>
    <cellStyle name="Output 2 2 3 6" xfId="45378" xr:uid="{FF2D6799-AE95-4501-B442-63045B5FF2C4}"/>
    <cellStyle name="Output 2 2 3 7" xfId="45379" xr:uid="{748C5989-25C4-464A-9412-7D978647E629}"/>
    <cellStyle name="Output 2 2 3 8" xfId="45380" xr:uid="{FE8A4382-CA2D-41EF-98CC-B77B922E97B1}"/>
    <cellStyle name="Output 2 2 3 9" xfId="45381" xr:uid="{48C358AA-16C0-4157-9A11-BC4D7216F27D}"/>
    <cellStyle name="Output 2 2 3_INPUT Allocators" xfId="45382" xr:uid="{6C0136F0-46B1-4C70-8A93-BFEED76D79B7}"/>
    <cellStyle name="Output 2 2 4" xfId="45383" xr:uid="{7262B88F-332F-4E14-A1C2-FD1ED00A6D3D}"/>
    <cellStyle name="Output 2 2 4 10" xfId="45384" xr:uid="{A3DE1350-6437-4390-AEE1-84411132B966}"/>
    <cellStyle name="Output 2 2 4 11" xfId="45385" xr:uid="{B46663D7-C5AD-4324-8A6A-2B004AB65967}"/>
    <cellStyle name="Output 2 2 4 12" xfId="45386" xr:uid="{CCDF7007-706B-4242-9EF1-44824EA1C2AA}"/>
    <cellStyle name="Output 2 2 4 2" xfId="45387" xr:uid="{D7D07E0D-DBB3-4678-A1C1-F498B7BE0D6C}"/>
    <cellStyle name="Output 2 2 4 2 2" xfId="45388" xr:uid="{77A59D45-12E1-4C04-B38D-5C7F06D0440C}"/>
    <cellStyle name="Output 2 2 4 2 2 2" xfId="45389" xr:uid="{C2945FE9-4D32-4D38-B54D-27BC45DF22C6}"/>
    <cellStyle name="Output 2 2 4 2 2 2 2" xfId="45390" xr:uid="{261914C8-57F0-4DF0-B9C6-DBCA7FC044FD}"/>
    <cellStyle name="Output 2 2 4 2 2 2 3" xfId="45391" xr:uid="{2F22A0E1-A8F2-4BC2-8EBD-164E97DF0ED5}"/>
    <cellStyle name="Output 2 2 4 2 2 2 4" xfId="45392" xr:uid="{EBB0F0BE-FCC2-4BF2-A75D-AC49DA5738B6}"/>
    <cellStyle name="Output 2 2 4 2 2 2 5" xfId="45393" xr:uid="{9E2435A5-16DF-456A-997F-535F5D70A1EC}"/>
    <cellStyle name="Output 2 2 4 2 2 2_Int on Cust Dep" xfId="45394" xr:uid="{ABA82B0C-F6C0-49E1-AAAF-6940E32A4BB1}"/>
    <cellStyle name="Output 2 2 4 2 2 3" xfId="45395" xr:uid="{B826142D-CACB-45F9-8E10-065C370526CD}"/>
    <cellStyle name="Output 2 2 4 2 2 4" xfId="45396" xr:uid="{AD7DD073-8292-4E84-933B-1A3BA85C9DB4}"/>
    <cellStyle name="Output 2 2 4 2 2 5" xfId="45397" xr:uid="{A88F2F71-2582-48F2-BD89-2879928E9E49}"/>
    <cellStyle name="Output 2 2 4 2 2 6" xfId="45398" xr:uid="{E4F5DC7C-AD27-45E1-858D-53BEA71EB116}"/>
    <cellStyle name="Output 2 2 4 2 2 7" xfId="45399" xr:uid="{79BA27AB-6EFE-4796-AF9E-DDDA9B744A72}"/>
    <cellStyle name="Output 2 2 4 2 2 8" xfId="45400" xr:uid="{0CD997D0-C171-4045-A3B4-E0062D3E25A2}"/>
    <cellStyle name="Output 2 2 4 2 2 9" xfId="45401" xr:uid="{EB8F8870-A82F-42DB-814B-9AF6E54A1FD0}"/>
    <cellStyle name="Output 2 2 4 2 2_Int on Cust Dep" xfId="45402" xr:uid="{E460C4A0-714D-4405-8720-33D8FC46B5D6}"/>
    <cellStyle name="Output 2 2 4 2 3" xfId="45403" xr:uid="{8A3F1855-95C5-469B-94B0-83FAC0DB7FC0}"/>
    <cellStyle name="Output 2 2 4 2 3 2" xfId="45404" xr:uid="{020F1482-2772-4181-A4DD-46B7825B4AFA}"/>
    <cellStyle name="Output 2 2 4 2 3 3" xfId="45405" xr:uid="{43A73506-4DB5-4F38-A9C8-9C88FD9BD366}"/>
    <cellStyle name="Output 2 2 4 2 3 4" xfId="45406" xr:uid="{B0F85EDA-21E2-4D58-9436-4CF81C6A12C3}"/>
    <cellStyle name="Output 2 2 4 2 3 5" xfId="45407" xr:uid="{D33AC4BE-F955-416A-8820-1FCE092DAFDC}"/>
    <cellStyle name="Output 2 2 4 2 3_Int on Cust Dep" xfId="45408" xr:uid="{6F0FFD2C-0BE7-4FFD-9997-130369514CA8}"/>
    <cellStyle name="Output 2 2 4 2 4" xfId="45409" xr:uid="{2A81F0C4-FFA5-4E15-AF01-8220C4B1D6F9}"/>
    <cellStyle name="Output 2 2 4 2 5" xfId="45410" xr:uid="{B45036D9-8FCC-4BCA-97D7-35DCC4CE0B87}"/>
    <cellStyle name="Output 2 2 4 2 6" xfId="45411" xr:uid="{641C5403-2CF6-4770-9B07-534FEA967C75}"/>
    <cellStyle name="Output 2 2 4 2_INPUT Allocators" xfId="45412" xr:uid="{AAC3745B-C25D-4500-A475-E9F70EF6B752}"/>
    <cellStyle name="Output 2 2 4 3" xfId="45413" xr:uid="{7E9CF962-6484-4C9D-8DCA-6B57140D30A4}"/>
    <cellStyle name="Output 2 2 4 3 2" xfId="45414" xr:uid="{7BB11129-99D4-473C-9130-8F795FD28E30}"/>
    <cellStyle name="Output 2 2 4 3 2 2" xfId="45415" xr:uid="{879F6426-2C4A-4F52-ADE3-6A8D2CE34235}"/>
    <cellStyle name="Output 2 2 4 3 2 3" xfId="45416" xr:uid="{D8A644F6-B87E-4020-B243-A25F9087AF2A}"/>
    <cellStyle name="Output 2 2 4 3 2 4" xfId="45417" xr:uid="{8CF5C6D7-3E87-4A32-8F71-308893777C96}"/>
    <cellStyle name="Output 2 2 4 3 2 5" xfId="45418" xr:uid="{25F7D183-CC42-4FD4-AEE1-CD79AA21554F}"/>
    <cellStyle name="Output 2 2 4 3 2_Int on Cust Dep" xfId="45419" xr:uid="{6FEF0FB9-A8F0-4D8B-9FAC-C93D2E50AEF2}"/>
    <cellStyle name="Output 2 2 4 3 3" xfId="45420" xr:uid="{C0313646-D789-495C-9C07-EC2BAA69F426}"/>
    <cellStyle name="Output 2 2 4 3 4" xfId="45421" xr:uid="{D113C7E6-8B85-4EEF-B4BE-D9E2C937DADD}"/>
    <cellStyle name="Output 2 2 4 3 5" xfId="45422" xr:uid="{AE932DA5-EBE8-46C2-B756-058C18F1F91E}"/>
    <cellStyle name="Output 2 2 4 3 6" xfId="45423" xr:uid="{3F47BD30-F048-4177-8703-98687E5DBCD0}"/>
    <cellStyle name="Output 2 2 4 3 7" xfId="45424" xr:uid="{326D0497-9005-4170-8595-619A27CF7733}"/>
    <cellStyle name="Output 2 2 4 3 8" xfId="45425" xr:uid="{2C1D876F-B42B-461D-84D8-97107D11D376}"/>
    <cellStyle name="Output 2 2 4 3 9" xfId="45426" xr:uid="{A0395992-9871-4A4C-8293-7D8CAB7367C8}"/>
    <cellStyle name="Output 2 2 4 3_Int on Cust Dep" xfId="45427" xr:uid="{BF7E4525-1371-4A54-A7EB-732F7AE6C57A}"/>
    <cellStyle name="Output 2 2 4 4" xfId="45428" xr:uid="{67AB26A3-863D-44D2-8224-4F2CF76DFE35}"/>
    <cellStyle name="Output 2 2 4 4 2" xfId="45429" xr:uid="{2BFA7C91-CEF2-4E1D-9796-AE5F6ED4F44B}"/>
    <cellStyle name="Output 2 2 4 4 3" xfId="45430" xr:uid="{4426CBBB-0466-4272-A0DF-2C12559BA995}"/>
    <cellStyle name="Output 2 2 4 4 4" xfId="45431" xr:uid="{42260095-0D96-496E-BD20-A59D3EDCB0C4}"/>
    <cellStyle name="Output 2 2 4 4 5" xfId="45432" xr:uid="{71080EAD-F5EA-47B1-BB8C-42F2A52A31ED}"/>
    <cellStyle name="Output 2 2 4 4_Int on Cust Dep" xfId="45433" xr:uid="{ADAC5A87-DD7C-49DE-A830-0962F8B77A27}"/>
    <cellStyle name="Output 2 2 4 5" xfId="45434" xr:uid="{E2B63855-B511-42DB-B996-12B137A6D548}"/>
    <cellStyle name="Output 2 2 4 5 2" xfId="45435" xr:uid="{AA27ED2E-7C29-4FA8-AAF3-B75738B20920}"/>
    <cellStyle name="Output 2 2 4 5 3" xfId="45436" xr:uid="{3159446C-93AF-434A-848F-7D19390C9F33}"/>
    <cellStyle name="Output 2 2 4 5 4" xfId="45437" xr:uid="{EEF30C9F-660F-4C73-ACE0-57559C85283A}"/>
    <cellStyle name="Output 2 2 4 5 5" xfId="45438" xr:uid="{9E66DAB7-C5E5-44B4-B3B0-4E14F8316C0D}"/>
    <cellStyle name="Output 2 2 4 5_Int on Cust Dep" xfId="45439" xr:uid="{9A8AB8D3-D2A0-4AB0-A7C4-5AB79C42147F}"/>
    <cellStyle name="Output 2 2 4 6" xfId="45440" xr:uid="{C263AD5B-BCBF-40D9-B1AB-49273418F170}"/>
    <cellStyle name="Output 2 2 4 7" xfId="45441" xr:uid="{EC0F3F50-A7C8-47C1-8C4D-F5636AEBF2A2}"/>
    <cellStyle name="Output 2 2 4 8" xfId="45442" xr:uid="{601D23E1-8DB0-42FD-88C7-2FEA1A0E20DF}"/>
    <cellStyle name="Output 2 2 4 9" xfId="45443" xr:uid="{2C520912-F817-4C8A-ACFD-9CB02201B615}"/>
    <cellStyle name="Output 2 2 4_INPUT Allocators" xfId="45444" xr:uid="{51841CB1-96CC-4F2F-9F32-EC983D34021E}"/>
    <cellStyle name="Output 2 2 5" xfId="45445" xr:uid="{D6BCBB58-1169-447A-B349-60FB8CDC4D73}"/>
    <cellStyle name="Output 2 2 5 2" xfId="45446" xr:uid="{CA700941-8B1C-4825-92C7-F5AD7F51120E}"/>
    <cellStyle name="Output 2 2 5 2 2" xfId="45447" xr:uid="{6BA2BE18-8D66-4D9B-8D07-3E31C20FBBC9}"/>
    <cellStyle name="Output 2 2 5 2 2 2" xfId="45448" xr:uid="{586DC2F1-DC06-4943-9DD4-DE910BAADC73}"/>
    <cellStyle name="Output 2 2 5 2 2 3" xfId="45449" xr:uid="{76C42BEC-CA7A-4700-8CD1-811465415554}"/>
    <cellStyle name="Output 2 2 5 2 2 4" xfId="45450" xr:uid="{8E62D742-E30F-481D-B22F-7CD4D80772E3}"/>
    <cellStyle name="Output 2 2 5 2 2 5" xfId="45451" xr:uid="{6C48F792-FC76-45D4-A199-67CC2C2F467F}"/>
    <cellStyle name="Output 2 2 5 2 2_Int on Cust Dep" xfId="45452" xr:uid="{9EFB3DE8-91E0-4C36-AC56-753742A65A6A}"/>
    <cellStyle name="Output 2 2 5 2 3" xfId="45453" xr:uid="{3761E4ED-9C8A-49A4-A9AF-3DF8F3B57CDD}"/>
    <cellStyle name="Output 2 2 5 2 4" xfId="45454" xr:uid="{3669F6D5-1499-424F-A0E2-88E51448FA00}"/>
    <cellStyle name="Output 2 2 5 2 5" xfId="45455" xr:uid="{CA054718-2AE0-4483-9C74-69DC1EB82187}"/>
    <cellStyle name="Output 2 2 5 2 6" xfId="45456" xr:uid="{72F14CE6-551E-4BC8-8A8F-0E644278BA3D}"/>
    <cellStyle name="Output 2 2 5 2 7" xfId="45457" xr:uid="{ED56E737-6162-4E91-918D-57016C226524}"/>
    <cellStyle name="Output 2 2 5 2 8" xfId="45458" xr:uid="{DB297516-58D4-4288-BFD8-7DD8D37306F9}"/>
    <cellStyle name="Output 2 2 5 2 9" xfId="45459" xr:uid="{FF44D21B-6718-489E-BBAF-E5D7DACBD96C}"/>
    <cellStyle name="Output 2 2 5 2_Int on Cust Dep" xfId="45460" xr:uid="{FB0381B9-D354-49C5-BF2F-4033F26C8AC0}"/>
    <cellStyle name="Output 2 2 5 3" xfId="45461" xr:uid="{7364D9FA-B57B-4FAD-98D1-4D43E816FC3D}"/>
    <cellStyle name="Output 2 2 5 3 2" xfId="45462" xr:uid="{AFE1D361-9944-440B-B2B3-7A32ABC43F70}"/>
    <cellStyle name="Output 2 2 5 3 3" xfId="45463" xr:uid="{A0DDDA53-C4FC-44D4-80CC-E5AEBA8FA30A}"/>
    <cellStyle name="Output 2 2 5 3 4" xfId="45464" xr:uid="{B5D42481-0152-4BCD-B550-4CA8051FA730}"/>
    <cellStyle name="Output 2 2 5 3 5" xfId="45465" xr:uid="{BCBF3A36-53D4-4A4D-A30A-0EC0CDCA0400}"/>
    <cellStyle name="Output 2 2 5 3_Int on Cust Dep" xfId="45466" xr:uid="{D6C9500A-52C2-4A78-8F22-1E27569D6F6D}"/>
    <cellStyle name="Output 2 2 5 4" xfId="45467" xr:uid="{419BC09B-53B4-43EC-9872-4CD15A9011F8}"/>
    <cellStyle name="Output 2 2 5 5" xfId="45468" xr:uid="{B1CFC9FB-4E7B-42ED-864E-1C6EC2DC9227}"/>
    <cellStyle name="Output 2 2 5 6" xfId="45469" xr:uid="{78BAFC41-0956-474E-9B4A-664A62C9BA15}"/>
    <cellStyle name="Output 2 2 5_INPUT Allocators" xfId="45470" xr:uid="{5624E2B3-45B9-4EF2-9691-42AA534B2609}"/>
    <cellStyle name="Output 2 2 6" xfId="45471" xr:uid="{17970A34-C443-4352-A4E6-47FAD275D55F}"/>
    <cellStyle name="Output 2 2 6 2" xfId="45472" xr:uid="{31E5D656-9F87-4763-B3D3-A134CF934C43}"/>
    <cellStyle name="Output 2 2 6 2 2" xfId="45473" xr:uid="{FAD0479E-2213-4BE2-BF64-5D2BC78B3D39}"/>
    <cellStyle name="Output 2 2 6 2 3" xfId="45474" xr:uid="{D7D2C901-4976-4867-8E23-9C5AA4C2BEDA}"/>
    <cellStyle name="Output 2 2 6 2 4" xfId="45475" xr:uid="{D68F4517-02FF-492B-968E-429767F4C507}"/>
    <cellStyle name="Output 2 2 6 2 5" xfId="45476" xr:uid="{FCE31C75-BF43-4EB5-B93C-0661EBE0B425}"/>
    <cellStyle name="Output 2 2 6 2_Int on Cust Dep" xfId="45477" xr:uid="{C7CD0939-953A-4AAA-833E-D080C73E93EF}"/>
    <cellStyle name="Output 2 2 6 3" xfId="45478" xr:uid="{11EF5FAF-6844-4EEC-8F33-EFB7B948C6B5}"/>
    <cellStyle name="Output 2 2 6 4" xfId="45479" xr:uid="{20085F36-3696-4694-931A-649B7DB81422}"/>
    <cellStyle name="Output 2 2 6 5" xfId="45480" xr:uid="{0601F0E8-0D40-4235-86C1-ECFAE8DE903E}"/>
    <cellStyle name="Output 2 2 6 6" xfId="45481" xr:uid="{E68E4C6F-833E-4A5F-A49C-3DF10272571E}"/>
    <cellStyle name="Output 2 2 6 7" xfId="45482" xr:uid="{E74C333B-3253-4DAC-9852-E330401F606E}"/>
    <cellStyle name="Output 2 2 6 8" xfId="45483" xr:uid="{9AFDF724-D6F7-4600-B141-45631F78A7C2}"/>
    <cellStyle name="Output 2 2 6 9" xfId="45484" xr:uid="{D1834B46-5CDE-41FF-8544-FA43DF9B3062}"/>
    <cellStyle name="Output 2 2 6_Int on Cust Dep" xfId="45485" xr:uid="{4477D8C4-C165-4B6E-9794-82423667E7CD}"/>
    <cellStyle name="Output 2 2 7" xfId="45486" xr:uid="{A51895FF-294A-405B-B972-BC8C3A952E03}"/>
    <cellStyle name="Output 2 2 7 2" xfId="45487" xr:uid="{6317C168-386D-4FA9-8926-E84C65562D9E}"/>
    <cellStyle name="Output 2 2 7 3" xfId="45488" xr:uid="{22F77437-DCFA-439B-A707-D136C55CFA9D}"/>
    <cellStyle name="Output 2 2 7 4" xfId="45489" xr:uid="{6F7DCF00-3702-473F-9ED9-FB43E101CEB3}"/>
    <cellStyle name="Output 2 2 7 5" xfId="45490" xr:uid="{201F0CE8-E76E-465B-A1B2-8A733FD65944}"/>
    <cellStyle name="Output 2 2 7_Int on Cust Dep" xfId="45491" xr:uid="{A9A6C1B2-8818-415A-8A17-AFEA561C298A}"/>
    <cellStyle name="Output 2 2 8" xfId="45492" xr:uid="{B8060C06-3294-443C-973C-6BA37DBB5C6B}"/>
    <cellStyle name="Output 2 2 8 2" xfId="45493" xr:uid="{A25B941A-2EFB-4A21-AFAE-D2159C2A162D}"/>
    <cellStyle name="Output 2 2 8 3" xfId="45494" xr:uid="{5193D5F0-60F4-4992-BDC9-77D1CDA2FB16}"/>
    <cellStyle name="Output 2 2 8 4" xfId="45495" xr:uid="{DF607D62-CAE9-4E88-8A95-D50E7DF3B11B}"/>
    <cellStyle name="Output 2 2 8 5" xfId="45496" xr:uid="{BD3141D8-0BF7-4C96-BB78-EEFBB070BA68}"/>
    <cellStyle name="Output 2 2 8_Int on Cust Dep" xfId="45497" xr:uid="{7F90A42E-BFB4-4C1B-A91C-8C02467D2368}"/>
    <cellStyle name="Output 2 2 9" xfId="45498" xr:uid="{CBECF5B5-D4A3-4390-A9D3-91EC7CCA86BC}"/>
    <cellStyle name="Output 2 2_INPUT Allocators" xfId="45499" xr:uid="{9439411E-1002-490E-87C1-1FF70CDC4C6B}"/>
    <cellStyle name="Output 2 20" xfId="45500" xr:uid="{A597399D-39A5-4A4A-8D52-8B13420E1D37}"/>
    <cellStyle name="Output 2 21" xfId="45501" xr:uid="{29AC0FF5-830B-4DC4-AC99-79B058A54800}"/>
    <cellStyle name="Output 2 22" xfId="45502" xr:uid="{76955AC6-093F-4173-898C-A93E4DB9B344}"/>
    <cellStyle name="Output 2 23" xfId="45503" xr:uid="{3B2EE3E9-F927-4F38-9CFE-DA17C05A9EB4}"/>
    <cellStyle name="Output 2 24" xfId="45504" xr:uid="{A2E0D344-2838-4650-A963-A86448E23459}"/>
    <cellStyle name="Output 2 25" xfId="45505" xr:uid="{FF64C378-3818-451B-A840-767CD1DCB57B}"/>
    <cellStyle name="Output 2 26" xfId="45506" xr:uid="{1829B59D-AD2A-4EDF-9786-B3C6E589AB84}"/>
    <cellStyle name="Output 2 27" xfId="45507" xr:uid="{C85429CA-F213-452D-BD7F-88A50429D497}"/>
    <cellStyle name="Output 2 28" xfId="45508" xr:uid="{988022E4-93DC-4869-80D6-BF441FBB6D2C}"/>
    <cellStyle name="Output 2 29" xfId="45509" xr:uid="{BE4AE938-DEAD-4420-8598-5B01A09C9080}"/>
    <cellStyle name="Output 2 3" xfId="45510" xr:uid="{D33CFB62-0682-4068-906E-193F14382668}"/>
    <cellStyle name="Output 2 3 10" xfId="45511" xr:uid="{214C1968-E01A-460F-A98C-98D261EB23EC}"/>
    <cellStyle name="Output 2 3 11" xfId="45512" xr:uid="{C508DA0E-B7A4-4254-A8B0-2696D843D107}"/>
    <cellStyle name="Output 2 3 12" xfId="45513" xr:uid="{B1CEB282-50D8-4DF9-BA29-5B2331B8E3E8}"/>
    <cellStyle name="Output 2 3 13" xfId="45514" xr:uid="{384F4063-5DD2-4BC6-8EB6-4175C2686F0F}"/>
    <cellStyle name="Output 2 3 14" xfId="45515" xr:uid="{03267687-1FD0-44D1-B8FB-5D7043B12E68}"/>
    <cellStyle name="Output 2 3 15" xfId="45516" xr:uid="{F0E8D76B-9080-4633-8D37-4FBD773238F7}"/>
    <cellStyle name="Output 2 3 2" xfId="45517" xr:uid="{4A6E3B9E-D4B3-4488-A0E9-AE86A4BCF4FD}"/>
    <cellStyle name="Output 2 3 2 2" xfId="45518" xr:uid="{B5FF31EE-5D06-47FB-AD98-8180857923EE}"/>
    <cellStyle name="Output 2 3 2 2 10" xfId="45519" xr:uid="{161A65FC-D867-443B-B7FE-EF9832BDAAA7}"/>
    <cellStyle name="Output 2 3 2 2 11" xfId="45520" xr:uid="{568543B5-AFB2-40B2-8DA2-2C3E3BC6A656}"/>
    <cellStyle name="Output 2 3 2 2 12" xfId="45521" xr:uid="{6CFCD8A9-3285-4B3C-B930-614197E8903E}"/>
    <cellStyle name="Output 2 3 2 2 2" xfId="45522" xr:uid="{5F8E93B2-E5B2-40DE-B858-A527AED2DDEC}"/>
    <cellStyle name="Output 2 3 2 2 2 2" xfId="45523" xr:uid="{D984ACC7-5E48-4A56-A948-58A040EEF14B}"/>
    <cellStyle name="Output 2 3 2 2 2 2 2" xfId="45524" xr:uid="{41512C55-C2A4-4C69-898E-3155EAF5E4A2}"/>
    <cellStyle name="Output 2 3 2 2 2 2 2 2" xfId="45525" xr:uid="{41775A9C-FFE0-4714-915F-E7D629DD6480}"/>
    <cellStyle name="Output 2 3 2 2 2 2 2 3" xfId="45526" xr:uid="{32D32B65-A07D-4C22-B3A2-C2ABE348B0B2}"/>
    <cellStyle name="Output 2 3 2 2 2 2 2 4" xfId="45527" xr:uid="{FF270FCD-AADD-4BB2-9988-D32614A77FE0}"/>
    <cellStyle name="Output 2 3 2 2 2 2 2 5" xfId="45528" xr:uid="{A476842C-B064-4925-8045-F27BEAA3C19D}"/>
    <cellStyle name="Output 2 3 2 2 2 2 2_Int on Cust Dep" xfId="45529" xr:uid="{B661F821-E17F-4C9D-92E3-B26C6DC1D297}"/>
    <cellStyle name="Output 2 3 2 2 2 2 3" xfId="45530" xr:uid="{A5F935F5-71FA-4319-9FEC-B57AFB186F9C}"/>
    <cellStyle name="Output 2 3 2 2 2 2 4" xfId="45531" xr:uid="{FEDFE144-5A16-4590-A1AE-EE861E548AC6}"/>
    <cellStyle name="Output 2 3 2 2 2 2 5" xfId="45532" xr:uid="{38ED4550-1228-4ED7-A3B9-327659AF6A63}"/>
    <cellStyle name="Output 2 3 2 2 2 2 6" xfId="45533" xr:uid="{883800C5-E863-4DC4-9521-B02506C1799C}"/>
    <cellStyle name="Output 2 3 2 2 2 2 7" xfId="45534" xr:uid="{444F42FE-4F43-4F02-A0A1-A2ABBE708479}"/>
    <cellStyle name="Output 2 3 2 2 2 2 8" xfId="45535" xr:uid="{34CB4777-A6E6-4999-8130-634BCF7AE869}"/>
    <cellStyle name="Output 2 3 2 2 2 2 9" xfId="45536" xr:uid="{C14EF430-CCAC-4FEA-AE14-0164DA7FA691}"/>
    <cellStyle name="Output 2 3 2 2 2 2_Int on Cust Dep" xfId="45537" xr:uid="{2CADBB33-FD01-4EDC-A2AC-171FFF52C806}"/>
    <cellStyle name="Output 2 3 2 2 2 3" xfId="45538" xr:uid="{9CED9283-5C4F-42BE-AD90-55A66C7F2FF4}"/>
    <cellStyle name="Output 2 3 2 2 2 3 2" xfId="45539" xr:uid="{03814383-6401-485C-91C8-8BA346CC5CE3}"/>
    <cellStyle name="Output 2 3 2 2 2 3 3" xfId="45540" xr:uid="{FADE3DF7-032F-4C3B-B749-E44E333EBC2B}"/>
    <cellStyle name="Output 2 3 2 2 2 3 4" xfId="45541" xr:uid="{730170CC-EADD-4AF6-9B3A-231B2A240948}"/>
    <cellStyle name="Output 2 3 2 2 2 3 5" xfId="45542" xr:uid="{BBFE5856-E921-45A2-86B6-2DF7825C4465}"/>
    <cellStyle name="Output 2 3 2 2 2 3_Int on Cust Dep" xfId="45543" xr:uid="{44E8EF9D-113D-4CD6-955E-FDCF43961DE1}"/>
    <cellStyle name="Output 2 3 2 2 2 4" xfId="45544" xr:uid="{3ABA5E87-8AF0-4408-A7E0-7344D40B6A6E}"/>
    <cellStyle name="Output 2 3 2 2 2 5" xfId="45545" xr:uid="{CB721D93-0F91-4DAA-B359-52A5BD382734}"/>
    <cellStyle name="Output 2 3 2 2 2 6" xfId="45546" xr:uid="{67ADC02F-A382-46C2-8829-BC144E5006C2}"/>
    <cellStyle name="Output 2 3 2 2 2_INPUT Allocators" xfId="45547" xr:uid="{539DA605-115F-4259-B6A4-C5A744DC629E}"/>
    <cellStyle name="Output 2 3 2 2 3" xfId="45548" xr:uid="{475873D6-C54B-4BAB-8BA1-D8B97DBC8AD8}"/>
    <cellStyle name="Output 2 3 2 2 3 2" xfId="45549" xr:uid="{A21D42FA-B3D3-42A1-AB7F-E527090D0E3A}"/>
    <cellStyle name="Output 2 3 2 2 3 2 2" xfId="45550" xr:uid="{A406AAA5-0DC5-4407-9CE2-6D1165DFA41E}"/>
    <cellStyle name="Output 2 3 2 2 3 2 3" xfId="45551" xr:uid="{F9A94299-4771-4DD1-80C9-9F980E4075B8}"/>
    <cellStyle name="Output 2 3 2 2 3 2 4" xfId="45552" xr:uid="{AD6CAB4F-181C-4624-9973-A953A772EF3C}"/>
    <cellStyle name="Output 2 3 2 2 3 2 5" xfId="45553" xr:uid="{836E6184-4A24-4282-89FE-98A5F4EA4BFC}"/>
    <cellStyle name="Output 2 3 2 2 3 2_Int on Cust Dep" xfId="45554" xr:uid="{904799DF-2E51-4AFF-83B4-FB394646BDC9}"/>
    <cellStyle name="Output 2 3 2 2 3 3" xfId="45555" xr:uid="{38ED6403-C5E0-4B10-A9CD-0062452852A8}"/>
    <cellStyle name="Output 2 3 2 2 3 4" xfId="45556" xr:uid="{D6BB835B-0584-42E2-9313-98EFBCD9FDDF}"/>
    <cellStyle name="Output 2 3 2 2 3 5" xfId="45557" xr:uid="{F87B19ED-23AC-450D-9E92-8CB66266A4B6}"/>
    <cellStyle name="Output 2 3 2 2 3 6" xfId="45558" xr:uid="{3F91A49B-B2BF-45D9-BE29-1E8D7BBC0B2C}"/>
    <cellStyle name="Output 2 3 2 2 3 7" xfId="45559" xr:uid="{4310582C-262B-404B-92D2-B604236988A6}"/>
    <cellStyle name="Output 2 3 2 2 3 8" xfId="45560" xr:uid="{4E8A5AA1-E6FF-426E-BBD4-AC04BE820D8E}"/>
    <cellStyle name="Output 2 3 2 2 3 9" xfId="45561" xr:uid="{A43A2B9C-4AFF-4BAE-AB62-B752F7F5A3C9}"/>
    <cellStyle name="Output 2 3 2 2 3_Int on Cust Dep" xfId="45562" xr:uid="{B3792352-75A5-4FD2-AD53-5FD35C9244AC}"/>
    <cellStyle name="Output 2 3 2 2 4" xfId="45563" xr:uid="{2BFE557D-772D-4B1B-89F1-A9088F147F8A}"/>
    <cellStyle name="Output 2 3 2 2 4 2" xfId="45564" xr:uid="{AD00F8FC-6D3D-444B-8732-39CE17A472D5}"/>
    <cellStyle name="Output 2 3 2 2 4 3" xfId="45565" xr:uid="{DECE73A1-BBB1-4927-8CB4-E97A943FB622}"/>
    <cellStyle name="Output 2 3 2 2 4 4" xfId="45566" xr:uid="{C789F302-751B-4169-AEC4-ACE543ABF0EB}"/>
    <cellStyle name="Output 2 3 2 2 4 5" xfId="45567" xr:uid="{77F570A2-7986-49C9-8F14-723E7D738B95}"/>
    <cellStyle name="Output 2 3 2 2 4_Int on Cust Dep" xfId="45568" xr:uid="{A68EB8C8-C158-403F-8388-3B4F6E6A0FD8}"/>
    <cellStyle name="Output 2 3 2 2 5" xfId="45569" xr:uid="{14C444F5-0E86-4D37-8067-518D6E8E93C2}"/>
    <cellStyle name="Output 2 3 2 2 5 2" xfId="45570" xr:uid="{AD27C827-F359-4588-B197-A7B9EC815F46}"/>
    <cellStyle name="Output 2 3 2 2 5 3" xfId="45571" xr:uid="{3051A2B5-EA7D-42B4-9BF3-06ACBC1A8F8B}"/>
    <cellStyle name="Output 2 3 2 2 5 4" xfId="45572" xr:uid="{FA39EED7-3DB4-44FA-923E-5A92CCF77A84}"/>
    <cellStyle name="Output 2 3 2 2 5 5" xfId="45573" xr:uid="{8E53B999-E9AA-4023-9E61-BD825A71DCA7}"/>
    <cellStyle name="Output 2 3 2 2 5_Int on Cust Dep" xfId="45574" xr:uid="{E7897922-B677-47A8-A0AD-D6505A0D089B}"/>
    <cellStyle name="Output 2 3 2 2 6" xfId="45575" xr:uid="{2E70A35C-8246-461E-80B7-10034CAB121D}"/>
    <cellStyle name="Output 2 3 2 2 7" xfId="45576" xr:uid="{379D44A0-EC81-402A-BB8A-62682965C3EA}"/>
    <cellStyle name="Output 2 3 2 2 8" xfId="45577" xr:uid="{0CC4F0B7-3FED-4A1F-8F84-74BEB7231254}"/>
    <cellStyle name="Output 2 3 2 2 9" xfId="45578" xr:uid="{11C96102-7822-416D-AD66-8F632DC446E9}"/>
    <cellStyle name="Output 2 3 2 2_INPUT Allocators" xfId="45579" xr:uid="{EB194ABE-57F0-4CBB-87AD-DE1B29103BA6}"/>
    <cellStyle name="Output 2 3 2_INPUT Allocators" xfId="45580" xr:uid="{E8745A9B-D10E-4ED6-92C9-C587A11DD5C7}"/>
    <cellStyle name="Output 2 3 3" xfId="45581" xr:uid="{8476CDC5-2FE1-47DB-A993-CF7DFDBA67B7}"/>
    <cellStyle name="Output 2 3 3 10" xfId="45582" xr:uid="{171A29D9-6F0B-4838-BF25-1A3C72D02D2F}"/>
    <cellStyle name="Output 2 3 3 11" xfId="45583" xr:uid="{F0323141-77B1-49AB-9C1A-7B017A8A1FC8}"/>
    <cellStyle name="Output 2 3 3 12" xfId="45584" xr:uid="{3561459C-6508-4FCA-9802-8ADDE1DF4E0C}"/>
    <cellStyle name="Output 2 3 3 2" xfId="45585" xr:uid="{3E1B066B-2D1B-4B2D-8DF3-35C5CB023748}"/>
    <cellStyle name="Output 2 3 3 2 2" xfId="45586" xr:uid="{A3617223-5F8B-400A-95E2-FAB51EA201D0}"/>
    <cellStyle name="Output 2 3 3 2 2 2" xfId="45587" xr:uid="{46019964-7725-4BC9-8AB8-5BD11DEDB7D6}"/>
    <cellStyle name="Output 2 3 3 2 2 2 2" xfId="45588" xr:uid="{730813A4-A416-4813-85F9-0F4ADD77D3C1}"/>
    <cellStyle name="Output 2 3 3 2 2 2 3" xfId="45589" xr:uid="{3EFB8204-A56D-4801-B63C-51DAACB24DEA}"/>
    <cellStyle name="Output 2 3 3 2 2 2 4" xfId="45590" xr:uid="{69113432-7D77-46E1-B7A6-F9BFB9CAC942}"/>
    <cellStyle name="Output 2 3 3 2 2 2 5" xfId="45591" xr:uid="{F019DCC8-43F4-4E98-8D1B-14A68DF5EF3C}"/>
    <cellStyle name="Output 2 3 3 2 2 2_Int on Cust Dep" xfId="45592" xr:uid="{6CE4BA4F-1416-4598-AF93-4D2264FC0501}"/>
    <cellStyle name="Output 2 3 3 2 2 3" xfId="45593" xr:uid="{ADF5C1D7-D2A0-4C42-BB26-A7E511F9A96E}"/>
    <cellStyle name="Output 2 3 3 2 2 4" xfId="45594" xr:uid="{5FCCD956-3912-425A-A283-FC6CF83E224E}"/>
    <cellStyle name="Output 2 3 3 2 2 5" xfId="45595" xr:uid="{4F8C50DA-3676-4EFF-B52C-7BA54E4E9A99}"/>
    <cellStyle name="Output 2 3 3 2 2 6" xfId="45596" xr:uid="{8FFECE9E-C9AC-474B-B066-9C073E8296CA}"/>
    <cellStyle name="Output 2 3 3 2 2 7" xfId="45597" xr:uid="{43F39FAD-6E3B-4278-A60A-3F57DE3C968A}"/>
    <cellStyle name="Output 2 3 3 2 2 8" xfId="45598" xr:uid="{9BA79ED0-57C9-44B2-9B94-B632E842A81A}"/>
    <cellStyle name="Output 2 3 3 2 2 9" xfId="45599" xr:uid="{6517BB12-DF4B-4EF3-A814-7869356AD60D}"/>
    <cellStyle name="Output 2 3 3 2 2_Int on Cust Dep" xfId="45600" xr:uid="{7D8A1A54-69F6-4A34-AB1E-9D1EB63CA122}"/>
    <cellStyle name="Output 2 3 3 2 3" xfId="45601" xr:uid="{5F4DC5CA-A0B9-46BA-B30D-808543C998A7}"/>
    <cellStyle name="Output 2 3 3 2 3 2" xfId="45602" xr:uid="{1678FEB2-3990-4A97-92E4-051045CAA6EF}"/>
    <cellStyle name="Output 2 3 3 2 3 3" xfId="45603" xr:uid="{6C5177FF-04B7-42FB-9E37-42D654685FA0}"/>
    <cellStyle name="Output 2 3 3 2 3 4" xfId="45604" xr:uid="{CA6C45F6-275A-4E46-9892-E859339C069F}"/>
    <cellStyle name="Output 2 3 3 2 3 5" xfId="45605" xr:uid="{6C596044-29AB-43FD-86E3-95BD1F152ABD}"/>
    <cellStyle name="Output 2 3 3 2 3_Int on Cust Dep" xfId="45606" xr:uid="{A6FBEE80-F0B9-40DF-8032-A7FFA290B95A}"/>
    <cellStyle name="Output 2 3 3 2 4" xfId="45607" xr:uid="{2F9E4453-EFBC-4E62-AF11-89C470A6A850}"/>
    <cellStyle name="Output 2 3 3 2 5" xfId="45608" xr:uid="{C65070E5-B8BA-4444-ACCC-891D382DB508}"/>
    <cellStyle name="Output 2 3 3 2 6" xfId="45609" xr:uid="{ADBAA1C0-C247-4C54-BFDD-219409347FCE}"/>
    <cellStyle name="Output 2 3 3 2_INPUT Allocators" xfId="45610" xr:uid="{668B36EA-B6A2-4A4C-A69E-56FFA35CB3D7}"/>
    <cellStyle name="Output 2 3 3 3" xfId="45611" xr:uid="{61A4C73C-68FF-4A99-BC22-8410EE429774}"/>
    <cellStyle name="Output 2 3 3 3 2" xfId="45612" xr:uid="{FCD778FA-F584-4A92-AF89-04D72B958D1F}"/>
    <cellStyle name="Output 2 3 3 3 2 2" xfId="45613" xr:uid="{57966C36-A93C-49C9-9F79-E313941B8A94}"/>
    <cellStyle name="Output 2 3 3 3 2 3" xfId="45614" xr:uid="{4326B6F9-E57C-4303-A25E-47531A3167E5}"/>
    <cellStyle name="Output 2 3 3 3 2 4" xfId="45615" xr:uid="{0C0EE48C-5780-4803-804A-120EDCE416F5}"/>
    <cellStyle name="Output 2 3 3 3 2 5" xfId="45616" xr:uid="{D36A907A-6185-49F8-8008-9AF26C31F4EC}"/>
    <cellStyle name="Output 2 3 3 3 2_Int on Cust Dep" xfId="45617" xr:uid="{DAE4E80F-EA5D-4A56-9893-C1318DF8584A}"/>
    <cellStyle name="Output 2 3 3 3 3" xfId="45618" xr:uid="{F8475175-CD3D-4906-84DE-D33EF6CDDB3A}"/>
    <cellStyle name="Output 2 3 3 3 4" xfId="45619" xr:uid="{018D6E2F-52D9-4631-8EB1-39D61E9C132A}"/>
    <cellStyle name="Output 2 3 3 3 5" xfId="45620" xr:uid="{0D3890E1-8E56-4ADF-B885-40FAE58C15A3}"/>
    <cellStyle name="Output 2 3 3 3 6" xfId="45621" xr:uid="{8DA45582-B899-4F3F-A4F4-D283B8949102}"/>
    <cellStyle name="Output 2 3 3 3 7" xfId="45622" xr:uid="{476545E3-1E94-4BA2-9A86-122E976B33B1}"/>
    <cellStyle name="Output 2 3 3 3 8" xfId="45623" xr:uid="{79243270-1362-4BCE-875F-7C3A47859C10}"/>
    <cellStyle name="Output 2 3 3 3 9" xfId="45624" xr:uid="{A64FCB3F-DE38-4285-AEEB-9EA5603CE670}"/>
    <cellStyle name="Output 2 3 3 3_Int on Cust Dep" xfId="45625" xr:uid="{6AE07771-1F20-4861-9EB8-90F589E91A1A}"/>
    <cellStyle name="Output 2 3 3 4" xfId="45626" xr:uid="{A26364FC-3323-4359-8E74-9D1A7AC73047}"/>
    <cellStyle name="Output 2 3 3 4 2" xfId="45627" xr:uid="{2FD783A0-9DD4-4497-85FC-A172537BA718}"/>
    <cellStyle name="Output 2 3 3 4 3" xfId="45628" xr:uid="{70549C63-6D52-423B-B5EE-EBF66D6A8647}"/>
    <cellStyle name="Output 2 3 3 4 4" xfId="45629" xr:uid="{0E5F3AA9-9CA8-4E49-ACC3-C7EE7EDF19F2}"/>
    <cellStyle name="Output 2 3 3 4 5" xfId="45630" xr:uid="{D1A6EE04-C0F8-4F61-9F6B-20F94441BA9B}"/>
    <cellStyle name="Output 2 3 3 4_Int on Cust Dep" xfId="45631" xr:uid="{57FBC6B1-2C55-4AD0-BB17-31DB51487192}"/>
    <cellStyle name="Output 2 3 3 5" xfId="45632" xr:uid="{BA445216-1DDD-484A-A43B-A519645DC4B2}"/>
    <cellStyle name="Output 2 3 3 5 2" xfId="45633" xr:uid="{9638C2AE-A9E8-4ABE-8A16-CA60AAD61589}"/>
    <cellStyle name="Output 2 3 3 5 3" xfId="45634" xr:uid="{328967D9-A53D-46FD-8BBF-C3CD7FA41E46}"/>
    <cellStyle name="Output 2 3 3 5 4" xfId="45635" xr:uid="{B132E497-46D6-4EC7-97AA-AD8FE7B7D1E4}"/>
    <cellStyle name="Output 2 3 3 5 5" xfId="45636" xr:uid="{17CD4F69-0CDF-466E-A500-70CBB3280497}"/>
    <cellStyle name="Output 2 3 3 5_Int on Cust Dep" xfId="45637" xr:uid="{DC05D6E3-6F96-49D0-9AAE-97143EA5B494}"/>
    <cellStyle name="Output 2 3 3 6" xfId="45638" xr:uid="{C9A4412D-1E30-4472-BE41-860B2B5DF6A8}"/>
    <cellStyle name="Output 2 3 3 7" xfId="45639" xr:uid="{BFB0FC7C-CEAB-4D11-AE6D-DF836601DD7A}"/>
    <cellStyle name="Output 2 3 3 8" xfId="45640" xr:uid="{07CAB425-2056-4D84-9941-F5E5761A8827}"/>
    <cellStyle name="Output 2 3 3 9" xfId="45641" xr:uid="{E05AC72C-39F6-4B63-BEC0-441595CBB067}"/>
    <cellStyle name="Output 2 3 3_INPUT Allocators" xfId="45642" xr:uid="{2DB85D82-2AF6-4AAA-B894-12820C6633A9}"/>
    <cellStyle name="Output 2 3 4" xfId="45643" xr:uid="{DD2945A3-C81B-4BED-A48E-B09BE10A0135}"/>
    <cellStyle name="Output 2 3 4 10" xfId="45644" xr:uid="{FAFFB48E-7B79-43D9-B387-27FFA17F57B1}"/>
    <cellStyle name="Output 2 3 4 11" xfId="45645" xr:uid="{52E7B76F-346B-44B6-9654-FE7125FEE147}"/>
    <cellStyle name="Output 2 3 4 12" xfId="45646" xr:uid="{40EB7078-1E35-462D-9106-DB2246E28C00}"/>
    <cellStyle name="Output 2 3 4 2" xfId="45647" xr:uid="{41CBB3C4-F2FA-4174-B467-B9AF08DC5308}"/>
    <cellStyle name="Output 2 3 4 2 2" xfId="45648" xr:uid="{DF93C468-DE2E-4743-862D-7579BBB79368}"/>
    <cellStyle name="Output 2 3 4 2 2 2" xfId="45649" xr:uid="{AFADA6A9-678E-414C-99BE-B4036F41E764}"/>
    <cellStyle name="Output 2 3 4 2 2 2 2" xfId="45650" xr:uid="{F5672BA5-3500-4303-968B-3BF3A2B60C57}"/>
    <cellStyle name="Output 2 3 4 2 2 2 3" xfId="45651" xr:uid="{6F1A8CD2-0717-4F2E-84F0-879BF7046EFD}"/>
    <cellStyle name="Output 2 3 4 2 2 2 4" xfId="45652" xr:uid="{01755FDA-2E9A-4B98-A2D1-CE59D9D19301}"/>
    <cellStyle name="Output 2 3 4 2 2 2 5" xfId="45653" xr:uid="{8AC3251E-7CBD-42F8-9B53-699E9A4BB7B6}"/>
    <cellStyle name="Output 2 3 4 2 2 2_Int on Cust Dep" xfId="45654" xr:uid="{BF2B4A6F-9F3E-454E-9E21-1FAABE6DE5AF}"/>
    <cellStyle name="Output 2 3 4 2 2 3" xfId="45655" xr:uid="{B96852C8-4393-48F9-AB95-2CCC4FB6477A}"/>
    <cellStyle name="Output 2 3 4 2 2 4" xfId="45656" xr:uid="{13453021-96D4-47E8-82B2-65D282FC5984}"/>
    <cellStyle name="Output 2 3 4 2 2 5" xfId="45657" xr:uid="{591C8FAB-C861-4FE3-B836-F79060030DE3}"/>
    <cellStyle name="Output 2 3 4 2 2 6" xfId="45658" xr:uid="{D5637C29-D180-4AC7-AFA5-F9FC2BD8A443}"/>
    <cellStyle name="Output 2 3 4 2 2 7" xfId="45659" xr:uid="{4E2C3A39-0C51-4EA7-AA9A-29195409BC21}"/>
    <cellStyle name="Output 2 3 4 2 2 8" xfId="45660" xr:uid="{01E43CDD-4336-48FE-9AE8-F8E82994860A}"/>
    <cellStyle name="Output 2 3 4 2 2 9" xfId="45661" xr:uid="{C0571BF4-8501-4439-8EDC-AA180E5564F7}"/>
    <cellStyle name="Output 2 3 4 2 2_Int on Cust Dep" xfId="45662" xr:uid="{7E2BFA39-0578-4C8A-AFAF-D7036280DB94}"/>
    <cellStyle name="Output 2 3 4 2 3" xfId="45663" xr:uid="{EC2786DC-3E66-4E8A-8673-E3059416F0B4}"/>
    <cellStyle name="Output 2 3 4 2 3 2" xfId="45664" xr:uid="{1CE765D4-863B-4EA3-9605-F7F51479B18C}"/>
    <cellStyle name="Output 2 3 4 2 3 3" xfId="45665" xr:uid="{C369988C-575D-4DD0-B256-8620CF3D58E6}"/>
    <cellStyle name="Output 2 3 4 2 3 4" xfId="45666" xr:uid="{DEAE71EE-D978-4F4B-A7D2-278BC6B57E13}"/>
    <cellStyle name="Output 2 3 4 2 3 5" xfId="45667" xr:uid="{849821D1-D73E-4D34-A208-74B67EEA62F5}"/>
    <cellStyle name="Output 2 3 4 2 3_Int on Cust Dep" xfId="45668" xr:uid="{D00BB2CC-43D8-4F99-A9D3-7698F801D392}"/>
    <cellStyle name="Output 2 3 4 2 4" xfId="45669" xr:uid="{686D2882-2D47-4C91-B156-ABB643394216}"/>
    <cellStyle name="Output 2 3 4 2 5" xfId="45670" xr:uid="{D6C80FA0-D350-4961-A8D4-1E6694872339}"/>
    <cellStyle name="Output 2 3 4 2 6" xfId="45671" xr:uid="{C0459E30-F52D-41C7-998D-5C4A54C93E61}"/>
    <cellStyle name="Output 2 3 4 2_INPUT Allocators" xfId="45672" xr:uid="{F0E315E2-980C-4A5C-A2ED-3A42156AD87B}"/>
    <cellStyle name="Output 2 3 4 3" xfId="45673" xr:uid="{19489E90-4449-434B-9E0C-13BACDD80EB4}"/>
    <cellStyle name="Output 2 3 4 3 2" xfId="45674" xr:uid="{1512ED3B-E58F-4F7B-BFE4-375000A5462E}"/>
    <cellStyle name="Output 2 3 4 3 2 2" xfId="45675" xr:uid="{2FFCBE52-AFB5-4044-8198-CA93E26E3E7B}"/>
    <cellStyle name="Output 2 3 4 3 2 3" xfId="45676" xr:uid="{563B70CC-6624-4178-AA8C-67F7C2D17CC7}"/>
    <cellStyle name="Output 2 3 4 3 2 4" xfId="45677" xr:uid="{8D96D12F-1722-4226-A696-9BAC95A59CE8}"/>
    <cellStyle name="Output 2 3 4 3 2 5" xfId="45678" xr:uid="{22625170-082A-4D78-9703-B3EE2CCA761A}"/>
    <cellStyle name="Output 2 3 4 3 2_Int on Cust Dep" xfId="45679" xr:uid="{874D9F97-B79A-46BA-9731-702A948EA014}"/>
    <cellStyle name="Output 2 3 4 3 3" xfId="45680" xr:uid="{D8174BB3-D0DC-4285-8B3C-3E63DCEDB94A}"/>
    <cellStyle name="Output 2 3 4 3 4" xfId="45681" xr:uid="{E3F82944-1F8F-4571-BDA8-75C5635047C2}"/>
    <cellStyle name="Output 2 3 4 3 5" xfId="45682" xr:uid="{745C05B2-E2B2-42EB-A281-73B4C2856729}"/>
    <cellStyle name="Output 2 3 4 3 6" xfId="45683" xr:uid="{333729CF-89CA-447E-B967-9CBC401AF8FD}"/>
    <cellStyle name="Output 2 3 4 3 7" xfId="45684" xr:uid="{CBE53273-79F2-4EE3-B4D9-F3485324B1C1}"/>
    <cellStyle name="Output 2 3 4 3 8" xfId="45685" xr:uid="{45BA0947-F35E-4F58-8ECA-30487EBBF453}"/>
    <cellStyle name="Output 2 3 4 3 9" xfId="45686" xr:uid="{00519BFC-07A3-4E48-B6AC-321B0C2E31E6}"/>
    <cellStyle name="Output 2 3 4 3_Int on Cust Dep" xfId="45687" xr:uid="{92054E99-667B-4272-88E7-BA997D4853EE}"/>
    <cellStyle name="Output 2 3 4 4" xfId="45688" xr:uid="{9742D00C-80C5-4FD2-B61B-4FD4EA4A462F}"/>
    <cellStyle name="Output 2 3 4 4 2" xfId="45689" xr:uid="{8B87021A-BB7E-4E29-97BD-516EEDE18005}"/>
    <cellStyle name="Output 2 3 4 4 3" xfId="45690" xr:uid="{13FB00C5-5B5D-416D-80FD-84D3D57A1779}"/>
    <cellStyle name="Output 2 3 4 4 4" xfId="45691" xr:uid="{23539F9F-6D0A-4882-A25D-94BF7D167542}"/>
    <cellStyle name="Output 2 3 4 4 5" xfId="45692" xr:uid="{0F969B57-FDFF-4A18-BF61-D95ACCC8BB08}"/>
    <cellStyle name="Output 2 3 4 4_Int on Cust Dep" xfId="45693" xr:uid="{3297C503-EA4B-4401-AED6-626299FCCD42}"/>
    <cellStyle name="Output 2 3 4 5" xfId="45694" xr:uid="{C0C2EF78-3A39-4D9F-96F9-A948CB7029C5}"/>
    <cellStyle name="Output 2 3 4 5 2" xfId="45695" xr:uid="{BEE2FDC1-2808-4D58-96AF-1C0F9D062488}"/>
    <cellStyle name="Output 2 3 4 5 3" xfId="45696" xr:uid="{2CDE9C9D-94E2-44B1-BB6B-54FF065EA953}"/>
    <cellStyle name="Output 2 3 4 5 4" xfId="45697" xr:uid="{1F745C32-EDEE-4A33-84E9-47E11DE11AE5}"/>
    <cellStyle name="Output 2 3 4 5 5" xfId="45698" xr:uid="{DD1F505C-7388-4715-A370-645193CFB3AE}"/>
    <cellStyle name="Output 2 3 4 5_Int on Cust Dep" xfId="45699" xr:uid="{D8CD9474-550A-4FD6-9DE6-8600F3CC4FF7}"/>
    <cellStyle name="Output 2 3 4 6" xfId="45700" xr:uid="{0D422D5A-4160-4DD1-8490-2446171BEE2E}"/>
    <cellStyle name="Output 2 3 4 7" xfId="45701" xr:uid="{11C9947B-BFD2-4EAF-B557-221AF5474746}"/>
    <cellStyle name="Output 2 3 4 8" xfId="45702" xr:uid="{356959F4-7237-42A5-85BA-DB40A0FFAB21}"/>
    <cellStyle name="Output 2 3 4 9" xfId="45703" xr:uid="{27DCE7B9-9A73-46BE-ACEE-2E7D48284B82}"/>
    <cellStyle name="Output 2 3 4_INPUT Allocators" xfId="45704" xr:uid="{767439CA-D090-4C50-9901-10A8B24ADA09}"/>
    <cellStyle name="Output 2 3 5" xfId="45705" xr:uid="{75E69C8D-BC36-49DE-B042-5B9797F54448}"/>
    <cellStyle name="Output 2 3 5 2" xfId="45706" xr:uid="{7D5B43EE-2E98-4601-A2D5-1ADDCC91CC3D}"/>
    <cellStyle name="Output 2 3 5 2 2" xfId="45707" xr:uid="{44E064C4-8CA2-40E8-9BE8-31A4A6C7E5E4}"/>
    <cellStyle name="Output 2 3 5 2 2 2" xfId="45708" xr:uid="{B523C2A1-40F3-493F-9B7D-3493985AAC4F}"/>
    <cellStyle name="Output 2 3 5 2 2 3" xfId="45709" xr:uid="{7A7CCAC8-E40C-4B6F-96CA-553693B6FC0F}"/>
    <cellStyle name="Output 2 3 5 2 2 4" xfId="45710" xr:uid="{D8FC8D5B-D7BD-4276-8849-224F8D7315DD}"/>
    <cellStyle name="Output 2 3 5 2 2 5" xfId="45711" xr:uid="{729FDD19-C005-4D94-BB14-92AE8B5DC182}"/>
    <cellStyle name="Output 2 3 5 2 2_Int on Cust Dep" xfId="45712" xr:uid="{1AC1675B-14E0-44A5-A934-95073E76DF5A}"/>
    <cellStyle name="Output 2 3 5 2 3" xfId="45713" xr:uid="{24E933C1-9490-4BAE-B44A-B03CE5611A6E}"/>
    <cellStyle name="Output 2 3 5 2 4" xfId="45714" xr:uid="{DE71535B-B589-48DF-BF40-6B87FA018542}"/>
    <cellStyle name="Output 2 3 5 2 5" xfId="45715" xr:uid="{B1B39844-DE12-4D3D-92A0-9B5DCBD40C2E}"/>
    <cellStyle name="Output 2 3 5 2 6" xfId="45716" xr:uid="{EA12C647-34D4-41CD-B958-4CF591B33542}"/>
    <cellStyle name="Output 2 3 5 2 7" xfId="45717" xr:uid="{BA21720F-3408-4908-9121-3045D94EDED1}"/>
    <cellStyle name="Output 2 3 5 2 8" xfId="45718" xr:uid="{E788D6C6-66F6-4AC9-BCAD-7DB3BD4AD7C5}"/>
    <cellStyle name="Output 2 3 5 2 9" xfId="45719" xr:uid="{97B5DB6D-C6C7-4CA7-A2CF-124D241CFA65}"/>
    <cellStyle name="Output 2 3 5 2_Int on Cust Dep" xfId="45720" xr:uid="{09152049-7CD5-4692-95F2-98C921282CE4}"/>
    <cellStyle name="Output 2 3 5 3" xfId="45721" xr:uid="{2F171665-83D1-493A-A466-2BB106C04DBA}"/>
    <cellStyle name="Output 2 3 5 3 2" xfId="45722" xr:uid="{BDAA62E9-D9AE-4ABD-A0EC-B24CECCBAA8B}"/>
    <cellStyle name="Output 2 3 5 3 3" xfId="45723" xr:uid="{33C9F8F6-81C0-437A-8097-9563FF56551B}"/>
    <cellStyle name="Output 2 3 5 3 4" xfId="45724" xr:uid="{3C748E33-BF32-4CFA-B673-491D7B4E6DFA}"/>
    <cellStyle name="Output 2 3 5 3 5" xfId="45725" xr:uid="{42B82C8F-B42B-44A1-8477-39C42B27C0DF}"/>
    <cellStyle name="Output 2 3 5 3_Int on Cust Dep" xfId="45726" xr:uid="{EE27819D-6CD4-4F93-9AC0-5F4CF2EF79C4}"/>
    <cellStyle name="Output 2 3 5 4" xfId="45727" xr:uid="{6AC0C53D-EDD4-402A-843D-B13129B76ADE}"/>
    <cellStyle name="Output 2 3 5 5" xfId="45728" xr:uid="{4246A525-F88F-45A2-A34D-FACD0E4E1978}"/>
    <cellStyle name="Output 2 3 5 6" xfId="45729" xr:uid="{965E47E2-25CC-49C2-B53E-49FAF265B99C}"/>
    <cellStyle name="Output 2 3 5_INPUT Allocators" xfId="45730" xr:uid="{8C622FAD-E017-4806-B13C-5CEB3C529E42}"/>
    <cellStyle name="Output 2 3 6" xfId="45731" xr:uid="{9B1D6D91-A388-4113-9B70-2231C355AD1A}"/>
    <cellStyle name="Output 2 3 6 2" xfId="45732" xr:uid="{097BCE1D-28D9-4DA4-B1CB-848C7FCE5B6A}"/>
    <cellStyle name="Output 2 3 6 2 2" xfId="45733" xr:uid="{61E171DC-5DF1-4B08-8549-940B1F786F51}"/>
    <cellStyle name="Output 2 3 6 2 3" xfId="45734" xr:uid="{D27A24A8-103F-469C-A11B-6DB41BD23E34}"/>
    <cellStyle name="Output 2 3 6 2 4" xfId="45735" xr:uid="{358745EC-93BB-4185-A55A-0F631B57F384}"/>
    <cellStyle name="Output 2 3 6 2 5" xfId="45736" xr:uid="{988A0D71-28C9-4B91-896D-DFC692561C4D}"/>
    <cellStyle name="Output 2 3 6 2_Int on Cust Dep" xfId="45737" xr:uid="{2BD945B8-A485-4DD1-B266-D10AE3C7D614}"/>
    <cellStyle name="Output 2 3 6 3" xfId="45738" xr:uid="{040F8886-F4CA-4780-92C1-E69B1A3C7DD4}"/>
    <cellStyle name="Output 2 3 6 4" xfId="45739" xr:uid="{5F0F945A-0ADB-4953-AB0B-8F29C4294198}"/>
    <cellStyle name="Output 2 3 6 5" xfId="45740" xr:uid="{776899BF-9858-43DB-B7B2-871AE1DF5543}"/>
    <cellStyle name="Output 2 3 6 6" xfId="45741" xr:uid="{31D56864-DE4F-49D3-8EBA-C289F9DA5AFF}"/>
    <cellStyle name="Output 2 3 6 7" xfId="45742" xr:uid="{53BD0388-7CB8-4D30-9755-FC794FA59330}"/>
    <cellStyle name="Output 2 3 6 8" xfId="45743" xr:uid="{20102129-55FB-41CA-928D-5AE70B392132}"/>
    <cellStyle name="Output 2 3 6 9" xfId="45744" xr:uid="{EFCBBB6A-37EC-43EC-BCC8-4A0A414B3993}"/>
    <cellStyle name="Output 2 3 6_Int on Cust Dep" xfId="45745" xr:uid="{6AD532B5-0FD4-45B9-8A11-52432CE1E99E}"/>
    <cellStyle name="Output 2 3 7" xfId="45746" xr:uid="{45358AD2-A76A-4D76-AAF3-57A2FE96064B}"/>
    <cellStyle name="Output 2 3 7 2" xfId="45747" xr:uid="{91AF30C9-426F-434E-9031-4B012BF7E934}"/>
    <cellStyle name="Output 2 3 7 3" xfId="45748" xr:uid="{62817FFC-476C-4987-BE54-D7E1E4DD392F}"/>
    <cellStyle name="Output 2 3 7 4" xfId="45749" xr:uid="{1994F230-F01B-4302-98B8-335BC52CAF6D}"/>
    <cellStyle name="Output 2 3 7 5" xfId="45750" xr:uid="{4C6F6D2F-9D7D-48B5-82F3-9BB761AACD69}"/>
    <cellStyle name="Output 2 3 7_Int on Cust Dep" xfId="45751" xr:uid="{ED6AED5F-1111-4C23-ADED-DA3FB20C7B83}"/>
    <cellStyle name="Output 2 3 8" xfId="45752" xr:uid="{0523AA01-3100-462E-9E53-439B56AC7061}"/>
    <cellStyle name="Output 2 3 8 2" xfId="45753" xr:uid="{E611B44C-7D00-4B21-8423-B997321CA213}"/>
    <cellStyle name="Output 2 3 8 3" xfId="45754" xr:uid="{0F6177C1-F3B0-4B34-A199-46B4683BC682}"/>
    <cellStyle name="Output 2 3 8 4" xfId="45755" xr:uid="{601FC034-7705-4F5A-B4CE-4B3F89795B58}"/>
    <cellStyle name="Output 2 3 8 5" xfId="45756" xr:uid="{98220C6F-1C3C-4D06-8555-2C8CE9281237}"/>
    <cellStyle name="Output 2 3 8_Int on Cust Dep" xfId="45757" xr:uid="{305511F0-219A-4DED-A6BE-065BE9C9AC67}"/>
    <cellStyle name="Output 2 3 9" xfId="45758" xr:uid="{74C1A05E-BB02-4867-B68A-0EBFA4EA2D12}"/>
    <cellStyle name="Output 2 3_INPUT Allocators" xfId="45759" xr:uid="{A80CA40C-0840-4A80-AB57-E74DEDC1A062}"/>
    <cellStyle name="Output 2 30" xfId="45760" xr:uid="{04AE2557-47AE-458B-8B98-B1DD2CFC04DA}"/>
    <cellStyle name="Output 2 31" xfId="45761" xr:uid="{59F59CBA-E69D-4A2C-8BBC-37AC7450DE15}"/>
    <cellStyle name="Output 2 32" xfId="45762" xr:uid="{C828D314-17CF-48A9-A049-0EC155A53164}"/>
    <cellStyle name="Output 2 33" xfId="45763" xr:uid="{0D18623C-0F8E-41BC-AF14-0A685FCF6EB9}"/>
    <cellStyle name="Output 2 34" xfId="45764" xr:uid="{9932DD16-92E6-4222-A0B5-A3AEF81416F0}"/>
    <cellStyle name="Output 2 35" xfId="45765" xr:uid="{38DD3966-51D5-4EEB-B3E5-17D6957FA0ED}"/>
    <cellStyle name="Output 2 36" xfId="45766" xr:uid="{A57DBB82-94EE-462B-9DE3-815493DDABD8}"/>
    <cellStyle name="Output 2 37" xfId="45767" xr:uid="{7CA91225-209B-4584-A4FF-922D4DCA06A0}"/>
    <cellStyle name="Output 2 38" xfId="45768" xr:uid="{1795B1DD-F49C-4942-B775-920E84240C04}"/>
    <cellStyle name="Output 2 39" xfId="45769" xr:uid="{247F859E-B0F9-4986-8CE6-626568E5AA40}"/>
    <cellStyle name="Output 2 4" xfId="45770" xr:uid="{5D0D7ED1-B13E-45BA-8225-837C2DFD4A03}"/>
    <cellStyle name="Output 2 4 10" xfId="45771" xr:uid="{FB13CBFC-9FA7-4B89-BE0C-1637B818FBD1}"/>
    <cellStyle name="Output 2 4 11" xfId="45772" xr:uid="{A1075267-0B03-4705-9D39-FFB5AC9E4134}"/>
    <cellStyle name="Output 2 4 12" xfId="45773" xr:uid="{1A6253AE-D68A-41C7-BE99-6ECFB4EF2D66}"/>
    <cellStyle name="Output 2 4 13" xfId="45774" xr:uid="{483DFA47-39B5-445D-B0ED-BF1E9F07806F}"/>
    <cellStyle name="Output 2 4 14" xfId="45775" xr:uid="{6844E3AB-092C-48BC-8360-D1AB73EF15A6}"/>
    <cellStyle name="Output 2 4 15" xfId="45776" xr:uid="{F12F39F0-464D-404D-8282-ACFD8B3E28CB}"/>
    <cellStyle name="Output 2 4 2" xfId="45777" xr:uid="{7D432D37-FDF5-4979-A2AA-35C032C2D15D}"/>
    <cellStyle name="Output 2 4 2 2" xfId="45778" xr:uid="{42791E27-26D0-4E45-A680-003C5A0F8EF6}"/>
    <cellStyle name="Output 2 4 2 2 10" xfId="45779" xr:uid="{C22585B8-04D8-42BB-8B31-B33F1F2D5630}"/>
    <cellStyle name="Output 2 4 2 2 11" xfId="45780" xr:uid="{64DD811B-BF9D-487A-B1A9-5D5D1AC2557F}"/>
    <cellStyle name="Output 2 4 2 2 12" xfId="45781" xr:uid="{B252FBD5-D5C3-499D-A883-E2594AFEA655}"/>
    <cellStyle name="Output 2 4 2 2 2" xfId="45782" xr:uid="{36DB6046-A6D3-4333-8BC6-E4C28CC60246}"/>
    <cellStyle name="Output 2 4 2 2 2 2" xfId="45783" xr:uid="{F17750D9-7E54-4F11-A80B-EC39F25B7B22}"/>
    <cellStyle name="Output 2 4 2 2 2 2 2" xfId="45784" xr:uid="{69CC7651-D430-42DA-8F45-071C0930CC60}"/>
    <cellStyle name="Output 2 4 2 2 2 2 2 2" xfId="45785" xr:uid="{78BC499A-98E8-428D-AA0B-84306D3DBA6E}"/>
    <cellStyle name="Output 2 4 2 2 2 2 2 3" xfId="45786" xr:uid="{B559FD60-F62F-4496-B56D-6FAF004A65C8}"/>
    <cellStyle name="Output 2 4 2 2 2 2 2 4" xfId="45787" xr:uid="{6737D688-F4B5-4355-A198-51E99F04A37D}"/>
    <cellStyle name="Output 2 4 2 2 2 2 2 5" xfId="45788" xr:uid="{01F371C6-C18B-4E4C-83D7-F47131D501E8}"/>
    <cellStyle name="Output 2 4 2 2 2 2 2_Int on Cust Dep" xfId="45789" xr:uid="{9849A31B-1A62-4E9B-B9CF-9B92BCF1C124}"/>
    <cellStyle name="Output 2 4 2 2 2 2 3" xfId="45790" xr:uid="{83BC8BDB-7C3C-4D6B-B64B-9E34C64743E4}"/>
    <cellStyle name="Output 2 4 2 2 2 2 4" xfId="45791" xr:uid="{F18D5653-F095-46AA-8251-B856BCDDFF53}"/>
    <cellStyle name="Output 2 4 2 2 2 2 5" xfId="45792" xr:uid="{219186BE-4117-47C2-9898-13DEE44AF894}"/>
    <cellStyle name="Output 2 4 2 2 2 2 6" xfId="45793" xr:uid="{A68B18EC-CC1A-4DDE-9E9D-65F62C8FB7D7}"/>
    <cellStyle name="Output 2 4 2 2 2 2 7" xfId="45794" xr:uid="{41ACF434-3885-4CA2-A335-DCBF6CE02577}"/>
    <cellStyle name="Output 2 4 2 2 2 2 8" xfId="45795" xr:uid="{5105A71D-C1E3-4FDA-A967-E0A66DAA5244}"/>
    <cellStyle name="Output 2 4 2 2 2 2 9" xfId="45796" xr:uid="{53DCAB6D-FAE5-48E6-B751-2559FE1AE745}"/>
    <cellStyle name="Output 2 4 2 2 2 2_Int on Cust Dep" xfId="45797" xr:uid="{B5F2C907-4F0F-4CFE-9ABF-E6D8B806B3F1}"/>
    <cellStyle name="Output 2 4 2 2 2 3" xfId="45798" xr:uid="{74F40D6C-6443-4829-BE01-742D629C7E4B}"/>
    <cellStyle name="Output 2 4 2 2 2 3 2" xfId="45799" xr:uid="{205468A0-ABC9-4278-B9F2-BA957465E13A}"/>
    <cellStyle name="Output 2 4 2 2 2 3 3" xfId="45800" xr:uid="{2414204D-0D70-4C40-94EE-06E2295EFE98}"/>
    <cellStyle name="Output 2 4 2 2 2 3 4" xfId="45801" xr:uid="{F709C41D-78DA-44EE-843E-B19BB699FE4E}"/>
    <cellStyle name="Output 2 4 2 2 2 3 5" xfId="45802" xr:uid="{ABF4F3B1-DAC5-4539-BE2E-DA8664F641A4}"/>
    <cellStyle name="Output 2 4 2 2 2 3_Int on Cust Dep" xfId="45803" xr:uid="{E5F135B9-FA2F-4DFE-BF3D-105723E33F1F}"/>
    <cellStyle name="Output 2 4 2 2 2 4" xfId="45804" xr:uid="{AAB33589-6435-420E-935D-5B1D80A88D4D}"/>
    <cellStyle name="Output 2 4 2 2 2 5" xfId="45805" xr:uid="{3D154A31-0F03-47CC-91E9-9012C1BAD581}"/>
    <cellStyle name="Output 2 4 2 2 2 6" xfId="45806" xr:uid="{3C2B12B4-8BB1-4961-A9C7-D1FC3BE5801C}"/>
    <cellStyle name="Output 2 4 2 2 2_INPUT Allocators" xfId="45807" xr:uid="{D2BCAC9C-E2A6-47CC-8E6D-D0070F9AD522}"/>
    <cellStyle name="Output 2 4 2 2 3" xfId="45808" xr:uid="{70A29282-E8E6-4FCE-A1BC-DEDC74CDF15F}"/>
    <cellStyle name="Output 2 4 2 2 3 2" xfId="45809" xr:uid="{0E3400AB-860C-45CB-BC9F-E7775E637EC9}"/>
    <cellStyle name="Output 2 4 2 2 3 2 2" xfId="45810" xr:uid="{174DB55D-F07C-4A49-8115-A787EF0D97B6}"/>
    <cellStyle name="Output 2 4 2 2 3 2 3" xfId="45811" xr:uid="{CB1A969B-CE70-42F8-9C6D-3F7587936BA9}"/>
    <cellStyle name="Output 2 4 2 2 3 2 4" xfId="45812" xr:uid="{7560AFD3-7F7E-4EFB-B3D2-90702357E4FD}"/>
    <cellStyle name="Output 2 4 2 2 3 2 5" xfId="45813" xr:uid="{A4E55D9A-8F0C-4369-8F9D-15626D9D3E91}"/>
    <cellStyle name="Output 2 4 2 2 3 2_Int on Cust Dep" xfId="45814" xr:uid="{DD61BA74-ED3D-40B8-8A80-3D161DB42B72}"/>
    <cellStyle name="Output 2 4 2 2 3 3" xfId="45815" xr:uid="{5014BDF9-D735-46FD-BE39-25E6208C378B}"/>
    <cellStyle name="Output 2 4 2 2 3 4" xfId="45816" xr:uid="{89C370F8-40FE-4002-9838-B4CB67705071}"/>
    <cellStyle name="Output 2 4 2 2 3 5" xfId="45817" xr:uid="{D0F68BF5-7FAF-4314-95B2-25ADD85992C0}"/>
    <cellStyle name="Output 2 4 2 2 3 6" xfId="45818" xr:uid="{70C9F91B-06D1-46EE-AF1B-63ED72EC2B4C}"/>
    <cellStyle name="Output 2 4 2 2 3 7" xfId="45819" xr:uid="{1C6E587E-32E3-4FAA-A822-2902D9EE5E38}"/>
    <cellStyle name="Output 2 4 2 2 3 8" xfId="45820" xr:uid="{C2033921-62DD-4A98-8F43-6A8607868691}"/>
    <cellStyle name="Output 2 4 2 2 3 9" xfId="45821" xr:uid="{CA501BB7-3843-4C08-8896-55A5718ED254}"/>
    <cellStyle name="Output 2 4 2 2 3_Int on Cust Dep" xfId="45822" xr:uid="{80BF0AF2-C4DB-43B5-9E07-42C8D8A12ED6}"/>
    <cellStyle name="Output 2 4 2 2 4" xfId="45823" xr:uid="{372D5CFC-50BC-438C-813F-DD0071CAFEBC}"/>
    <cellStyle name="Output 2 4 2 2 4 2" xfId="45824" xr:uid="{1DF347C8-DD26-436F-8525-434B5FAD154E}"/>
    <cellStyle name="Output 2 4 2 2 4 3" xfId="45825" xr:uid="{36D1BCD3-A18A-40A0-BD68-C8B9F8D8632E}"/>
    <cellStyle name="Output 2 4 2 2 4 4" xfId="45826" xr:uid="{4F90FF69-E2CF-41AE-BA2F-1F137439F99A}"/>
    <cellStyle name="Output 2 4 2 2 4 5" xfId="45827" xr:uid="{26C2A2DB-1FF2-4044-AF85-7E4D1048B30B}"/>
    <cellStyle name="Output 2 4 2 2 4_Int on Cust Dep" xfId="45828" xr:uid="{B89D4D2D-E942-4792-AC2F-4A95E81675BF}"/>
    <cellStyle name="Output 2 4 2 2 5" xfId="45829" xr:uid="{CFC67870-CD45-42DC-9840-84BCA00074ED}"/>
    <cellStyle name="Output 2 4 2 2 5 2" xfId="45830" xr:uid="{267B017A-5DCB-4D96-8D25-B4F4FD263286}"/>
    <cellStyle name="Output 2 4 2 2 5 3" xfId="45831" xr:uid="{ADA99AE7-2FC8-4344-B045-09A735D2A1D4}"/>
    <cellStyle name="Output 2 4 2 2 5 4" xfId="45832" xr:uid="{CADB109B-DEC0-4B3E-B200-D6A87B6D8717}"/>
    <cellStyle name="Output 2 4 2 2 5 5" xfId="45833" xr:uid="{C0FAFCBE-54FA-4926-AB80-28DA417207B0}"/>
    <cellStyle name="Output 2 4 2 2 5_Int on Cust Dep" xfId="45834" xr:uid="{9F41AEDD-BCAC-4EE6-8E10-B05C7A53B358}"/>
    <cellStyle name="Output 2 4 2 2 6" xfId="45835" xr:uid="{73B84C21-472F-425D-90FB-4D9F424C2F79}"/>
    <cellStyle name="Output 2 4 2 2 7" xfId="45836" xr:uid="{D1B9E174-A4E8-4DFE-98E1-04C999477223}"/>
    <cellStyle name="Output 2 4 2 2 8" xfId="45837" xr:uid="{BBF4415C-2130-487E-ADA5-52A9C76EE162}"/>
    <cellStyle name="Output 2 4 2 2 9" xfId="45838" xr:uid="{A8CBD700-685A-46BE-B235-FE0E73B00364}"/>
    <cellStyle name="Output 2 4 2 2_INPUT Allocators" xfId="45839" xr:uid="{0FEBF2EB-2195-4373-A37B-A1D0ACC83A65}"/>
    <cellStyle name="Output 2 4 2_INPUT Allocators" xfId="45840" xr:uid="{88F40863-11E4-4B4E-81DE-5213A4AA8080}"/>
    <cellStyle name="Output 2 4 3" xfId="45841" xr:uid="{53080C3F-5A3A-4D03-B01E-14B00BF88341}"/>
    <cellStyle name="Output 2 4 3 10" xfId="45842" xr:uid="{FCB00394-711D-4E8D-B4FE-86F627F3D260}"/>
    <cellStyle name="Output 2 4 3 11" xfId="45843" xr:uid="{DE624471-A47D-4AE6-8368-CE84B3FB563C}"/>
    <cellStyle name="Output 2 4 3 12" xfId="45844" xr:uid="{57253CE3-256C-4DFB-B373-1FEF7246B374}"/>
    <cellStyle name="Output 2 4 3 2" xfId="45845" xr:uid="{38259C6F-7ADA-4D5B-989D-445BC2CEEA97}"/>
    <cellStyle name="Output 2 4 3 2 2" xfId="45846" xr:uid="{8FE9174D-766E-408D-B4EC-0C55141D4742}"/>
    <cellStyle name="Output 2 4 3 2 2 2" xfId="45847" xr:uid="{B08E98B3-1BE9-4615-9927-96AFAEC89A7C}"/>
    <cellStyle name="Output 2 4 3 2 2 2 2" xfId="45848" xr:uid="{44720E90-970E-4DB3-A6CF-3405F41E6580}"/>
    <cellStyle name="Output 2 4 3 2 2 2 3" xfId="45849" xr:uid="{B8AD8E69-C05B-4864-AD93-65DE37E1E4BA}"/>
    <cellStyle name="Output 2 4 3 2 2 2 4" xfId="45850" xr:uid="{AA7E9627-90C1-47CA-83AE-1E0827B0F5E3}"/>
    <cellStyle name="Output 2 4 3 2 2 2 5" xfId="45851" xr:uid="{342DAE4C-8785-4557-B8B4-88C2F9EE5D66}"/>
    <cellStyle name="Output 2 4 3 2 2 2_Int on Cust Dep" xfId="45852" xr:uid="{91B47FD9-B1D9-4770-B1FA-4254C64C38DA}"/>
    <cellStyle name="Output 2 4 3 2 2 3" xfId="45853" xr:uid="{D4768F0C-5DAB-4BB0-AF23-8C4A36FAC2F1}"/>
    <cellStyle name="Output 2 4 3 2 2 4" xfId="45854" xr:uid="{0A2EA408-48DE-4C7A-94DC-2E43D0CC9996}"/>
    <cellStyle name="Output 2 4 3 2 2 5" xfId="45855" xr:uid="{6EEACAF9-88E5-4301-91B5-80F523B9089F}"/>
    <cellStyle name="Output 2 4 3 2 2 6" xfId="45856" xr:uid="{939E3A6E-F041-4835-90F6-F4C837E840A2}"/>
    <cellStyle name="Output 2 4 3 2 2 7" xfId="45857" xr:uid="{F627B0AE-1701-4051-9314-E2F0D3EB3DA8}"/>
    <cellStyle name="Output 2 4 3 2 2 8" xfId="45858" xr:uid="{514E1EC6-7090-45A0-907E-0D1ECC4CFE19}"/>
    <cellStyle name="Output 2 4 3 2 2 9" xfId="45859" xr:uid="{9C97E3EE-A99A-48C8-8EEC-8BE018A91E49}"/>
    <cellStyle name="Output 2 4 3 2 2_Int on Cust Dep" xfId="45860" xr:uid="{509B05D1-9680-4538-9754-F132C86735E6}"/>
    <cellStyle name="Output 2 4 3 2 3" xfId="45861" xr:uid="{218EDC72-9C0C-4E28-97DD-D23CE618C372}"/>
    <cellStyle name="Output 2 4 3 2 3 2" xfId="45862" xr:uid="{DBAE4595-A884-421E-A2F6-A7FDA7F1F0B1}"/>
    <cellStyle name="Output 2 4 3 2 3 3" xfId="45863" xr:uid="{4A2DEB30-A9B1-48EB-924F-C81EB2E16963}"/>
    <cellStyle name="Output 2 4 3 2 3 4" xfId="45864" xr:uid="{7DE64DCD-C2D1-4568-9FE6-2DE76BC18B90}"/>
    <cellStyle name="Output 2 4 3 2 3 5" xfId="45865" xr:uid="{53983A71-C122-4ED4-86B5-A327402B9435}"/>
    <cellStyle name="Output 2 4 3 2 3_Int on Cust Dep" xfId="45866" xr:uid="{DC634E0D-E018-4016-8115-9C32A938A485}"/>
    <cellStyle name="Output 2 4 3 2 4" xfId="45867" xr:uid="{CBE47031-3032-48F4-9C76-FA253A330E77}"/>
    <cellStyle name="Output 2 4 3 2 5" xfId="45868" xr:uid="{ABBF90AE-E2F6-4D8E-A87E-CECC3896B90F}"/>
    <cellStyle name="Output 2 4 3 2 6" xfId="45869" xr:uid="{BCF245D3-86AD-466F-A8F0-FCCF71CBBE4A}"/>
    <cellStyle name="Output 2 4 3 2_INPUT Allocators" xfId="45870" xr:uid="{E15D84B1-4228-4E30-B861-E98D8FD44330}"/>
    <cellStyle name="Output 2 4 3 3" xfId="45871" xr:uid="{2740732D-C744-4B9E-89BA-F395DBBD32B7}"/>
    <cellStyle name="Output 2 4 3 3 2" xfId="45872" xr:uid="{E812DE79-CCEE-4991-BAC8-AC8B6CDF4702}"/>
    <cellStyle name="Output 2 4 3 3 2 2" xfId="45873" xr:uid="{63240306-B43D-443B-A2BB-49BC88ABE956}"/>
    <cellStyle name="Output 2 4 3 3 2 3" xfId="45874" xr:uid="{81E8EC8A-EF7D-4F3D-9281-89DF99F74DC7}"/>
    <cellStyle name="Output 2 4 3 3 2 4" xfId="45875" xr:uid="{DE2AA54B-EBCB-4E20-9309-DF9238501E93}"/>
    <cellStyle name="Output 2 4 3 3 2 5" xfId="45876" xr:uid="{D176D144-9BAF-4C47-BCDB-44943FF610F7}"/>
    <cellStyle name="Output 2 4 3 3 2_Int on Cust Dep" xfId="45877" xr:uid="{526FCB14-1460-4D9D-AA9E-1001304376DC}"/>
    <cellStyle name="Output 2 4 3 3 3" xfId="45878" xr:uid="{A42BE3A0-30E9-4601-93E1-5637AC3264BA}"/>
    <cellStyle name="Output 2 4 3 3 4" xfId="45879" xr:uid="{70B1E444-15FD-4D43-899F-575D5609412B}"/>
    <cellStyle name="Output 2 4 3 3 5" xfId="45880" xr:uid="{DDCBF49E-09D2-4395-80AC-7B040541611F}"/>
    <cellStyle name="Output 2 4 3 3 6" xfId="45881" xr:uid="{987D0E80-D541-48B1-9C72-CBAE13366454}"/>
    <cellStyle name="Output 2 4 3 3 7" xfId="45882" xr:uid="{3FD9F468-BED3-4539-BFE9-171E79B511A6}"/>
    <cellStyle name="Output 2 4 3 3 8" xfId="45883" xr:uid="{BD5A5BFE-14C6-493B-AA64-96D9BEFA564F}"/>
    <cellStyle name="Output 2 4 3 3 9" xfId="45884" xr:uid="{0A9B1F3E-DB10-4A0D-BEC1-9EDF20CBF2A6}"/>
    <cellStyle name="Output 2 4 3 3_Int on Cust Dep" xfId="45885" xr:uid="{5788C8FC-0435-4590-B640-CA33EF6B5B5B}"/>
    <cellStyle name="Output 2 4 3 4" xfId="45886" xr:uid="{CE40D332-5535-452A-B308-B5BE35E2F405}"/>
    <cellStyle name="Output 2 4 3 4 2" xfId="45887" xr:uid="{27A3DD43-C608-42B0-AEE5-72E973723785}"/>
    <cellStyle name="Output 2 4 3 4 3" xfId="45888" xr:uid="{807FAD85-397D-484E-A168-F233BA0F9DCA}"/>
    <cellStyle name="Output 2 4 3 4 4" xfId="45889" xr:uid="{C7BD9E8C-A24B-4852-A115-F8E2C923CA40}"/>
    <cellStyle name="Output 2 4 3 4 5" xfId="45890" xr:uid="{E6897229-B4FC-4FE1-896C-9D8220693F01}"/>
    <cellStyle name="Output 2 4 3 4_Int on Cust Dep" xfId="45891" xr:uid="{F32AA83B-AD84-431B-B3E2-055B8CAC1DF9}"/>
    <cellStyle name="Output 2 4 3 5" xfId="45892" xr:uid="{A9C03912-FD75-4EA2-819D-CB507FAEE39D}"/>
    <cellStyle name="Output 2 4 3 5 2" xfId="45893" xr:uid="{E1EBE564-17DC-4C1A-B472-2C91AC3B6CA4}"/>
    <cellStyle name="Output 2 4 3 5 3" xfId="45894" xr:uid="{8D4962DE-22BE-4647-AA9D-1CFF13D6CEBA}"/>
    <cellStyle name="Output 2 4 3 5 4" xfId="45895" xr:uid="{8F7BB2C3-55C0-4E97-AE3D-DCA9D8E80F7A}"/>
    <cellStyle name="Output 2 4 3 5 5" xfId="45896" xr:uid="{FB545878-958C-49E7-A96C-AC6187D4FB7B}"/>
    <cellStyle name="Output 2 4 3 5_Int on Cust Dep" xfId="45897" xr:uid="{7845952E-9ED1-460E-958A-2C87D4365FFE}"/>
    <cellStyle name="Output 2 4 3 6" xfId="45898" xr:uid="{5A32784F-C648-447B-B8FF-D1CCBD6BE304}"/>
    <cellStyle name="Output 2 4 3 7" xfId="45899" xr:uid="{5FF9726B-D7B2-40B9-AB00-FE8807B018DC}"/>
    <cellStyle name="Output 2 4 3 8" xfId="45900" xr:uid="{B9DA789A-7865-4D17-A7A7-C3BEA4E37040}"/>
    <cellStyle name="Output 2 4 3 9" xfId="45901" xr:uid="{BBFA8987-4E99-40A7-9B5C-D4B0CB45D077}"/>
    <cellStyle name="Output 2 4 3_INPUT Allocators" xfId="45902" xr:uid="{86B01D60-A83D-44DC-ACFB-8DE5EC5B4A70}"/>
    <cellStyle name="Output 2 4 4" xfId="45903" xr:uid="{4C87DAC5-4D33-4EBC-893A-C6F55EA4B8E1}"/>
    <cellStyle name="Output 2 4 4 10" xfId="45904" xr:uid="{7E0B3450-2FA4-495D-B129-9BCEB4FEEC8D}"/>
    <cellStyle name="Output 2 4 4 11" xfId="45905" xr:uid="{420C816E-5DE3-493E-88EF-ACB01C4795BE}"/>
    <cellStyle name="Output 2 4 4 12" xfId="45906" xr:uid="{5FF1A80B-7774-4D0C-9580-3450553EE364}"/>
    <cellStyle name="Output 2 4 4 2" xfId="45907" xr:uid="{98EE51E6-AECB-44FB-8087-13F7743821F4}"/>
    <cellStyle name="Output 2 4 4 2 2" xfId="45908" xr:uid="{3CD3E91E-3605-417B-8A42-824CBDAEBF6E}"/>
    <cellStyle name="Output 2 4 4 2 2 2" xfId="45909" xr:uid="{30CD7A2F-8D51-4C6A-A800-DDD764999259}"/>
    <cellStyle name="Output 2 4 4 2 2 2 2" xfId="45910" xr:uid="{9E8AFA24-63A2-4BE2-A247-75F6A768CF0A}"/>
    <cellStyle name="Output 2 4 4 2 2 2 3" xfId="45911" xr:uid="{34C36D10-4D9A-49EE-AA86-929B46597D43}"/>
    <cellStyle name="Output 2 4 4 2 2 2 4" xfId="45912" xr:uid="{9EDCEE41-C70D-4630-BBAB-16AD6D9DCF02}"/>
    <cellStyle name="Output 2 4 4 2 2 2 5" xfId="45913" xr:uid="{D6E9FADF-089F-4CC0-9723-67BC372B170F}"/>
    <cellStyle name="Output 2 4 4 2 2 2_Int on Cust Dep" xfId="45914" xr:uid="{C78A95A8-2501-4F3F-869A-2C832FF2368B}"/>
    <cellStyle name="Output 2 4 4 2 2 3" xfId="45915" xr:uid="{ABF38207-A1AA-4DFA-8DA4-43A50746BBC1}"/>
    <cellStyle name="Output 2 4 4 2 2 4" xfId="45916" xr:uid="{370C3BCF-60EA-4A6F-B5D8-5CB79C2140A2}"/>
    <cellStyle name="Output 2 4 4 2 2 5" xfId="45917" xr:uid="{DF00C069-B928-4358-8507-8E03FA32FA2F}"/>
    <cellStyle name="Output 2 4 4 2 2 6" xfId="45918" xr:uid="{935FE088-FB84-437A-8BAF-EC651051AF48}"/>
    <cellStyle name="Output 2 4 4 2 2 7" xfId="45919" xr:uid="{1E6306FE-1C30-4970-8CFC-D3048A8DD403}"/>
    <cellStyle name="Output 2 4 4 2 2 8" xfId="45920" xr:uid="{8062E33B-AB8A-458C-B4CA-4406F58F42AC}"/>
    <cellStyle name="Output 2 4 4 2 2 9" xfId="45921" xr:uid="{6669A444-6EF1-4626-AAC7-B8465C44E044}"/>
    <cellStyle name="Output 2 4 4 2 2_Int on Cust Dep" xfId="45922" xr:uid="{7AC50EFB-6D41-48A8-A7BE-62E879423242}"/>
    <cellStyle name="Output 2 4 4 2 3" xfId="45923" xr:uid="{9458B59E-B074-401A-8D3A-0CAD15B71A5A}"/>
    <cellStyle name="Output 2 4 4 2 3 2" xfId="45924" xr:uid="{FD0C3487-0DB1-4241-B9F9-EE006CB16527}"/>
    <cellStyle name="Output 2 4 4 2 3 3" xfId="45925" xr:uid="{060D0C91-FD09-43AC-B4FF-193884CDA6BA}"/>
    <cellStyle name="Output 2 4 4 2 3 4" xfId="45926" xr:uid="{8AD1133F-D321-46C6-B7D9-94930A4A1489}"/>
    <cellStyle name="Output 2 4 4 2 3 5" xfId="45927" xr:uid="{2C001301-F609-42FC-9D18-68C70C5279D9}"/>
    <cellStyle name="Output 2 4 4 2 3_Int on Cust Dep" xfId="45928" xr:uid="{12FB2262-BF7C-4196-A9CC-EEC947E6FC96}"/>
    <cellStyle name="Output 2 4 4 2 4" xfId="45929" xr:uid="{3D3C6F1A-6A14-4D47-B87E-08BBE7971BF2}"/>
    <cellStyle name="Output 2 4 4 2 5" xfId="45930" xr:uid="{131EEB71-5753-4373-8BDA-A517D80779E4}"/>
    <cellStyle name="Output 2 4 4 2 6" xfId="45931" xr:uid="{37F11A97-4E53-44AA-91DF-1B00BA696384}"/>
    <cellStyle name="Output 2 4 4 2_INPUT Allocators" xfId="45932" xr:uid="{E7974040-F35E-4E66-94BA-78002DA3A512}"/>
    <cellStyle name="Output 2 4 4 3" xfId="45933" xr:uid="{109D274A-6AA4-47E6-A963-F612880FC798}"/>
    <cellStyle name="Output 2 4 4 3 2" xfId="45934" xr:uid="{A63544F8-7941-4324-8ED1-89028962CEDF}"/>
    <cellStyle name="Output 2 4 4 3 2 2" xfId="45935" xr:uid="{4EC7A301-6CF2-43B8-9A3F-FEE9DD309E01}"/>
    <cellStyle name="Output 2 4 4 3 2 3" xfId="45936" xr:uid="{9523E94E-E087-4670-A20E-0221DF17F62C}"/>
    <cellStyle name="Output 2 4 4 3 2 4" xfId="45937" xr:uid="{75E2FB4D-C3EA-4D4D-B28D-0DA2AF5BC72F}"/>
    <cellStyle name="Output 2 4 4 3 2 5" xfId="45938" xr:uid="{209D2C5C-EA80-4719-A443-228B20D09F82}"/>
    <cellStyle name="Output 2 4 4 3 2_Int on Cust Dep" xfId="45939" xr:uid="{C3552158-C788-48EB-9A31-479EC9CE0601}"/>
    <cellStyle name="Output 2 4 4 3 3" xfId="45940" xr:uid="{2225C4E8-B4D8-4411-BBE8-FA81A94978EC}"/>
    <cellStyle name="Output 2 4 4 3 4" xfId="45941" xr:uid="{2CD2E570-E5B0-42F6-9C39-C1734B64138F}"/>
    <cellStyle name="Output 2 4 4 3 5" xfId="45942" xr:uid="{23A1E2D1-E77B-4BA8-B807-D49AA7DC06CF}"/>
    <cellStyle name="Output 2 4 4 3 6" xfId="45943" xr:uid="{F5555587-12F4-4F99-A7D8-B9D0197177AD}"/>
    <cellStyle name="Output 2 4 4 3 7" xfId="45944" xr:uid="{4A42764A-9829-49DA-9B9C-6C7225E62711}"/>
    <cellStyle name="Output 2 4 4 3 8" xfId="45945" xr:uid="{0F89B070-28DD-4103-B6E1-8D2A75264E1A}"/>
    <cellStyle name="Output 2 4 4 3 9" xfId="45946" xr:uid="{87AB933E-1296-42EE-9998-829D1E581C24}"/>
    <cellStyle name="Output 2 4 4 3_Int on Cust Dep" xfId="45947" xr:uid="{A37FCE91-29BA-4C73-B3BC-2F207074965D}"/>
    <cellStyle name="Output 2 4 4 4" xfId="45948" xr:uid="{ED8F7439-9BD1-4DB7-96F7-AEAB8411FE45}"/>
    <cellStyle name="Output 2 4 4 4 2" xfId="45949" xr:uid="{92F17AF7-392A-4D2F-96B9-C74ADABC70B6}"/>
    <cellStyle name="Output 2 4 4 4 3" xfId="45950" xr:uid="{DE5D9186-8B9E-454A-B3FB-B6F5B269E702}"/>
    <cellStyle name="Output 2 4 4 4 4" xfId="45951" xr:uid="{607AA3E9-F49A-4824-9E65-3A45B12F77CB}"/>
    <cellStyle name="Output 2 4 4 4 5" xfId="45952" xr:uid="{F7BB8F87-1FE3-4F9C-9E44-5AB4FEE4F587}"/>
    <cellStyle name="Output 2 4 4 4_Int on Cust Dep" xfId="45953" xr:uid="{5B348E04-0FDD-4EC3-A436-5EA645FB827C}"/>
    <cellStyle name="Output 2 4 4 5" xfId="45954" xr:uid="{1F1F57FA-55FE-426E-8D1A-D5E7393A2699}"/>
    <cellStyle name="Output 2 4 4 5 2" xfId="45955" xr:uid="{307E777E-A6FA-48F3-9A43-C6F01684A629}"/>
    <cellStyle name="Output 2 4 4 5 3" xfId="45956" xr:uid="{81005FF0-5989-41D5-AA2C-D1E587A44EDB}"/>
    <cellStyle name="Output 2 4 4 5 4" xfId="45957" xr:uid="{9D1A16FE-3F13-481F-8863-3B2DDEA883D8}"/>
    <cellStyle name="Output 2 4 4 5 5" xfId="45958" xr:uid="{F9B4E065-9865-4430-A1F0-D1FA00B14418}"/>
    <cellStyle name="Output 2 4 4 5_Int on Cust Dep" xfId="45959" xr:uid="{C0FE21FE-8626-423F-9FD0-CBBB44C1CDE5}"/>
    <cellStyle name="Output 2 4 4 6" xfId="45960" xr:uid="{138FD285-B472-4F5A-8818-CD57756B1331}"/>
    <cellStyle name="Output 2 4 4 7" xfId="45961" xr:uid="{F7954035-A588-497D-8880-7C4BB0139C95}"/>
    <cellStyle name="Output 2 4 4 8" xfId="45962" xr:uid="{5A72F43B-AD0E-4445-BF4D-38CD865EE254}"/>
    <cellStyle name="Output 2 4 4 9" xfId="45963" xr:uid="{EF164AD6-C4F9-4448-A8E0-57E43A5AFC35}"/>
    <cellStyle name="Output 2 4 4_INPUT Allocators" xfId="45964" xr:uid="{C245422B-703A-4851-A39D-935662A3D22A}"/>
    <cellStyle name="Output 2 4 5" xfId="45965" xr:uid="{BAD391F6-A092-4CB5-ABD5-EEEF052DD9E6}"/>
    <cellStyle name="Output 2 4 5 2" xfId="45966" xr:uid="{D3BAA3F6-DB19-433D-B7C3-C68B67353881}"/>
    <cellStyle name="Output 2 4 5 2 2" xfId="45967" xr:uid="{85BD8756-6466-4C22-AB2A-DB3B47210B55}"/>
    <cellStyle name="Output 2 4 5 2 2 2" xfId="45968" xr:uid="{FB0D73C5-BF45-41FC-9BF5-261674F8C5AC}"/>
    <cellStyle name="Output 2 4 5 2 2 3" xfId="45969" xr:uid="{753C9F96-0FC7-4A02-B086-B38E4415F26C}"/>
    <cellStyle name="Output 2 4 5 2 2 4" xfId="45970" xr:uid="{C861970D-FA14-4CAC-80C4-B8FA652486C0}"/>
    <cellStyle name="Output 2 4 5 2 2 5" xfId="45971" xr:uid="{BD45811B-05BF-420C-94FD-DDC6ECAC2D83}"/>
    <cellStyle name="Output 2 4 5 2 2_Int on Cust Dep" xfId="45972" xr:uid="{5C19C702-0F4A-4E27-AC80-0A7D83AE8F32}"/>
    <cellStyle name="Output 2 4 5 2 3" xfId="45973" xr:uid="{9C318C0B-8847-455A-B6F7-F372791A1FBE}"/>
    <cellStyle name="Output 2 4 5 2 4" xfId="45974" xr:uid="{7566F486-6688-4900-8AA8-4D1692FBD420}"/>
    <cellStyle name="Output 2 4 5 2 5" xfId="45975" xr:uid="{9AAF08EF-838F-48B4-9AFB-A4CE8E20F0B7}"/>
    <cellStyle name="Output 2 4 5 2 6" xfId="45976" xr:uid="{C2D3870C-4FCF-413A-B5F4-56B68A4A5071}"/>
    <cellStyle name="Output 2 4 5 2 7" xfId="45977" xr:uid="{3D756AC3-E76E-4AAC-A6B4-5D5F9989FF5F}"/>
    <cellStyle name="Output 2 4 5 2 8" xfId="45978" xr:uid="{64D7B54C-2D4B-46D4-BA6B-B424D3BE4432}"/>
    <cellStyle name="Output 2 4 5 2 9" xfId="45979" xr:uid="{43E1E057-CB37-4F4B-B4CC-7122DA760E84}"/>
    <cellStyle name="Output 2 4 5 2_Int on Cust Dep" xfId="45980" xr:uid="{3DD002A0-E201-434D-8F4B-845378491263}"/>
    <cellStyle name="Output 2 4 5 3" xfId="45981" xr:uid="{FBDDA621-03A5-4D99-9D72-02E600B62365}"/>
    <cellStyle name="Output 2 4 5 3 2" xfId="45982" xr:uid="{5EB57F5B-70E4-40DC-B6A6-B77AF9A6EC82}"/>
    <cellStyle name="Output 2 4 5 3 3" xfId="45983" xr:uid="{156DB0AC-DF9E-4E2E-B6A2-4069FB70EF54}"/>
    <cellStyle name="Output 2 4 5 3 4" xfId="45984" xr:uid="{2C090264-E17A-41CA-B403-A0C5437B0DD2}"/>
    <cellStyle name="Output 2 4 5 3 5" xfId="45985" xr:uid="{8B3DA8DE-232D-46A0-906A-FEA2331BEFDF}"/>
    <cellStyle name="Output 2 4 5 3_Int on Cust Dep" xfId="45986" xr:uid="{D9A85A6D-5954-40D4-A7B1-26ACE322D9AA}"/>
    <cellStyle name="Output 2 4 5 4" xfId="45987" xr:uid="{2F9E70C1-3278-498C-B832-DD91AA2508F8}"/>
    <cellStyle name="Output 2 4 5 5" xfId="45988" xr:uid="{23FD73E1-9404-4098-981D-5C2BF6897415}"/>
    <cellStyle name="Output 2 4 5 6" xfId="45989" xr:uid="{AB743772-2E14-4C88-B1B0-B338A96B6D5E}"/>
    <cellStyle name="Output 2 4 5_INPUT Allocators" xfId="45990" xr:uid="{33738A98-C75C-4F4F-B94B-166BDCD108FC}"/>
    <cellStyle name="Output 2 4 6" xfId="45991" xr:uid="{1F21078A-E0B2-41F4-9D3B-7CA859A91C09}"/>
    <cellStyle name="Output 2 4 6 2" xfId="45992" xr:uid="{6D81EC7E-CD38-4C48-9531-4D1387F6F219}"/>
    <cellStyle name="Output 2 4 6 2 2" xfId="45993" xr:uid="{1D0FB4A8-546E-4995-9748-19CAEE43A8F3}"/>
    <cellStyle name="Output 2 4 6 2 3" xfId="45994" xr:uid="{D7251BA1-D036-4FBA-8CB6-F7658E0FF4CF}"/>
    <cellStyle name="Output 2 4 6 2 4" xfId="45995" xr:uid="{5B6321A1-A14C-447A-8740-7AAF856D2FE4}"/>
    <cellStyle name="Output 2 4 6 2 5" xfId="45996" xr:uid="{191C7E60-08D2-4276-9DA5-8A1635A61093}"/>
    <cellStyle name="Output 2 4 6 2_Int on Cust Dep" xfId="45997" xr:uid="{D9FA586B-8048-478E-8DB0-43CAF8EF803D}"/>
    <cellStyle name="Output 2 4 6 3" xfId="45998" xr:uid="{091FD5C0-9869-4564-AD61-EDA75490879E}"/>
    <cellStyle name="Output 2 4 6 4" xfId="45999" xr:uid="{4B448846-D880-4E14-B893-2173455ABEF3}"/>
    <cellStyle name="Output 2 4 6 5" xfId="46000" xr:uid="{3F2B2688-2EC7-41C5-88E1-60E4539ABE97}"/>
    <cellStyle name="Output 2 4 6 6" xfId="46001" xr:uid="{7E0CC3F0-4FDC-4F7D-B286-7147AE3A6D26}"/>
    <cellStyle name="Output 2 4 6 7" xfId="46002" xr:uid="{14A16725-3947-4535-89F9-0350FB21681B}"/>
    <cellStyle name="Output 2 4 6 8" xfId="46003" xr:uid="{D9545AA3-7FB9-41A8-98A5-2540CED90870}"/>
    <cellStyle name="Output 2 4 6 9" xfId="46004" xr:uid="{ECB0B6FA-9605-4AA3-9BC0-8423F9C5F81F}"/>
    <cellStyle name="Output 2 4 6_Int on Cust Dep" xfId="46005" xr:uid="{154C9439-0E68-4422-9DDB-B097BF72D1A6}"/>
    <cellStyle name="Output 2 4 7" xfId="46006" xr:uid="{6C4FB587-8FAB-4175-B02F-B0D4ECCE28A5}"/>
    <cellStyle name="Output 2 4 7 2" xfId="46007" xr:uid="{7D9B105F-C429-4B0D-AB60-FB96E2540BAC}"/>
    <cellStyle name="Output 2 4 7 3" xfId="46008" xr:uid="{0CDEEFC3-0D3C-4EA5-B938-A0DDB803E0C1}"/>
    <cellStyle name="Output 2 4 7 4" xfId="46009" xr:uid="{21B288AD-99B6-4C6D-9604-813951106A03}"/>
    <cellStyle name="Output 2 4 7 5" xfId="46010" xr:uid="{4961EB64-B453-41BE-8F87-59A79993B4C4}"/>
    <cellStyle name="Output 2 4 7_Int on Cust Dep" xfId="46011" xr:uid="{5E51937B-5E8D-4786-819C-EB6DA2E6C0AC}"/>
    <cellStyle name="Output 2 4 8" xfId="46012" xr:uid="{7500E899-E6BB-4E6A-96D5-41032B9FA8FA}"/>
    <cellStyle name="Output 2 4 8 2" xfId="46013" xr:uid="{B7D99082-9FDE-4FFF-B3A1-D1D60D4AA6C2}"/>
    <cellStyle name="Output 2 4 8 3" xfId="46014" xr:uid="{15618A8A-E0A1-4561-A5FF-10C800EC466E}"/>
    <cellStyle name="Output 2 4 8 4" xfId="46015" xr:uid="{D3A2898C-46AC-4484-BE10-47E5C458F793}"/>
    <cellStyle name="Output 2 4 8 5" xfId="46016" xr:uid="{AEE83406-7BF2-421F-9660-FAC9E3E90C16}"/>
    <cellStyle name="Output 2 4 8_Int on Cust Dep" xfId="46017" xr:uid="{EB07CD99-D5A7-493C-80BB-607FF867A9AA}"/>
    <cellStyle name="Output 2 4 9" xfId="46018" xr:uid="{C65575A2-F903-4613-813B-C86289AE519B}"/>
    <cellStyle name="Output 2 4_INPUT Allocators" xfId="46019" xr:uid="{74EA8F57-99B5-4377-966A-7E49CF6DDEFB}"/>
    <cellStyle name="Output 2 40" xfId="46020" xr:uid="{28EA3265-7F7D-45EC-BAB6-C734A6EB3195}"/>
    <cellStyle name="Output 2 41" xfId="46021" xr:uid="{7A1E1DC9-CDC0-498B-9FDC-828986066989}"/>
    <cellStyle name="Output 2 42" xfId="46022" xr:uid="{3EF9D1B7-B766-43A9-BFED-093A595B4D69}"/>
    <cellStyle name="Output 2 43" xfId="46023" xr:uid="{23EB23FB-69E1-4E80-9072-E1ED94BC5DD1}"/>
    <cellStyle name="Output 2 44" xfId="46024" xr:uid="{DC4AFA03-088A-4F92-B377-6EBB0B8EDFD0}"/>
    <cellStyle name="Output 2 45" xfId="46025" xr:uid="{3E6199F4-C0AB-4042-A937-6A4CE7C32819}"/>
    <cellStyle name="Output 2 46" xfId="46026" xr:uid="{189A099D-23D5-4FEC-A4E1-BD43DDCEB370}"/>
    <cellStyle name="Output 2 47" xfId="46027" xr:uid="{53709B89-242F-4586-9736-9ECC5D7D1328}"/>
    <cellStyle name="Output 2 48" xfId="46028" xr:uid="{5AD8B774-9C03-46B1-B98C-314AB1F7DF71}"/>
    <cellStyle name="Output 2 49" xfId="46029" xr:uid="{ECED6727-D14A-445C-8E56-480BE7E44C49}"/>
    <cellStyle name="Output 2 5" xfId="46030" xr:uid="{499BC430-513A-425A-A47C-D716BA9CB6CC}"/>
    <cellStyle name="Output 2 5 10" xfId="46031" xr:uid="{F9F7021E-4470-4A01-9817-92847212904A}"/>
    <cellStyle name="Output 2 5 11" xfId="46032" xr:uid="{C784A738-BB49-47B0-B82F-D0AF36544912}"/>
    <cellStyle name="Output 2 5 12" xfId="46033" xr:uid="{51885769-9846-4E3D-ABD4-E6EF891DFED4}"/>
    <cellStyle name="Output 2 5 13" xfId="46034" xr:uid="{91D9B4F7-7393-4723-A86D-3247BE4DDCF2}"/>
    <cellStyle name="Output 2 5 14" xfId="46035" xr:uid="{5E7F1060-476A-4943-A1D2-536468BC5507}"/>
    <cellStyle name="Output 2 5 15" xfId="46036" xr:uid="{85572536-F2F5-4058-8163-D897B11887B4}"/>
    <cellStyle name="Output 2 5 2" xfId="46037" xr:uid="{60C6F50A-9B54-4803-9C09-656F0B18AEF4}"/>
    <cellStyle name="Output 2 5 2 2" xfId="46038" xr:uid="{8028D944-7606-45E5-8747-0E6664037322}"/>
    <cellStyle name="Output 2 5 2 2 10" xfId="46039" xr:uid="{7881DF20-5BC8-4342-9E86-3BEAA3A6CFA5}"/>
    <cellStyle name="Output 2 5 2 2 11" xfId="46040" xr:uid="{55834DE5-D027-48A2-8C59-45A182BB158B}"/>
    <cellStyle name="Output 2 5 2 2 12" xfId="46041" xr:uid="{99A5DA4C-5FBB-48DA-BA3D-AC6CD505AE77}"/>
    <cellStyle name="Output 2 5 2 2 2" xfId="46042" xr:uid="{271C4AFE-805E-4AEF-B8B7-FF25A7825843}"/>
    <cellStyle name="Output 2 5 2 2 2 2" xfId="46043" xr:uid="{BEEF97FF-A51B-4F73-9B52-7E56F9DFEDC6}"/>
    <cellStyle name="Output 2 5 2 2 2 2 2" xfId="46044" xr:uid="{D4371F34-6300-4435-BF3E-02E6E5B0EFA4}"/>
    <cellStyle name="Output 2 5 2 2 2 2 2 2" xfId="46045" xr:uid="{0E2CDBCF-D0FD-422E-8952-57A9BBB03BF6}"/>
    <cellStyle name="Output 2 5 2 2 2 2 2 3" xfId="46046" xr:uid="{716A2E12-BC08-4933-9C8D-281D2EF98023}"/>
    <cellStyle name="Output 2 5 2 2 2 2 2 4" xfId="46047" xr:uid="{4616F56E-D6D0-45D2-8986-CE88427AF8D7}"/>
    <cellStyle name="Output 2 5 2 2 2 2 2 5" xfId="46048" xr:uid="{5685075C-D75A-4806-9F6F-6FC21AA415A8}"/>
    <cellStyle name="Output 2 5 2 2 2 2 2_Int on Cust Dep" xfId="46049" xr:uid="{5705CC90-1C42-4B25-9675-79DC29F49AE7}"/>
    <cellStyle name="Output 2 5 2 2 2 2 3" xfId="46050" xr:uid="{E0C5F48F-7BDE-4975-A067-7064A1D47919}"/>
    <cellStyle name="Output 2 5 2 2 2 2 4" xfId="46051" xr:uid="{47BD43B9-8FF6-4769-9FD4-61095E153ED0}"/>
    <cellStyle name="Output 2 5 2 2 2 2 5" xfId="46052" xr:uid="{CA2C0972-50E5-4BF0-B96C-A27827297D69}"/>
    <cellStyle name="Output 2 5 2 2 2 2 6" xfId="46053" xr:uid="{3C0DF433-203B-4C29-B6EE-07CAC1C76B65}"/>
    <cellStyle name="Output 2 5 2 2 2 2 7" xfId="46054" xr:uid="{B4C1F757-40BB-4BD6-9312-C5555C0963D4}"/>
    <cellStyle name="Output 2 5 2 2 2 2 8" xfId="46055" xr:uid="{A19DCF69-72AF-40CC-869D-58F9293DF6E3}"/>
    <cellStyle name="Output 2 5 2 2 2 2 9" xfId="46056" xr:uid="{4FBC175A-021C-49BC-AF71-C19BEF04B77E}"/>
    <cellStyle name="Output 2 5 2 2 2 2_Int on Cust Dep" xfId="46057" xr:uid="{BFD02843-5710-4648-A6C0-78FE7F27E648}"/>
    <cellStyle name="Output 2 5 2 2 2 3" xfId="46058" xr:uid="{35A27B83-9FFD-4F93-A755-FA0A4A6B14A1}"/>
    <cellStyle name="Output 2 5 2 2 2 3 2" xfId="46059" xr:uid="{16B6E9F3-03B3-4794-A4C1-5C8294BB4A22}"/>
    <cellStyle name="Output 2 5 2 2 2 3 3" xfId="46060" xr:uid="{7D461AD0-72EF-453B-B65D-27316EEE207B}"/>
    <cellStyle name="Output 2 5 2 2 2 3 4" xfId="46061" xr:uid="{345D29E8-69B5-4846-96F6-936FC4481A6E}"/>
    <cellStyle name="Output 2 5 2 2 2 3 5" xfId="46062" xr:uid="{93E23464-3B8A-4F84-B7BB-77DC619A2D21}"/>
    <cellStyle name="Output 2 5 2 2 2 3_Int on Cust Dep" xfId="46063" xr:uid="{C2A81D48-9BC5-48BB-8CD1-E3C089960A4F}"/>
    <cellStyle name="Output 2 5 2 2 2 4" xfId="46064" xr:uid="{0AECF646-A92D-4013-A9F7-7B340DA144AB}"/>
    <cellStyle name="Output 2 5 2 2 2 5" xfId="46065" xr:uid="{58465C24-F1B2-4077-852C-AFAACF5ABF6E}"/>
    <cellStyle name="Output 2 5 2 2 2 6" xfId="46066" xr:uid="{FB68AE38-32E9-4BDA-9247-0D14092DA743}"/>
    <cellStyle name="Output 2 5 2 2 2_INPUT Allocators" xfId="46067" xr:uid="{E2C5B269-4262-4287-ABD3-9DD68EF098E5}"/>
    <cellStyle name="Output 2 5 2 2 3" xfId="46068" xr:uid="{00EFCD08-C0BD-40D5-8191-A24F10D215A6}"/>
    <cellStyle name="Output 2 5 2 2 3 2" xfId="46069" xr:uid="{97FEF52D-0503-4CAA-BC0A-2CC4DA3C9F3D}"/>
    <cellStyle name="Output 2 5 2 2 3 2 2" xfId="46070" xr:uid="{6AFF2675-1363-4FE1-8BB6-5407D3A0C734}"/>
    <cellStyle name="Output 2 5 2 2 3 2 3" xfId="46071" xr:uid="{75196497-5496-413B-8A2F-60D1488EFDAF}"/>
    <cellStyle name="Output 2 5 2 2 3 2 4" xfId="46072" xr:uid="{477D57C9-AE04-4FB6-B6AC-750035C7D0F1}"/>
    <cellStyle name="Output 2 5 2 2 3 2 5" xfId="46073" xr:uid="{C0595A0E-6040-4272-8B73-9A245BDB30C6}"/>
    <cellStyle name="Output 2 5 2 2 3 2_Int on Cust Dep" xfId="46074" xr:uid="{49840C10-4B8A-4188-B677-8D79CAEA3705}"/>
    <cellStyle name="Output 2 5 2 2 3 3" xfId="46075" xr:uid="{7DCA64DC-6BCF-44DE-B8E3-F45D4C17D997}"/>
    <cellStyle name="Output 2 5 2 2 3 4" xfId="46076" xr:uid="{11312300-27F4-4B32-922A-F46A325DFAD3}"/>
    <cellStyle name="Output 2 5 2 2 3 5" xfId="46077" xr:uid="{FE6E12D6-684A-4EBF-8C3F-E35399F892C8}"/>
    <cellStyle name="Output 2 5 2 2 3 6" xfId="46078" xr:uid="{395B0D8B-2084-4B67-94F0-C8334E06B797}"/>
    <cellStyle name="Output 2 5 2 2 3 7" xfId="46079" xr:uid="{A67907F4-D057-484A-8F0C-9107073D09A9}"/>
    <cellStyle name="Output 2 5 2 2 3 8" xfId="46080" xr:uid="{27DDDED2-2B65-4288-8E9A-BB74E2338BEF}"/>
    <cellStyle name="Output 2 5 2 2 3 9" xfId="46081" xr:uid="{392DDDD8-FE8F-419B-92BC-B5C9452BA800}"/>
    <cellStyle name="Output 2 5 2 2 3_Int on Cust Dep" xfId="46082" xr:uid="{2E344A1A-7A28-4976-B091-C2FE8F979290}"/>
    <cellStyle name="Output 2 5 2 2 4" xfId="46083" xr:uid="{5314D7D4-CF2A-4C6F-9817-E9C375000932}"/>
    <cellStyle name="Output 2 5 2 2 4 2" xfId="46084" xr:uid="{086BBFC9-4E3B-47CE-8E15-C83D7BA99889}"/>
    <cellStyle name="Output 2 5 2 2 4 3" xfId="46085" xr:uid="{069E60AF-4DEC-4015-A5B1-97CD405B91A7}"/>
    <cellStyle name="Output 2 5 2 2 4 4" xfId="46086" xr:uid="{560368A3-6BBA-400B-A335-94FD5CC955B1}"/>
    <cellStyle name="Output 2 5 2 2 4 5" xfId="46087" xr:uid="{D54E3490-D8E3-43C0-8A28-B8A4F02921F4}"/>
    <cellStyle name="Output 2 5 2 2 4_Int on Cust Dep" xfId="46088" xr:uid="{F1D88CC9-3196-4B22-BEC6-81D9B6833EF9}"/>
    <cellStyle name="Output 2 5 2 2 5" xfId="46089" xr:uid="{DF4DAEAC-29A1-4DA0-9FC7-DD3CCCEF0724}"/>
    <cellStyle name="Output 2 5 2 2 5 2" xfId="46090" xr:uid="{EAF1DEA9-5686-40E5-B648-5585A74563A4}"/>
    <cellStyle name="Output 2 5 2 2 5 3" xfId="46091" xr:uid="{78E96553-19A9-4B44-9580-48C3AAC1D32F}"/>
    <cellStyle name="Output 2 5 2 2 5 4" xfId="46092" xr:uid="{1FB65920-AD86-47BD-A45D-EFBD521E02AE}"/>
    <cellStyle name="Output 2 5 2 2 5 5" xfId="46093" xr:uid="{DE4266DA-D71F-420C-B198-98993ACE810D}"/>
    <cellStyle name="Output 2 5 2 2 5_Int on Cust Dep" xfId="46094" xr:uid="{91CD8E83-9D35-44CF-A71E-B2411910E4AC}"/>
    <cellStyle name="Output 2 5 2 2 6" xfId="46095" xr:uid="{9F851CE5-7446-4C05-A55C-F50190A74BE8}"/>
    <cellStyle name="Output 2 5 2 2 7" xfId="46096" xr:uid="{82DFE831-D3F7-4A6C-9ED6-BFFB461F74FB}"/>
    <cellStyle name="Output 2 5 2 2 8" xfId="46097" xr:uid="{F2428E9F-9EDD-4DDE-A867-CEEDD9984593}"/>
    <cellStyle name="Output 2 5 2 2 9" xfId="46098" xr:uid="{964C427E-90DB-486F-9003-7337A6741F35}"/>
    <cellStyle name="Output 2 5 2 2_INPUT Allocators" xfId="46099" xr:uid="{1FF74EC5-12EA-4B4C-B350-6116847806BD}"/>
    <cellStyle name="Output 2 5 2_INPUT Allocators" xfId="46100" xr:uid="{90C5066C-472B-4183-A99F-8545BE1CB546}"/>
    <cellStyle name="Output 2 5 3" xfId="46101" xr:uid="{51111451-E79C-4E8F-AEB3-235462A8A1D0}"/>
    <cellStyle name="Output 2 5 3 10" xfId="46102" xr:uid="{B0FED0A2-823D-4961-BEF9-0AEEFA6BCF68}"/>
    <cellStyle name="Output 2 5 3 11" xfId="46103" xr:uid="{669BA7EA-35FC-46C7-90DC-22C4B9A28FF9}"/>
    <cellStyle name="Output 2 5 3 12" xfId="46104" xr:uid="{0A15CC1F-14B9-477C-958F-294E74C6EE72}"/>
    <cellStyle name="Output 2 5 3 2" xfId="46105" xr:uid="{79B241FD-F2BA-4689-953D-F842C71DDCB3}"/>
    <cellStyle name="Output 2 5 3 2 2" xfId="46106" xr:uid="{3CB856DF-E19B-4A37-9270-9360EF372D1B}"/>
    <cellStyle name="Output 2 5 3 2 2 2" xfId="46107" xr:uid="{A1F58025-71C6-477A-8A71-CE70BDE6C234}"/>
    <cellStyle name="Output 2 5 3 2 2 2 2" xfId="46108" xr:uid="{C071D4B7-9427-4DDA-A039-78CD57F1C6F7}"/>
    <cellStyle name="Output 2 5 3 2 2 2 3" xfId="46109" xr:uid="{3288577B-1E73-4BDB-9957-9BA8A1A1F3A4}"/>
    <cellStyle name="Output 2 5 3 2 2 2 4" xfId="46110" xr:uid="{0E5795F3-3840-44A9-AF82-11CD6F962802}"/>
    <cellStyle name="Output 2 5 3 2 2 2 5" xfId="46111" xr:uid="{C23BBD7E-C0E6-429C-AE51-89DA0A261F01}"/>
    <cellStyle name="Output 2 5 3 2 2 2_Int on Cust Dep" xfId="46112" xr:uid="{138FF735-7019-4CAC-8868-87793656CB64}"/>
    <cellStyle name="Output 2 5 3 2 2 3" xfId="46113" xr:uid="{A2AF95B1-4A00-47C0-B88D-540CFB76B393}"/>
    <cellStyle name="Output 2 5 3 2 2 4" xfId="46114" xr:uid="{4B8BA8C5-F441-4765-A1BC-C4B3A10DDC93}"/>
    <cellStyle name="Output 2 5 3 2 2 5" xfId="46115" xr:uid="{E471EEAF-677C-4AF1-B687-34AD1B453ABF}"/>
    <cellStyle name="Output 2 5 3 2 2 6" xfId="46116" xr:uid="{FE5EC0A1-0D99-4FEE-B06B-317834494CCF}"/>
    <cellStyle name="Output 2 5 3 2 2 7" xfId="46117" xr:uid="{D6578EA2-D2D1-47CE-A7D0-B13798C46FBE}"/>
    <cellStyle name="Output 2 5 3 2 2 8" xfId="46118" xr:uid="{467C0759-A9EF-445C-A041-CE3CD35C79AF}"/>
    <cellStyle name="Output 2 5 3 2 2 9" xfId="46119" xr:uid="{0EDFF781-AB84-4272-874D-C6AFC925E0E2}"/>
    <cellStyle name="Output 2 5 3 2 2_Int on Cust Dep" xfId="46120" xr:uid="{05CFA97C-9A30-4EC4-9611-2F961971FCDD}"/>
    <cellStyle name="Output 2 5 3 2 3" xfId="46121" xr:uid="{7932B1EC-7C91-4E50-A0EE-783E1FA6FC2E}"/>
    <cellStyle name="Output 2 5 3 2 3 2" xfId="46122" xr:uid="{F5B03B24-83FF-49A3-9B2D-21DA3796CA81}"/>
    <cellStyle name="Output 2 5 3 2 3 3" xfId="46123" xr:uid="{C8BE1FED-E550-4914-AE94-DBC426B1B902}"/>
    <cellStyle name="Output 2 5 3 2 3 4" xfId="46124" xr:uid="{9CE18BE4-F1BB-424D-BB32-F8D7F6741B7E}"/>
    <cellStyle name="Output 2 5 3 2 3 5" xfId="46125" xr:uid="{021F8E44-88FA-4D5E-824A-EC8476D107AD}"/>
    <cellStyle name="Output 2 5 3 2 3_Int on Cust Dep" xfId="46126" xr:uid="{0934E499-19AB-4EB0-9EB8-E04A312EB590}"/>
    <cellStyle name="Output 2 5 3 2 4" xfId="46127" xr:uid="{6A6765B3-0E25-4042-9A5D-392CE520D44C}"/>
    <cellStyle name="Output 2 5 3 2 5" xfId="46128" xr:uid="{DBF6DD8E-36BF-4EAC-BCB5-2B0578204360}"/>
    <cellStyle name="Output 2 5 3 2 6" xfId="46129" xr:uid="{EE976BB0-3B8E-4193-8233-157F9A2AEBF5}"/>
    <cellStyle name="Output 2 5 3 2_INPUT Allocators" xfId="46130" xr:uid="{1DEFD71B-C1DC-4182-9135-51400D085203}"/>
    <cellStyle name="Output 2 5 3 3" xfId="46131" xr:uid="{1FD9E3EC-F0F5-4EE5-9600-F3B555F13F21}"/>
    <cellStyle name="Output 2 5 3 3 2" xfId="46132" xr:uid="{0C271584-B21E-423B-8C41-47056A729FE1}"/>
    <cellStyle name="Output 2 5 3 3 2 2" xfId="46133" xr:uid="{26AA13CF-E1EE-4DFD-B2C8-8FF2B5064525}"/>
    <cellStyle name="Output 2 5 3 3 2 3" xfId="46134" xr:uid="{4D59D021-F1CB-4790-9F8E-4B259E7D32FE}"/>
    <cellStyle name="Output 2 5 3 3 2 4" xfId="46135" xr:uid="{6BFF28C4-D55A-47BD-92DC-16684F1B8AD6}"/>
    <cellStyle name="Output 2 5 3 3 2 5" xfId="46136" xr:uid="{2F556F81-F12B-4D31-BE26-E03C724E8F12}"/>
    <cellStyle name="Output 2 5 3 3 2_Int on Cust Dep" xfId="46137" xr:uid="{E98B9050-C31D-47F1-8E31-8AF87AB24557}"/>
    <cellStyle name="Output 2 5 3 3 3" xfId="46138" xr:uid="{A747081E-B839-4E82-A82B-DD5BDBA5070E}"/>
    <cellStyle name="Output 2 5 3 3 4" xfId="46139" xr:uid="{B31E8F60-66A3-4776-AF0B-77FA458A7839}"/>
    <cellStyle name="Output 2 5 3 3 5" xfId="46140" xr:uid="{423CF035-5AEC-4FD2-8970-C34A846EE758}"/>
    <cellStyle name="Output 2 5 3 3 6" xfId="46141" xr:uid="{13FBBB4B-32AD-49C3-B19A-9842A32A16A9}"/>
    <cellStyle name="Output 2 5 3 3 7" xfId="46142" xr:uid="{01C4CE66-DD7A-4E24-8F8D-3A5ADFA456B5}"/>
    <cellStyle name="Output 2 5 3 3 8" xfId="46143" xr:uid="{5DC036C0-6AE8-42BD-A7BC-5CD9E7AD174E}"/>
    <cellStyle name="Output 2 5 3 3 9" xfId="46144" xr:uid="{AD4B6A27-749C-4538-A0C8-567815C6AA5B}"/>
    <cellStyle name="Output 2 5 3 3_Int on Cust Dep" xfId="46145" xr:uid="{C4D8099A-17CC-4B1A-B6A6-70A5116DDC45}"/>
    <cellStyle name="Output 2 5 3 4" xfId="46146" xr:uid="{9FAACBB0-E48A-4F89-A159-1CF11DDA48EA}"/>
    <cellStyle name="Output 2 5 3 4 2" xfId="46147" xr:uid="{2FB30983-6A9A-4576-97A3-E5C15948199A}"/>
    <cellStyle name="Output 2 5 3 4 3" xfId="46148" xr:uid="{922421B6-CB1E-4DE9-835F-32AED4FF1072}"/>
    <cellStyle name="Output 2 5 3 4 4" xfId="46149" xr:uid="{51498D39-E5AD-4B60-80EB-11325AD176EC}"/>
    <cellStyle name="Output 2 5 3 4 5" xfId="46150" xr:uid="{ECDD4CBB-5AA5-4DA7-BE0A-E7667142F43C}"/>
    <cellStyle name="Output 2 5 3 4_Int on Cust Dep" xfId="46151" xr:uid="{BFE97FE5-6326-4FED-9E09-0F88829028C7}"/>
    <cellStyle name="Output 2 5 3 5" xfId="46152" xr:uid="{C51FB119-E6E4-4A5F-9F6D-D2604F258C2A}"/>
    <cellStyle name="Output 2 5 3 5 2" xfId="46153" xr:uid="{0DE66C13-B9A3-4212-914A-16C7E5DA481D}"/>
    <cellStyle name="Output 2 5 3 5 3" xfId="46154" xr:uid="{5CFD5EC7-EA06-4578-91D7-F129B5C40082}"/>
    <cellStyle name="Output 2 5 3 5 4" xfId="46155" xr:uid="{E1EF9417-0E24-429A-A7EB-CD1C061F9C04}"/>
    <cellStyle name="Output 2 5 3 5 5" xfId="46156" xr:uid="{E27D952E-43A6-4B1B-84D7-3F99D4AB4589}"/>
    <cellStyle name="Output 2 5 3 5_Int on Cust Dep" xfId="46157" xr:uid="{1C5D7963-273E-4FAA-90D0-91CB1BBBDDF3}"/>
    <cellStyle name="Output 2 5 3 6" xfId="46158" xr:uid="{4A934B18-4BF7-4766-8AE7-FB746D654F3A}"/>
    <cellStyle name="Output 2 5 3 7" xfId="46159" xr:uid="{FC6B9560-BFF3-41F5-A722-26ADD84EB325}"/>
    <cellStyle name="Output 2 5 3 8" xfId="46160" xr:uid="{D86F2A5F-F0C6-4238-A93C-2AB95F9E593D}"/>
    <cellStyle name="Output 2 5 3 9" xfId="46161" xr:uid="{6CC21753-8659-43F3-BCCC-4E68D1BBA3C3}"/>
    <cellStyle name="Output 2 5 3_INPUT Allocators" xfId="46162" xr:uid="{F39B6256-B2D1-4821-8B03-D1DACB65E1ED}"/>
    <cellStyle name="Output 2 5 4" xfId="46163" xr:uid="{DB891B37-ACDA-4495-8238-BAD53BBDA3B1}"/>
    <cellStyle name="Output 2 5 4 10" xfId="46164" xr:uid="{DB0E861B-E1AD-455F-8A41-93B557FD35EA}"/>
    <cellStyle name="Output 2 5 4 11" xfId="46165" xr:uid="{EF32ACDE-01F8-4B35-8ABF-E013C6EA9AF9}"/>
    <cellStyle name="Output 2 5 4 12" xfId="46166" xr:uid="{19B42F10-EB07-41A0-A994-77AA7348EB6C}"/>
    <cellStyle name="Output 2 5 4 2" xfId="46167" xr:uid="{B9FD15C5-70E1-47F4-935A-5EFC7586AC3A}"/>
    <cellStyle name="Output 2 5 4 2 2" xfId="46168" xr:uid="{7E4692F0-6987-4417-998D-5A204CA31ECC}"/>
    <cellStyle name="Output 2 5 4 2 2 2" xfId="46169" xr:uid="{7A351E27-2E7A-4424-B2CD-95E34D562628}"/>
    <cellStyle name="Output 2 5 4 2 2 2 2" xfId="46170" xr:uid="{9E1AA8D1-1D81-4123-A503-B35A1D29CA44}"/>
    <cellStyle name="Output 2 5 4 2 2 2 3" xfId="46171" xr:uid="{37F60D8B-4715-475B-ABF1-F9FDEA6DAF6B}"/>
    <cellStyle name="Output 2 5 4 2 2 2 4" xfId="46172" xr:uid="{337F1256-4350-45BD-A66E-AD37824E60CD}"/>
    <cellStyle name="Output 2 5 4 2 2 2 5" xfId="46173" xr:uid="{ADE8DDE7-5B97-465E-9722-85C345692980}"/>
    <cellStyle name="Output 2 5 4 2 2 2_Int on Cust Dep" xfId="46174" xr:uid="{FFC391D9-C80C-473E-BFFF-8C7F12344167}"/>
    <cellStyle name="Output 2 5 4 2 2 3" xfId="46175" xr:uid="{CACA37DB-0D7D-4169-A450-323376A57137}"/>
    <cellStyle name="Output 2 5 4 2 2 4" xfId="46176" xr:uid="{65DA06D9-D4F1-47FE-B0AE-0526CA74F222}"/>
    <cellStyle name="Output 2 5 4 2 2 5" xfId="46177" xr:uid="{F25A1EBA-6705-435C-A735-99F80838E355}"/>
    <cellStyle name="Output 2 5 4 2 2 6" xfId="46178" xr:uid="{89128859-353B-4A3F-AB65-AED4C66E6DD6}"/>
    <cellStyle name="Output 2 5 4 2 2 7" xfId="46179" xr:uid="{4CC7E44A-8AF5-47EC-B2D0-E1CCB5B67F0B}"/>
    <cellStyle name="Output 2 5 4 2 2 8" xfId="46180" xr:uid="{8179D36A-B0EF-46BD-B51B-DE3B292CF0F7}"/>
    <cellStyle name="Output 2 5 4 2 2 9" xfId="46181" xr:uid="{9A7CA716-8364-44A9-AC6D-8F864B00D817}"/>
    <cellStyle name="Output 2 5 4 2 2_Int on Cust Dep" xfId="46182" xr:uid="{FF976727-EF1F-4C81-B55A-C6DEF077287E}"/>
    <cellStyle name="Output 2 5 4 2 3" xfId="46183" xr:uid="{E16E3CA5-0D27-41C0-BB0B-4EE2DCF82703}"/>
    <cellStyle name="Output 2 5 4 2 3 2" xfId="46184" xr:uid="{DEBC250E-2BDE-45A0-A002-3E863CB24E16}"/>
    <cellStyle name="Output 2 5 4 2 3 3" xfId="46185" xr:uid="{D2ECF9DC-DE72-4463-9257-5F200E3302D4}"/>
    <cellStyle name="Output 2 5 4 2 3 4" xfId="46186" xr:uid="{95434D4B-4854-4C5B-B91B-027C00090716}"/>
    <cellStyle name="Output 2 5 4 2 3 5" xfId="46187" xr:uid="{15EE67B7-2D7B-4408-ADC0-AC2000116253}"/>
    <cellStyle name="Output 2 5 4 2 3_Int on Cust Dep" xfId="46188" xr:uid="{BA9C1B08-C244-427D-AF64-B73731B72164}"/>
    <cellStyle name="Output 2 5 4 2 4" xfId="46189" xr:uid="{F06AC1AA-43F4-4CCC-B036-A61CFEC56BDE}"/>
    <cellStyle name="Output 2 5 4 2 5" xfId="46190" xr:uid="{85CDF34F-38EF-4390-B79A-2DB0BD678D05}"/>
    <cellStyle name="Output 2 5 4 2 6" xfId="46191" xr:uid="{7F773807-30B3-4AA2-9418-C0983EC73547}"/>
    <cellStyle name="Output 2 5 4 2_INPUT Allocators" xfId="46192" xr:uid="{B9333B66-9D4C-434E-B30B-82EF59F228E7}"/>
    <cellStyle name="Output 2 5 4 3" xfId="46193" xr:uid="{ED0F13CD-A3FD-48FB-8015-D62B259705BD}"/>
    <cellStyle name="Output 2 5 4 3 2" xfId="46194" xr:uid="{DEF3A89F-EDB9-4A60-A6D5-8B17D7E2E8A7}"/>
    <cellStyle name="Output 2 5 4 3 2 2" xfId="46195" xr:uid="{182BEFAE-E1D0-4C60-BB18-886059E90003}"/>
    <cellStyle name="Output 2 5 4 3 2 3" xfId="46196" xr:uid="{FA307630-2854-40E8-8EF7-FF3042BBA3B9}"/>
    <cellStyle name="Output 2 5 4 3 2 4" xfId="46197" xr:uid="{9E401D80-2E49-4D0E-8929-AAA7ED114980}"/>
    <cellStyle name="Output 2 5 4 3 2 5" xfId="46198" xr:uid="{934031B9-D05A-45A6-A443-B338C09B35EC}"/>
    <cellStyle name="Output 2 5 4 3 2_Int on Cust Dep" xfId="46199" xr:uid="{A98C12C3-8700-4404-82DD-1588FD2721E9}"/>
    <cellStyle name="Output 2 5 4 3 3" xfId="46200" xr:uid="{51E5BB74-1CAF-4F77-AD3D-D8F34CE05B8A}"/>
    <cellStyle name="Output 2 5 4 3 4" xfId="46201" xr:uid="{B15275F7-9F5B-4557-A715-105467417D4D}"/>
    <cellStyle name="Output 2 5 4 3 5" xfId="46202" xr:uid="{8F8ED3FB-8C2A-4484-A403-121FFF0A12B5}"/>
    <cellStyle name="Output 2 5 4 3 6" xfId="46203" xr:uid="{67CFA277-2AE5-4EA4-99EF-D96C1A6A80F3}"/>
    <cellStyle name="Output 2 5 4 3 7" xfId="46204" xr:uid="{70CA1B74-1AFE-4060-B579-330A5C7CC25F}"/>
    <cellStyle name="Output 2 5 4 3 8" xfId="46205" xr:uid="{998BFF1B-B4C5-485B-8673-8DA4E6AC82EE}"/>
    <cellStyle name="Output 2 5 4 3 9" xfId="46206" xr:uid="{2390CF09-A05E-40F3-8CE2-A330FA271A7E}"/>
    <cellStyle name="Output 2 5 4 3_Int on Cust Dep" xfId="46207" xr:uid="{49B8EDC1-1839-41C9-89E8-E4C3D45085A7}"/>
    <cellStyle name="Output 2 5 4 4" xfId="46208" xr:uid="{C5538A06-D2DE-40A6-A688-264178A3C450}"/>
    <cellStyle name="Output 2 5 4 4 2" xfId="46209" xr:uid="{D0B761F3-9D71-4DDE-B9A4-798534F90B21}"/>
    <cellStyle name="Output 2 5 4 4 3" xfId="46210" xr:uid="{57D66B25-0717-4FC3-A053-42F068F3BF69}"/>
    <cellStyle name="Output 2 5 4 4 4" xfId="46211" xr:uid="{CBCF0B73-1D4B-4B6E-9C9F-452061CE628D}"/>
    <cellStyle name="Output 2 5 4 4 5" xfId="46212" xr:uid="{3B675BDA-3858-4ECE-A6CD-BBBA4B1158BC}"/>
    <cellStyle name="Output 2 5 4 4_Int on Cust Dep" xfId="46213" xr:uid="{DC63123B-9300-487A-916C-687D0539CDFE}"/>
    <cellStyle name="Output 2 5 4 5" xfId="46214" xr:uid="{0FDBF599-13E9-414F-8581-807F2D21153B}"/>
    <cellStyle name="Output 2 5 4 5 2" xfId="46215" xr:uid="{173FDF5F-7327-4505-A333-9C499388A379}"/>
    <cellStyle name="Output 2 5 4 5 3" xfId="46216" xr:uid="{A2A685E6-988B-4BA8-A492-B22609E5505B}"/>
    <cellStyle name="Output 2 5 4 5 4" xfId="46217" xr:uid="{B3D19B72-4116-4F80-AA1C-E29408238659}"/>
    <cellStyle name="Output 2 5 4 5 5" xfId="46218" xr:uid="{C8CA6AE1-CEA3-402A-8A00-2A3FD64A8950}"/>
    <cellStyle name="Output 2 5 4 5_Int on Cust Dep" xfId="46219" xr:uid="{13DE7C31-E8CF-4B48-80CA-62AE74B70A7B}"/>
    <cellStyle name="Output 2 5 4 6" xfId="46220" xr:uid="{A3B6EC23-14C0-4578-9078-CCFC75B8A06F}"/>
    <cellStyle name="Output 2 5 4 7" xfId="46221" xr:uid="{0C3BCC0E-30C7-4063-928E-29086A738F24}"/>
    <cellStyle name="Output 2 5 4 8" xfId="46222" xr:uid="{A8030C54-EEE7-4085-8253-A39E8A3B0C8E}"/>
    <cellStyle name="Output 2 5 4 9" xfId="46223" xr:uid="{6672534C-8EB2-4FEB-A615-F9C0AECF3699}"/>
    <cellStyle name="Output 2 5 4_INPUT Allocators" xfId="46224" xr:uid="{3E2692DC-CA50-4FD4-89FC-497C55ECA39B}"/>
    <cellStyle name="Output 2 5 5" xfId="46225" xr:uid="{BA89F327-4C23-4C43-A1E8-27F0051AF63E}"/>
    <cellStyle name="Output 2 5 5 2" xfId="46226" xr:uid="{AD1222C6-9AC3-4019-9262-9224CF29DC51}"/>
    <cellStyle name="Output 2 5 5 2 2" xfId="46227" xr:uid="{6B73F671-9D23-4EC1-B105-DBA2C64D1847}"/>
    <cellStyle name="Output 2 5 5 2 2 2" xfId="46228" xr:uid="{F3380429-E29B-47E2-AF43-E4FD200B239D}"/>
    <cellStyle name="Output 2 5 5 2 2 3" xfId="46229" xr:uid="{22978FBA-519A-4AD4-B0E4-145367CED68D}"/>
    <cellStyle name="Output 2 5 5 2 2 4" xfId="46230" xr:uid="{B9CE7039-EE67-496E-93F5-2F1A82D80122}"/>
    <cellStyle name="Output 2 5 5 2 2 5" xfId="46231" xr:uid="{2AF22E35-845C-441F-BB61-CF7E45018082}"/>
    <cellStyle name="Output 2 5 5 2 2_Int on Cust Dep" xfId="46232" xr:uid="{B2904767-B072-46A5-BB84-9068015C9BBE}"/>
    <cellStyle name="Output 2 5 5 2 3" xfId="46233" xr:uid="{F5148D3E-FCCC-4AB1-BE50-B6BD32BE31FE}"/>
    <cellStyle name="Output 2 5 5 2 4" xfId="46234" xr:uid="{4B630FAD-52B7-402B-A3B8-9978E2394FF8}"/>
    <cellStyle name="Output 2 5 5 2 5" xfId="46235" xr:uid="{1AE32233-85BD-41DB-925F-CADAD0FC6C97}"/>
    <cellStyle name="Output 2 5 5 2 6" xfId="46236" xr:uid="{76FBB5B7-2082-44C4-AA9A-E25FCD147C38}"/>
    <cellStyle name="Output 2 5 5 2 7" xfId="46237" xr:uid="{4A810DA7-3E33-4904-9974-D2A011A23342}"/>
    <cellStyle name="Output 2 5 5 2 8" xfId="46238" xr:uid="{843201FD-E014-4C5B-BDD2-7277B901A810}"/>
    <cellStyle name="Output 2 5 5 2 9" xfId="46239" xr:uid="{8CAB6052-2A30-4E7F-A8F3-EFE4507C5F9D}"/>
    <cellStyle name="Output 2 5 5 2_Int on Cust Dep" xfId="46240" xr:uid="{CD4F4046-FC81-4566-BC55-2E945CE7047B}"/>
    <cellStyle name="Output 2 5 5 3" xfId="46241" xr:uid="{35762792-BD30-4377-B411-A40C54F0BAF4}"/>
    <cellStyle name="Output 2 5 5 3 2" xfId="46242" xr:uid="{7624F4DB-D9FE-4DD8-9454-F61B05FC6254}"/>
    <cellStyle name="Output 2 5 5 3 3" xfId="46243" xr:uid="{5E5BA9A6-05F1-4504-AF5B-AFB09CA1411F}"/>
    <cellStyle name="Output 2 5 5 3 4" xfId="46244" xr:uid="{CB32B5E5-7CE4-40E6-A643-88578C779287}"/>
    <cellStyle name="Output 2 5 5 3 5" xfId="46245" xr:uid="{53B06388-AD22-43A0-9EFC-D3B992660A87}"/>
    <cellStyle name="Output 2 5 5 3_Int on Cust Dep" xfId="46246" xr:uid="{667BA680-4A7D-43EF-B051-7A277A33E4FD}"/>
    <cellStyle name="Output 2 5 5 4" xfId="46247" xr:uid="{C890CCFF-0C18-4FD1-8A67-F01EFE80194B}"/>
    <cellStyle name="Output 2 5 5 5" xfId="46248" xr:uid="{73103DE3-94D2-4847-BDC6-0B03553590D6}"/>
    <cellStyle name="Output 2 5 5 6" xfId="46249" xr:uid="{0A2D7AC2-E260-4E18-A517-759728FD7316}"/>
    <cellStyle name="Output 2 5 5_INPUT Allocators" xfId="46250" xr:uid="{B05F6DBF-CD1B-428C-8D4F-D419167361F2}"/>
    <cellStyle name="Output 2 5 6" xfId="46251" xr:uid="{C77DF856-6340-4A30-9B11-484C9F8088F2}"/>
    <cellStyle name="Output 2 5 6 2" xfId="46252" xr:uid="{89C1BB96-7CF4-40F5-AB49-C681BB8F631B}"/>
    <cellStyle name="Output 2 5 6 2 2" xfId="46253" xr:uid="{276CE873-1A2A-41C3-BBEF-43652D889750}"/>
    <cellStyle name="Output 2 5 6 2 3" xfId="46254" xr:uid="{D3746BEB-3D56-438A-BB63-E7EEA78F0F4E}"/>
    <cellStyle name="Output 2 5 6 2 4" xfId="46255" xr:uid="{47A3555D-8837-4F26-BEC3-F266C16DF65B}"/>
    <cellStyle name="Output 2 5 6 2 5" xfId="46256" xr:uid="{3E94F2E5-0921-43F2-8724-9972809F9507}"/>
    <cellStyle name="Output 2 5 6 2_Int on Cust Dep" xfId="46257" xr:uid="{E911DFE8-F88D-4C80-92AA-E8B497EF51EF}"/>
    <cellStyle name="Output 2 5 6 3" xfId="46258" xr:uid="{314B6C99-93C3-4A70-B74A-2309C0172414}"/>
    <cellStyle name="Output 2 5 6 4" xfId="46259" xr:uid="{CF6864BA-2A3D-4A5C-A7E2-EFA84FB3D9BB}"/>
    <cellStyle name="Output 2 5 6 5" xfId="46260" xr:uid="{F811B883-B95B-416A-AE26-3BD670DED7C9}"/>
    <cellStyle name="Output 2 5 6 6" xfId="46261" xr:uid="{37E22A04-388C-4F9F-A2CC-0816328EFB81}"/>
    <cellStyle name="Output 2 5 6 7" xfId="46262" xr:uid="{5D7EEEF1-D69E-471C-808C-1ED35730BAD4}"/>
    <cellStyle name="Output 2 5 6 8" xfId="46263" xr:uid="{7151CD0A-F948-4A69-8DBD-205B663BCBA8}"/>
    <cellStyle name="Output 2 5 6 9" xfId="46264" xr:uid="{AA7CF8B6-B160-4913-A169-5740A02FF3E2}"/>
    <cellStyle name="Output 2 5 6_Int on Cust Dep" xfId="46265" xr:uid="{2E218558-6B0F-4B31-B0ED-1116056DFE00}"/>
    <cellStyle name="Output 2 5 7" xfId="46266" xr:uid="{9721B262-7D37-452D-BF57-E74385E97812}"/>
    <cellStyle name="Output 2 5 7 2" xfId="46267" xr:uid="{5536F635-EBC2-4A2D-A746-89CFF77B66ED}"/>
    <cellStyle name="Output 2 5 7 3" xfId="46268" xr:uid="{CAE5DAAA-F37A-4CC3-96CD-9AB127E3162E}"/>
    <cellStyle name="Output 2 5 7 4" xfId="46269" xr:uid="{06F7FA3D-BEF8-495C-8E42-49DD8D9561A0}"/>
    <cellStyle name="Output 2 5 7 5" xfId="46270" xr:uid="{89A32315-90ED-4C3C-A89D-C9A876A6ECD8}"/>
    <cellStyle name="Output 2 5 7_Int on Cust Dep" xfId="46271" xr:uid="{1561A703-D9E5-4C1B-B82E-0E3BE3C9F82E}"/>
    <cellStyle name="Output 2 5 8" xfId="46272" xr:uid="{46F01764-52D0-4EC8-A8B8-DD017D12749D}"/>
    <cellStyle name="Output 2 5 8 2" xfId="46273" xr:uid="{E8E81AA9-630A-4B3E-A0FA-0F50A654416E}"/>
    <cellStyle name="Output 2 5 8 3" xfId="46274" xr:uid="{233AA671-44E1-49DC-9487-38ABA5A1A258}"/>
    <cellStyle name="Output 2 5 8 4" xfId="46275" xr:uid="{9391D787-A3F7-4457-B07F-143BF4BFA78E}"/>
    <cellStyle name="Output 2 5 8 5" xfId="46276" xr:uid="{B28C655C-83C4-4836-9566-D7D02C150FC6}"/>
    <cellStyle name="Output 2 5 8_Int on Cust Dep" xfId="46277" xr:uid="{B49B7C03-E3B2-42F6-9714-8B6869535B92}"/>
    <cellStyle name="Output 2 5 9" xfId="46278" xr:uid="{0012738A-AAD8-45C6-8849-276343D805C2}"/>
    <cellStyle name="Output 2 5_INPUT Allocators" xfId="46279" xr:uid="{84091FE5-9E75-4B7E-9A52-37FD24A2963A}"/>
    <cellStyle name="Output 2 50" xfId="46280" xr:uid="{31211AC5-EF6A-4F0D-B0ED-CA45BA77F041}"/>
    <cellStyle name="Output 2 51" xfId="46281" xr:uid="{E49D514B-9E83-4E42-BD3A-C18E3D497B1B}"/>
    <cellStyle name="Output 2 51 10" xfId="46282" xr:uid="{5D42B62A-61D0-4D84-A055-5BC46D562DAA}"/>
    <cellStyle name="Output 2 51 11" xfId="46283" xr:uid="{58C3C0B1-49F8-41D6-8144-7F4E3BD34FA7}"/>
    <cellStyle name="Output 2 51 12" xfId="46284" xr:uid="{D8D6CA9D-BE38-4F9F-B262-5085D25B1138}"/>
    <cellStyle name="Output 2 51 2" xfId="46285" xr:uid="{6F0D6CA0-156C-4CBB-91C7-5F72C9B90BE0}"/>
    <cellStyle name="Output 2 51 2 2" xfId="46286" xr:uid="{C42D2916-0CDD-416D-ACC3-C3ECEDF72E88}"/>
    <cellStyle name="Output 2 51 2 2 2" xfId="46287" xr:uid="{A6BAC318-1BA5-4107-B680-D845232E7477}"/>
    <cellStyle name="Output 2 51 2 2 2 2" xfId="46288" xr:uid="{AA33E53C-F5F1-42AB-BFB6-BCC77E612CFA}"/>
    <cellStyle name="Output 2 51 2 2 2 3" xfId="46289" xr:uid="{FA132758-67CF-4E45-AF6D-AB4558FCEF88}"/>
    <cellStyle name="Output 2 51 2 2 2 4" xfId="46290" xr:uid="{3DAEE3FE-9569-46A1-AC57-CA71416FCF47}"/>
    <cellStyle name="Output 2 51 2 2 2 5" xfId="46291" xr:uid="{047BB41E-A0CE-4D5C-9CD1-2504B139948E}"/>
    <cellStyle name="Output 2 51 2 2 2_Int on Cust Dep" xfId="46292" xr:uid="{7EA8B7BB-EBF8-48A2-BC70-8C790A061DE8}"/>
    <cellStyle name="Output 2 51 2 2 3" xfId="46293" xr:uid="{E6FD5B07-FD19-4DAD-8710-749ED86A1215}"/>
    <cellStyle name="Output 2 51 2 2 4" xfId="46294" xr:uid="{A142E93E-D989-4B32-9CFD-C632B65EDB35}"/>
    <cellStyle name="Output 2 51 2 2 5" xfId="46295" xr:uid="{AFB9DD8B-8C8D-4254-958F-32D2BBB51A74}"/>
    <cellStyle name="Output 2 51 2 2 6" xfId="46296" xr:uid="{168F8152-508A-4A37-817C-07C6F1B892EB}"/>
    <cellStyle name="Output 2 51 2 2 7" xfId="46297" xr:uid="{1244083D-41C1-4405-B1F1-61719831AB3F}"/>
    <cellStyle name="Output 2 51 2 2 8" xfId="46298" xr:uid="{6F187FE7-8E58-4632-A5F0-44FA6804C2F8}"/>
    <cellStyle name="Output 2 51 2 2 9" xfId="46299" xr:uid="{41AFBD18-D2D8-4C4A-8607-6C487CA1E214}"/>
    <cellStyle name="Output 2 51 2 2_Int on Cust Dep" xfId="46300" xr:uid="{AA87374A-CFD0-4DA3-835A-4879A2C3CEDE}"/>
    <cellStyle name="Output 2 51 2 3" xfId="46301" xr:uid="{3A39924B-FA67-40E8-BC29-3212C75F4C2C}"/>
    <cellStyle name="Output 2 51 2 3 2" xfId="46302" xr:uid="{00326A6B-59AA-4B79-9AE5-93F8BE2FD183}"/>
    <cellStyle name="Output 2 51 2 3 3" xfId="46303" xr:uid="{A45801B9-C389-4E4A-80DA-4B321727D7A2}"/>
    <cellStyle name="Output 2 51 2 3 4" xfId="46304" xr:uid="{A7AD879C-89E4-4463-B782-99CFF371EC53}"/>
    <cellStyle name="Output 2 51 2 3 5" xfId="46305" xr:uid="{4D789E79-67E3-45A7-82C6-B158CBA87964}"/>
    <cellStyle name="Output 2 51 2 3_Int on Cust Dep" xfId="46306" xr:uid="{E6429197-2BDB-4BC4-A3A7-D13A06C690DC}"/>
    <cellStyle name="Output 2 51 2 4" xfId="46307" xr:uid="{48E821AA-389B-42B8-BA4E-170C917B663D}"/>
    <cellStyle name="Output 2 51 2 5" xfId="46308" xr:uid="{F2B656DF-55A8-4D74-974F-CDD420822A3F}"/>
    <cellStyle name="Output 2 51 2 6" xfId="46309" xr:uid="{F65DC221-0D28-4561-8EB0-FC3EC4B40086}"/>
    <cellStyle name="Output 2 51 2_INPUT Allocators" xfId="46310" xr:uid="{B02DD99A-A78D-4F94-BF2E-5632D9506515}"/>
    <cellStyle name="Output 2 51 3" xfId="46311" xr:uid="{C719F671-1905-448E-90E9-11C7E4CA8196}"/>
    <cellStyle name="Output 2 51 3 2" xfId="46312" xr:uid="{AA3B48B4-1A74-4FAF-A738-E86A238D0D2B}"/>
    <cellStyle name="Output 2 51 3 2 2" xfId="46313" xr:uid="{784432A5-BACA-46AF-AA0F-BA1F212721BE}"/>
    <cellStyle name="Output 2 51 3 2 3" xfId="46314" xr:uid="{A639CF11-EE40-4408-A4EF-C5FDB3A90942}"/>
    <cellStyle name="Output 2 51 3 2 4" xfId="46315" xr:uid="{0BA29A56-277F-4941-8840-DE05B3F3B9B7}"/>
    <cellStyle name="Output 2 51 3 2 5" xfId="46316" xr:uid="{53B6F8F0-D984-4B36-8F6B-6887B5EE8CCB}"/>
    <cellStyle name="Output 2 51 3 2_Int on Cust Dep" xfId="46317" xr:uid="{89CA4EDC-459D-41A6-81B1-65787EF55534}"/>
    <cellStyle name="Output 2 51 3 3" xfId="46318" xr:uid="{D2780A24-2A77-4315-89C6-D31AC2699CA9}"/>
    <cellStyle name="Output 2 51 3 4" xfId="46319" xr:uid="{EB9E721C-11E4-4F47-A231-0312A3C4A51A}"/>
    <cellStyle name="Output 2 51 3 5" xfId="46320" xr:uid="{78E5500A-9FE1-4EA5-8B8D-BC8FB549C72F}"/>
    <cellStyle name="Output 2 51 3 6" xfId="46321" xr:uid="{349F817C-AB35-4ACA-9591-0AD93FE4F71B}"/>
    <cellStyle name="Output 2 51 3 7" xfId="46322" xr:uid="{3444EE5E-3353-4624-92E2-C9F504671277}"/>
    <cellStyle name="Output 2 51 3 8" xfId="46323" xr:uid="{EE8F4280-956F-402B-976E-3861C5290032}"/>
    <cellStyle name="Output 2 51 3 9" xfId="46324" xr:uid="{C46EAE95-6B75-43C4-A3C7-FCE22E9D2160}"/>
    <cellStyle name="Output 2 51 3_Int on Cust Dep" xfId="46325" xr:uid="{B129BD6C-A116-4EF8-8379-7BC66128FC9B}"/>
    <cellStyle name="Output 2 51 4" xfId="46326" xr:uid="{F569F516-7228-413D-8FB9-CFA05EE087A6}"/>
    <cellStyle name="Output 2 51 4 2" xfId="46327" xr:uid="{82056B35-74A4-4BDD-B04E-D1D1C356E2AA}"/>
    <cellStyle name="Output 2 51 4 3" xfId="46328" xr:uid="{31688337-E2FC-47A0-93B2-1CFF4C9605C0}"/>
    <cellStyle name="Output 2 51 4 4" xfId="46329" xr:uid="{5084F1CE-C077-4F5C-BE5E-B9485523345F}"/>
    <cellStyle name="Output 2 51 4 5" xfId="46330" xr:uid="{FDB58D49-7E52-418B-95C1-41A6E5C0A7D8}"/>
    <cellStyle name="Output 2 51 4_Int on Cust Dep" xfId="46331" xr:uid="{A5775E19-5037-4073-A5C3-D5C14E1E5153}"/>
    <cellStyle name="Output 2 51 5" xfId="46332" xr:uid="{0C405529-772F-4A07-9954-1913BE46A58D}"/>
    <cellStyle name="Output 2 51 5 2" xfId="46333" xr:uid="{A4750FCD-278B-46AE-BE8E-E4DFFF585B1A}"/>
    <cellStyle name="Output 2 51 5 3" xfId="46334" xr:uid="{54FAD5DF-C90A-45F6-BBB0-5E86D3776D9F}"/>
    <cellStyle name="Output 2 51 5 4" xfId="46335" xr:uid="{88A6053C-5880-49C9-9AFD-A9B2D1E44FF5}"/>
    <cellStyle name="Output 2 51 5 5" xfId="46336" xr:uid="{9948F720-3500-43CC-8ADC-0CE8DC59AAD0}"/>
    <cellStyle name="Output 2 51 5_Int on Cust Dep" xfId="46337" xr:uid="{6D1F481B-101C-40A2-9A50-0316F90959BD}"/>
    <cellStyle name="Output 2 51 6" xfId="46338" xr:uid="{A15E366F-8691-4763-82CA-D6DBF781DECF}"/>
    <cellStyle name="Output 2 51 7" xfId="46339" xr:uid="{24AEA62B-8409-4E4A-B420-DA3CD817EDB6}"/>
    <cellStyle name="Output 2 51 8" xfId="46340" xr:uid="{7883B717-E77E-4CC6-9644-75C21F288587}"/>
    <cellStyle name="Output 2 51 9" xfId="46341" xr:uid="{6C4285B7-07F5-468D-9535-900ACCE9BA68}"/>
    <cellStyle name="Output 2 51_INPUT Allocators" xfId="46342" xr:uid="{71E6CB01-377F-4B40-94F5-F9C5B61171D6}"/>
    <cellStyle name="Output 2 52" xfId="46343" xr:uid="{73325C32-0A36-4133-ABAA-666228F18DE6}"/>
    <cellStyle name="Output 2 52 10" xfId="46344" xr:uid="{1844F9BD-7D6D-4D36-8C13-4CBACC4CFC34}"/>
    <cellStyle name="Output 2 52 11" xfId="46345" xr:uid="{B60CAFF0-124C-4AED-B2AA-4BEE668C9BB4}"/>
    <cellStyle name="Output 2 52 12" xfId="46346" xr:uid="{A92D9103-40A7-4462-A3C1-EF1A5312BEEF}"/>
    <cellStyle name="Output 2 52 2" xfId="46347" xr:uid="{D78EB4F1-71ED-41D7-B2EA-BFA5914A4480}"/>
    <cellStyle name="Output 2 52 2 2" xfId="46348" xr:uid="{575FBF34-5F63-4598-9AE0-4451A23CF786}"/>
    <cellStyle name="Output 2 52 2 2 2" xfId="46349" xr:uid="{20E89663-183E-46E9-BA61-72AAA36CCE97}"/>
    <cellStyle name="Output 2 52 2 2 2 2" xfId="46350" xr:uid="{BCB230B2-7F32-40E5-A299-8EB08419D082}"/>
    <cellStyle name="Output 2 52 2 2 2 3" xfId="46351" xr:uid="{4BC6C31C-A89D-4397-8B5E-EA3DB18BF2F1}"/>
    <cellStyle name="Output 2 52 2 2 2 4" xfId="46352" xr:uid="{8686BF09-8C03-411B-A9D8-8EA6D0848957}"/>
    <cellStyle name="Output 2 52 2 2 2 5" xfId="46353" xr:uid="{86E2A6F6-01D8-4F6E-ABD3-1AE9AD600CAF}"/>
    <cellStyle name="Output 2 52 2 2 2_Int on Cust Dep" xfId="46354" xr:uid="{9CEF8618-8F3B-42BC-AD22-B4AC175AD80F}"/>
    <cellStyle name="Output 2 52 2 2 3" xfId="46355" xr:uid="{4DE15E2C-92B2-4413-ACED-002D5F72394A}"/>
    <cellStyle name="Output 2 52 2 2 4" xfId="46356" xr:uid="{5D28D545-3EC7-4192-96E1-35675EC5E638}"/>
    <cellStyle name="Output 2 52 2 2 5" xfId="46357" xr:uid="{9C4992FB-EA63-4A0C-A465-7A94126A8EF3}"/>
    <cellStyle name="Output 2 52 2 2 6" xfId="46358" xr:uid="{8C0E9F7F-06A2-409D-ABB4-22BA78B79139}"/>
    <cellStyle name="Output 2 52 2 2 7" xfId="46359" xr:uid="{3D9D8425-B1AA-4BD1-A27B-610B0174FD8D}"/>
    <cellStyle name="Output 2 52 2 2 8" xfId="46360" xr:uid="{1DE4B29A-7BE4-4FFB-9918-96DB6186836F}"/>
    <cellStyle name="Output 2 52 2 2 9" xfId="46361" xr:uid="{D80F170A-2F3F-4B68-B089-24334733A135}"/>
    <cellStyle name="Output 2 52 2 2_Int on Cust Dep" xfId="46362" xr:uid="{7492A7AD-189E-4F57-8ED4-7776D0F61948}"/>
    <cellStyle name="Output 2 52 2 3" xfId="46363" xr:uid="{D9265C5A-CC6D-4E21-9C7A-11EDE31BDB86}"/>
    <cellStyle name="Output 2 52 2 3 2" xfId="46364" xr:uid="{7C35FEFA-C9C2-40E8-96C0-BC6CB4B2DDF9}"/>
    <cellStyle name="Output 2 52 2 3 3" xfId="46365" xr:uid="{E8212A06-4210-4FE9-AC98-412CC5A316DD}"/>
    <cellStyle name="Output 2 52 2 3 4" xfId="46366" xr:uid="{3E412FFC-00B2-46E9-BF88-4C6BC21896B0}"/>
    <cellStyle name="Output 2 52 2 3 5" xfId="46367" xr:uid="{AB2B1255-CAEA-4E4D-B46C-57444D6B9FA0}"/>
    <cellStyle name="Output 2 52 2 3_Int on Cust Dep" xfId="46368" xr:uid="{38DAADD9-16AA-4CB0-B5ED-7D6EA718D8D0}"/>
    <cellStyle name="Output 2 52 2 4" xfId="46369" xr:uid="{EF99954C-9D2C-409E-8A43-CD6B7CD17B57}"/>
    <cellStyle name="Output 2 52 2 5" xfId="46370" xr:uid="{8B4BA97A-A8DA-474C-A36E-DE5EBEC1A598}"/>
    <cellStyle name="Output 2 52 2 6" xfId="46371" xr:uid="{A8FC0507-286B-4C0B-82FB-C8BBEA7057E3}"/>
    <cellStyle name="Output 2 52 2_INPUT Allocators" xfId="46372" xr:uid="{98309F9A-36F0-4CBD-9F3D-2D1ABDC9F228}"/>
    <cellStyle name="Output 2 52 3" xfId="46373" xr:uid="{05DE5778-79D3-473E-A3B7-DCF40F2FC39C}"/>
    <cellStyle name="Output 2 52 3 2" xfId="46374" xr:uid="{9B0C94DA-7F7A-411F-AFFB-0D3AB6E64B55}"/>
    <cellStyle name="Output 2 52 3 2 2" xfId="46375" xr:uid="{8448FB0C-F879-4CFD-88DA-02E7866A125B}"/>
    <cellStyle name="Output 2 52 3 2 3" xfId="46376" xr:uid="{56ECC41A-0C20-4B70-AE0C-CD1081F99351}"/>
    <cellStyle name="Output 2 52 3 2 4" xfId="46377" xr:uid="{573BE8CE-A2C0-46C3-9E3B-9B8E4CE30595}"/>
    <cellStyle name="Output 2 52 3 2 5" xfId="46378" xr:uid="{C0353493-D932-4345-8B8D-4535E3F186B0}"/>
    <cellStyle name="Output 2 52 3 2_Int on Cust Dep" xfId="46379" xr:uid="{90C5B549-CA75-4CDA-90F1-EADCA646D367}"/>
    <cellStyle name="Output 2 52 3 3" xfId="46380" xr:uid="{9DCF9E23-6AFA-4330-8716-2233E140115A}"/>
    <cellStyle name="Output 2 52 3 4" xfId="46381" xr:uid="{1859B2F4-E13D-4A23-9294-BE672A660BD3}"/>
    <cellStyle name="Output 2 52 3 5" xfId="46382" xr:uid="{05D5B71A-037D-4062-A15B-2648591011F8}"/>
    <cellStyle name="Output 2 52 3 6" xfId="46383" xr:uid="{AB3180A3-FF57-4A11-B82B-B4D3038E3E7A}"/>
    <cellStyle name="Output 2 52 3 7" xfId="46384" xr:uid="{FA153DE3-28D2-410D-A176-F97B48A30563}"/>
    <cellStyle name="Output 2 52 3 8" xfId="46385" xr:uid="{1470003B-01AA-43DC-998C-0026C5C9CBDD}"/>
    <cellStyle name="Output 2 52 3 9" xfId="46386" xr:uid="{FE81A65E-60CD-47B1-B6E8-AAE376A31A92}"/>
    <cellStyle name="Output 2 52 3_Int on Cust Dep" xfId="46387" xr:uid="{201D0599-69AE-454D-A855-AE3B9D06F205}"/>
    <cellStyle name="Output 2 52 4" xfId="46388" xr:uid="{2063ECE8-5309-4FFA-89CC-EBC7CA1A995D}"/>
    <cellStyle name="Output 2 52 4 2" xfId="46389" xr:uid="{FCBAABE5-546F-46D6-B6EB-33E04C5CF0C9}"/>
    <cellStyle name="Output 2 52 4 3" xfId="46390" xr:uid="{21D75C62-61CB-4B38-BB03-FE8463DBE3A0}"/>
    <cellStyle name="Output 2 52 4 4" xfId="46391" xr:uid="{FA8C6B4F-8087-4248-BF04-A56FB015C778}"/>
    <cellStyle name="Output 2 52 4 5" xfId="46392" xr:uid="{895763DD-CD96-4EC3-9E1C-ECC9F1ECF946}"/>
    <cellStyle name="Output 2 52 4_Int on Cust Dep" xfId="46393" xr:uid="{E73C286E-E017-41F2-A291-6F5D3087004E}"/>
    <cellStyle name="Output 2 52 5" xfId="46394" xr:uid="{2361296F-8B15-4AB2-B000-6233E352A2EF}"/>
    <cellStyle name="Output 2 52 5 2" xfId="46395" xr:uid="{BCF12F1D-EDF4-4C06-B3CE-6611DCE0A64B}"/>
    <cellStyle name="Output 2 52 5 3" xfId="46396" xr:uid="{9B02A512-8415-4008-A00D-E07F40471D77}"/>
    <cellStyle name="Output 2 52 5 4" xfId="46397" xr:uid="{65BB7F90-C40F-4152-AA17-9FE3F5669DE3}"/>
    <cellStyle name="Output 2 52 5 5" xfId="46398" xr:uid="{D213E77F-70F1-4057-9AC8-1E5C10898926}"/>
    <cellStyle name="Output 2 52 5_Int on Cust Dep" xfId="46399" xr:uid="{7761BFE7-1881-402D-BF26-645B2393C3D5}"/>
    <cellStyle name="Output 2 52 6" xfId="46400" xr:uid="{2612A74E-DD9E-4FB2-B26B-AAE5416F41D0}"/>
    <cellStyle name="Output 2 52 7" xfId="46401" xr:uid="{74BF5FA1-57A8-42DA-A031-48ACCDCF8E1B}"/>
    <cellStyle name="Output 2 52 8" xfId="46402" xr:uid="{172EB3FE-11F5-403C-8EBC-30377A6086CE}"/>
    <cellStyle name="Output 2 52 9" xfId="46403" xr:uid="{C890E138-CE40-495E-AA11-DAC00BD63E46}"/>
    <cellStyle name="Output 2 52_INPUT Allocators" xfId="46404" xr:uid="{C02B643A-7F88-4DBB-A1F4-BD04DF951193}"/>
    <cellStyle name="Output 2 53" xfId="46405" xr:uid="{651165A9-BD7D-4D13-BF97-E5148F54C62E}"/>
    <cellStyle name="Output 2 53 10" xfId="46406" xr:uid="{0868F5D6-B97A-4355-B354-EBA501CACFCF}"/>
    <cellStyle name="Output 2 53 11" xfId="46407" xr:uid="{2BE6A741-CDD9-4B99-A271-5A40AA96379D}"/>
    <cellStyle name="Output 2 53 12" xfId="46408" xr:uid="{19C5FC40-9F9B-46B9-BE7E-6AD8223DFEF0}"/>
    <cellStyle name="Output 2 53 2" xfId="46409" xr:uid="{FA4A6CA6-ACCF-4143-B3BF-99D5A480582D}"/>
    <cellStyle name="Output 2 53 2 2" xfId="46410" xr:uid="{7DBF04C2-0B6B-45C8-9CBC-4B3698CF3C01}"/>
    <cellStyle name="Output 2 53 2 2 2" xfId="46411" xr:uid="{34E5D57A-203E-4913-88A4-CEA4CA9421B7}"/>
    <cellStyle name="Output 2 53 2 2 2 2" xfId="46412" xr:uid="{F618AA41-3980-4C0A-905A-2C0293CCAD5F}"/>
    <cellStyle name="Output 2 53 2 2 2 3" xfId="46413" xr:uid="{61FF3E78-A820-4C7E-8465-EBA762E364DB}"/>
    <cellStyle name="Output 2 53 2 2 2 4" xfId="46414" xr:uid="{CABA556E-5E31-4896-81AB-899CD38A7D71}"/>
    <cellStyle name="Output 2 53 2 2 2 5" xfId="46415" xr:uid="{87B8C05D-0492-45E5-A651-382A42BAE130}"/>
    <cellStyle name="Output 2 53 2 2 2_Int on Cust Dep" xfId="46416" xr:uid="{78FC0267-A095-4250-8E11-C8D74E26C05B}"/>
    <cellStyle name="Output 2 53 2 2 3" xfId="46417" xr:uid="{51F35219-7346-43BA-94E0-BDA5997AA499}"/>
    <cellStyle name="Output 2 53 2 2 4" xfId="46418" xr:uid="{25B6FDBA-2877-4E10-86A0-A280C3E23CDE}"/>
    <cellStyle name="Output 2 53 2 2 5" xfId="46419" xr:uid="{E16C29D0-AC0C-4A1E-9121-47ADD7B8D0C8}"/>
    <cellStyle name="Output 2 53 2 2 6" xfId="46420" xr:uid="{BBABED52-B33D-4725-9DC6-8D1A03DA3F6F}"/>
    <cellStyle name="Output 2 53 2 2 7" xfId="46421" xr:uid="{EDF05D61-FA75-4E36-A61D-57DB3EDF83A7}"/>
    <cellStyle name="Output 2 53 2 2 8" xfId="46422" xr:uid="{2A10D12D-6609-4EDB-9E2C-51B2F544A89E}"/>
    <cellStyle name="Output 2 53 2 2 9" xfId="46423" xr:uid="{92514CDD-BBC5-4F2F-AF84-5BC3D925B405}"/>
    <cellStyle name="Output 2 53 2 2_Int on Cust Dep" xfId="46424" xr:uid="{69B41AF3-80DF-4A61-924B-50F3B47F509C}"/>
    <cellStyle name="Output 2 53 2 3" xfId="46425" xr:uid="{C224647B-E4D6-4DC4-A60E-5250F8F5A4E9}"/>
    <cellStyle name="Output 2 53 2 3 2" xfId="46426" xr:uid="{2D7FCA1C-0264-4B84-BD2F-12629A3F65B8}"/>
    <cellStyle name="Output 2 53 2 3 3" xfId="46427" xr:uid="{BF929D50-5013-486B-8577-A3852BE81ACB}"/>
    <cellStyle name="Output 2 53 2 3 4" xfId="46428" xr:uid="{8DD26BA7-C3A7-452B-AFF5-43BFB9505177}"/>
    <cellStyle name="Output 2 53 2 3 5" xfId="46429" xr:uid="{EA6065B4-FC06-475F-9C95-913374D63ECF}"/>
    <cellStyle name="Output 2 53 2 3_Int on Cust Dep" xfId="46430" xr:uid="{52BB777C-9894-4745-849A-FF92301FCBBA}"/>
    <cellStyle name="Output 2 53 2 4" xfId="46431" xr:uid="{4E9C95F1-C9B8-4FF7-82AB-C34681B44DAD}"/>
    <cellStyle name="Output 2 53 2 5" xfId="46432" xr:uid="{BF6B6CA5-EFF1-4165-A25B-ADD53FE82211}"/>
    <cellStyle name="Output 2 53 2 6" xfId="46433" xr:uid="{8E420CFC-7841-4EFA-9DB9-0B58CEACECD2}"/>
    <cellStyle name="Output 2 53 2_INPUT Allocators" xfId="46434" xr:uid="{2DF79675-2460-4F3A-BE09-D3FB498C21EA}"/>
    <cellStyle name="Output 2 53 3" xfId="46435" xr:uid="{245C15D7-790A-4827-BF2B-4BF6A5455182}"/>
    <cellStyle name="Output 2 53 3 2" xfId="46436" xr:uid="{FE342FC0-A682-478A-9773-CE3FEC818D5B}"/>
    <cellStyle name="Output 2 53 3 2 2" xfId="46437" xr:uid="{C52DE3EF-5D4A-4740-B9FB-74E300152282}"/>
    <cellStyle name="Output 2 53 3 2 3" xfId="46438" xr:uid="{CAB7754A-2077-4240-9685-348F3A236816}"/>
    <cellStyle name="Output 2 53 3 2 4" xfId="46439" xr:uid="{4E258F34-BE60-4ED9-8D20-886B7E750BB6}"/>
    <cellStyle name="Output 2 53 3 2 5" xfId="46440" xr:uid="{0438C3CD-6A4C-44E7-88DC-C2C90A1F80F9}"/>
    <cellStyle name="Output 2 53 3 2_Int on Cust Dep" xfId="46441" xr:uid="{2A7E44F4-BB5D-47CF-9A8B-9897B98A3030}"/>
    <cellStyle name="Output 2 53 3 3" xfId="46442" xr:uid="{E7D97B82-F4C5-494A-9F44-E10690A48281}"/>
    <cellStyle name="Output 2 53 3 4" xfId="46443" xr:uid="{6ADB962D-EA4F-4921-B73D-82F83DFB720B}"/>
    <cellStyle name="Output 2 53 3 5" xfId="46444" xr:uid="{54173213-D1FC-438B-BB67-E7761BEF6B35}"/>
    <cellStyle name="Output 2 53 3 6" xfId="46445" xr:uid="{F89BA897-4E49-4D91-8013-962E86C69E15}"/>
    <cellStyle name="Output 2 53 3 7" xfId="46446" xr:uid="{7EFA71D9-EF26-444A-995B-DD494E58D535}"/>
    <cellStyle name="Output 2 53 3 8" xfId="46447" xr:uid="{F763E94A-BD86-44C1-AA6F-53B02B6AD65A}"/>
    <cellStyle name="Output 2 53 3 9" xfId="46448" xr:uid="{524328EE-A23E-468C-B166-CEAE6283B365}"/>
    <cellStyle name="Output 2 53 3_Int on Cust Dep" xfId="46449" xr:uid="{1F0B2B16-7B95-4E80-BDBB-E267AF526652}"/>
    <cellStyle name="Output 2 53 4" xfId="46450" xr:uid="{C6548DB3-65BA-4493-992A-8E45F5155F76}"/>
    <cellStyle name="Output 2 53 4 2" xfId="46451" xr:uid="{070EFB75-4CA8-48CD-805C-0005FE17D048}"/>
    <cellStyle name="Output 2 53 4 3" xfId="46452" xr:uid="{2B894B78-0E9C-49D0-AC25-63B07CBCAB44}"/>
    <cellStyle name="Output 2 53 4 4" xfId="46453" xr:uid="{38D4BA89-E461-4CBA-8692-01807ED72A0A}"/>
    <cellStyle name="Output 2 53 4 5" xfId="46454" xr:uid="{2CF11942-4B5E-40DA-B099-BAC37CE72608}"/>
    <cellStyle name="Output 2 53 4_Int on Cust Dep" xfId="46455" xr:uid="{6051C3FE-EC0F-4000-A956-498FAEC801D6}"/>
    <cellStyle name="Output 2 53 5" xfId="46456" xr:uid="{62E55922-2398-483E-803F-D4C2F45B6AB1}"/>
    <cellStyle name="Output 2 53 5 2" xfId="46457" xr:uid="{FCB0E13A-03E5-43BF-B257-7BF593BC9997}"/>
    <cellStyle name="Output 2 53 5 3" xfId="46458" xr:uid="{7D5C03C4-51E3-4FEC-BD8E-E1A695F1BAF8}"/>
    <cellStyle name="Output 2 53 5 4" xfId="46459" xr:uid="{FFA3F611-A6E7-464E-BA2D-58F9C0DFB77B}"/>
    <cellStyle name="Output 2 53 5 5" xfId="46460" xr:uid="{48BC3A94-3BF4-40AB-B10E-0EAF48859F62}"/>
    <cellStyle name="Output 2 53 5_Int on Cust Dep" xfId="46461" xr:uid="{ECFC7B8B-B808-411C-B74F-B3F38A336300}"/>
    <cellStyle name="Output 2 53 6" xfId="46462" xr:uid="{3BD6438A-FFC8-46D0-A098-84340BCD7E2B}"/>
    <cellStyle name="Output 2 53 7" xfId="46463" xr:uid="{2A979E1F-6D92-4AE2-BBBF-1983DFD9E774}"/>
    <cellStyle name="Output 2 53 8" xfId="46464" xr:uid="{E9933999-66AF-4AA4-BDCC-2E35BCD72217}"/>
    <cellStyle name="Output 2 53 9" xfId="46465" xr:uid="{BF81DAEF-3F44-4DB2-938B-D783CC32C41C}"/>
    <cellStyle name="Output 2 53_INPUT Allocators" xfId="46466" xr:uid="{C1B062FD-EBDB-4416-8F65-0E5E13BB5A4A}"/>
    <cellStyle name="Output 2 54" xfId="46467" xr:uid="{3FD0518F-6314-454F-AB85-DA5D21F81F13}"/>
    <cellStyle name="Output 2 54 2" xfId="46468" xr:uid="{1905DB00-6B18-47F2-AAA9-6927CB40B747}"/>
    <cellStyle name="Output 2 54 2 2" xfId="46469" xr:uid="{7AC9D11A-831C-4690-B31B-E98DDDE98996}"/>
    <cellStyle name="Output 2 54 2 2 2" xfId="46470" xr:uid="{D352DA3A-47A9-49A7-BC19-96BE0400A0FD}"/>
    <cellStyle name="Output 2 54 2 2 3" xfId="46471" xr:uid="{2AA261B8-2047-4C28-BE6A-619077C7868E}"/>
    <cellStyle name="Output 2 54 2 2 4" xfId="46472" xr:uid="{52C3C8F7-67E3-42DB-B850-30A6499C10AB}"/>
    <cellStyle name="Output 2 54 2 2 5" xfId="46473" xr:uid="{5510924F-EBBA-4A9C-9DAD-B7431F59ADC6}"/>
    <cellStyle name="Output 2 54 2 2_Int on Cust Dep" xfId="46474" xr:uid="{A329124A-2D08-412F-8C0C-7CF616989C2C}"/>
    <cellStyle name="Output 2 54 2 3" xfId="46475" xr:uid="{EE3B3C05-498C-4038-A8D4-E7FFA628C427}"/>
    <cellStyle name="Output 2 54 2 4" xfId="46476" xr:uid="{DF967A42-597D-4CC2-A40D-32F2A8AE8BFF}"/>
    <cellStyle name="Output 2 54 2 5" xfId="46477" xr:uid="{FA8E6C4C-8B28-487C-AD9D-F0463BF77698}"/>
    <cellStyle name="Output 2 54 2 6" xfId="46478" xr:uid="{89DD2E3A-D65C-4535-B353-4E2ED91AB27D}"/>
    <cellStyle name="Output 2 54 2 7" xfId="46479" xr:uid="{4CDE0390-11CE-4E41-BE5C-65A300A05CAC}"/>
    <cellStyle name="Output 2 54 2 8" xfId="46480" xr:uid="{61ED74BD-C794-4C20-AD3D-175CD0C4D5A3}"/>
    <cellStyle name="Output 2 54 2 9" xfId="46481" xr:uid="{CCBD10E9-10E4-4D83-B06E-E01D185FDC9A}"/>
    <cellStyle name="Output 2 54 2_Int on Cust Dep" xfId="46482" xr:uid="{4DF33335-53B1-4BF6-8768-D84E3C07E6C8}"/>
    <cellStyle name="Output 2 54 3" xfId="46483" xr:uid="{D95D2EBA-FF50-41C4-AD50-1AA0BC5B17E9}"/>
    <cellStyle name="Output 2 54 3 2" xfId="46484" xr:uid="{36D5E46E-4182-4853-9D92-41A9FCCDCBD2}"/>
    <cellStyle name="Output 2 54 3 3" xfId="46485" xr:uid="{430D546B-84A5-40DC-A821-541B7A4CD4A6}"/>
    <cellStyle name="Output 2 54 3 4" xfId="46486" xr:uid="{1CEDA8FA-23B2-4E5A-AF09-38C82B59C089}"/>
    <cellStyle name="Output 2 54 3 5" xfId="46487" xr:uid="{DD236640-65F7-445B-BDA4-618DB62B61E8}"/>
    <cellStyle name="Output 2 54 3_Int on Cust Dep" xfId="46488" xr:uid="{3B1D5649-62E8-43F7-97C6-E729D019D00B}"/>
    <cellStyle name="Output 2 54 4" xfId="46489" xr:uid="{DA4406D9-2F96-45E6-B6C9-D3F9FC80617B}"/>
    <cellStyle name="Output 2 54 5" xfId="46490" xr:uid="{151EC4C8-B0AA-4BC7-BF9F-F4CFB4E37AE6}"/>
    <cellStyle name="Output 2 54 6" xfId="46491" xr:uid="{6E67DB6A-4435-4141-9D0D-C1310A8B7242}"/>
    <cellStyle name="Output 2 54_INPUT Allocators" xfId="46492" xr:uid="{D8E06F47-A204-4FF7-B1E6-C55FB00495A2}"/>
    <cellStyle name="Output 2 55" xfId="46493" xr:uid="{8720BAF4-7F89-4201-812B-4BEC90EC6817}"/>
    <cellStyle name="Output 2 55 2" xfId="46494" xr:uid="{7B99C532-2991-49E8-B19D-B1994F187B39}"/>
    <cellStyle name="Output 2 55 3" xfId="46495" xr:uid="{A6161464-4F73-41A6-8268-A44A5839A752}"/>
    <cellStyle name="Output 2 55 4" xfId="46496" xr:uid="{E2F46AA4-8393-48AF-AB65-CA9C9E01CA80}"/>
    <cellStyle name="Output 2 55 5" xfId="46497" xr:uid="{575FD33B-8453-403C-AE04-A8E45AC500D9}"/>
    <cellStyle name="Output 2 55_Int on Cust Dep" xfId="46498" xr:uid="{FEDA9348-EFB7-4758-91AB-0209A38F0371}"/>
    <cellStyle name="Output 2 56" xfId="46499" xr:uid="{7ABB7462-F0FE-4008-88F9-9C97A3D9E81D}"/>
    <cellStyle name="Output 2 56 2" xfId="46500" xr:uid="{75A5884C-7CDD-4E07-883F-70DCA338CC5B}"/>
    <cellStyle name="Output 2 56 3" xfId="46501" xr:uid="{0AE6B76A-A115-4C8A-996D-89285A2BD2B3}"/>
    <cellStyle name="Output 2 56 4" xfId="46502" xr:uid="{1C862BC0-719C-4567-8F3F-CE2B56EF3EAE}"/>
    <cellStyle name="Output 2 56 5" xfId="46503" xr:uid="{58B23DE5-73E0-4475-AB6C-F871693CEF91}"/>
    <cellStyle name="Output 2 56_Int on Cust Dep" xfId="46504" xr:uid="{7C00F850-921C-4590-8067-379912A44EFE}"/>
    <cellStyle name="Output 2 57" xfId="46505" xr:uid="{53EBF8A6-E7A4-4AF0-A9A5-737F3677E51A}"/>
    <cellStyle name="Output 2 58" xfId="46506" xr:uid="{44A4A2FD-8C11-4306-9A86-8F5C477190F0}"/>
    <cellStyle name="Output 2 59" xfId="46507" xr:uid="{79BA0A98-29EB-4129-8DFF-B2D007C83ED6}"/>
    <cellStyle name="Output 2 6" xfId="46508" xr:uid="{FE2E0370-6597-4478-9532-064FE4EEAFC0}"/>
    <cellStyle name="Output 2 60" xfId="46509" xr:uid="{0B150F64-3049-4E62-A9B5-33BD408062F6}"/>
    <cellStyle name="Output 2 61" xfId="46510" xr:uid="{B4313B07-BBDF-46A2-8179-F61D6E4E883F}"/>
    <cellStyle name="Output 2 62" xfId="46511" xr:uid="{0FD443B9-1448-4B1C-BA02-0A94253BDF24}"/>
    <cellStyle name="Output 2 7" xfId="46512" xr:uid="{34A61E6E-49F6-4F57-9FC6-2BD491999904}"/>
    <cellStyle name="Output 2 8" xfId="46513" xr:uid="{6C280BEA-B47F-4FE1-9515-5B058164F129}"/>
    <cellStyle name="Output 2 9" xfId="46514" xr:uid="{BF900C0B-564C-44F6-9F9D-D837136292A9}"/>
    <cellStyle name="Output 2_INPUT Allocators" xfId="46515" xr:uid="{D6787B68-CA09-4808-8D5E-35D425F5875B}"/>
    <cellStyle name="Output 20" xfId="46516" xr:uid="{FFB26188-3687-49A5-B37B-CCB257A24A10}"/>
    <cellStyle name="Output 20 10" xfId="46517" xr:uid="{C05A9D63-CBC2-44B3-8A39-26D850CD954C}"/>
    <cellStyle name="Output 20 2" xfId="46518" xr:uid="{59D815B6-830E-4E1E-B1F1-4EF3B276E136}"/>
    <cellStyle name="Output 20 2 2" xfId="46519" xr:uid="{94D16BBD-7752-42D8-8429-114A211DE31A}"/>
    <cellStyle name="Output 20 2 2 2" xfId="46520" xr:uid="{ECFC2CE2-195F-42B5-84E1-4E2D5CF21C33}"/>
    <cellStyle name="Output 20 2 2 2 2" xfId="46521" xr:uid="{9B02BC63-54D1-4BDD-8F21-7554EF447827}"/>
    <cellStyle name="Output 20 2 2 2 3" xfId="46522" xr:uid="{074738D1-01A9-43D1-B231-21754A18364D}"/>
    <cellStyle name="Output 20 2 2 2 4" xfId="46523" xr:uid="{2CF5EF8B-C056-4FAB-9575-13817D341220}"/>
    <cellStyle name="Output 20 2 2 2 5" xfId="46524" xr:uid="{06F6FFBE-044F-4990-9E2A-F4901A3BF876}"/>
    <cellStyle name="Output 20 2 2 2_Int on Cust Dep" xfId="46525" xr:uid="{74CC42A9-EC9E-4845-AB1A-471C35E668CF}"/>
    <cellStyle name="Output 20 2 2 3" xfId="46526" xr:uid="{C0FC5FAF-69EC-491D-B219-59DEAE5B3AD8}"/>
    <cellStyle name="Output 20 2 2 4" xfId="46527" xr:uid="{47291C0E-60A4-4C5B-8BDA-ED487727650F}"/>
    <cellStyle name="Output 20 2 2 5" xfId="46528" xr:uid="{9D420150-63EC-40B8-828E-53D486C64AAB}"/>
    <cellStyle name="Output 20 2 2 6" xfId="46529" xr:uid="{55CB2D4A-9D63-4D50-B662-1DFD16A7C53E}"/>
    <cellStyle name="Output 20 2 2 7" xfId="46530" xr:uid="{7438AE71-0296-401B-9F7E-11F18609D5AB}"/>
    <cellStyle name="Output 20 2 2 8" xfId="46531" xr:uid="{181ABF0D-5F5E-4875-8D94-9E651536DD78}"/>
    <cellStyle name="Output 20 2 2 9" xfId="46532" xr:uid="{0179772A-B2BC-4829-9D7F-2B8F6268D8DC}"/>
    <cellStyle name="Output 20 2 2_Int on Cust Dep" xfId="46533" xr:uid="{D8F4FBA4-5D3D-4929-BAF6-269E5C84E32B}"/>
    <cellStyle name="Output 20 2 3" xfId="46534" xr:uid="{8ADEF893-639F-44CB-84BB-59E7CFDBBFAC}"/>
    <cellStyle name="Output 20 2 3 2" xfId="46535" xr:uid="{7A17DFB9-8334-4845-893E-E058EBA09583}"/>
    <cellStyle name="Output 20 2 3 3" xfId="46536" xr:uid="{F910B353-8037-4192-9862-0AEDD254BE01}"/>
    <cellStyle name="Output 20 2 3 4" xfId="46537" xr:uid="{0C820372-3B74-4CC1-8DA8-0838E92C44AF}"/>
    <cellStyle name="Output 20 2 3 5" xfId="46538" xr:uid="{93F10366-A1CF-4CCD-84FE-72FE5CC1FC66}"/>
    <cellStyle name="Output 20 2 3_Int on Cust Dep" xfId="46539" xr:uid="{0A04C200-4215-4EF0-8E8F-D5E1612269ED}"/>
    <cellStyle name="Output 20 2 4" xfId="46540" xr:uid="{43C542AC-3040-426C-B7D2-B054292B38B4}"/>
    <cellStyle name="Output 20 2 5" xfId="46541" xr:uid="{E8BB957C-8FF7-4A6F-A5F8-00916DD0444F}"/>
    <cellStyle name="Output 20 2 6" xfId="46542" xr:uid="{77CCB40A-45FC-4871-A6EB-545860D63071}"/>
    <cellStyle name="Output 20 2_INPUT Allocators" xfId="46543" xr:uid="{AECD567E-4CA0-4B3C-A0E1-015074DEAFFE}"/>
    <cellStyle name="Output 20 3" xfId="46544" xr:uid="{5B1CED6D-4E09-4DD6-A8DF-168CAF06C96B}"/>
    <cellStyle name="Output 20 3 2" xfId="46545" xr:uid="{B8D993DC-E514-450D-AC39-5991EA25F37A}"/>
    <cellStyle name="Output 20 3 3" xfId="46546" xr:uid="{7C636AC2-BEC6-4636-B6BA-70936AE692CF}"/>
    <cellStyle name="Output 20 3 4" xfId="46547" xr:uid="{AC0F7E7A-B16A-4593-957B-7A0E706FA5A4}"/>
    <cellStyle name="Output 20 3 5" xfId="46548" xr:uid="{1C769472-44ED-47A1-90C6-918282CC1C0D}"/>
    <cellStyle name="Output 20 3_Int on Cust Dep" xfId="46549" xr:uid="{E5FF4026-EF66-49BC-8F8A-9965B9C9B43A}"/>
    <cellStyle name="Output 20 4" xfId="46550" xr:uid="{9E8B4BB3-E8F7-45DB-85A9-9A2057D29686}"/>
    <cellStyle name="Output 20 4 2" xfId="46551" xr:uid="{1280F93E-BFDF-4984-8058-927BA331D7B6}"/>
    <cellStyle name="Output 20 4 3" xfId="46552" xr:uid="{64549D1A-2755-4C03-8C16-FD88970EA587}"/>
    <cellStyle name="Output 20 4 4" xfId="46553" xr:uid="{2D688C4A-767D-4A4F-9B1A-833AFF8054A3}"/>
    <cellStyle name="Output 20 4 5" xfId="46554" xr:uid="{9110DD9D-1CB9-41A1-83EF-702408873F4C}"/>
    <cellStyle name="Output 20 4_Int on Cust Dep" xfId="46555" xr:uid="{7FDA4866-9E25-4B32-9680-FD44714CBA05}"/>
    <cellStyle name="Output 20 5" xfId="46556" xr:uid="{E99A5B2B-5D13-4E86-A16E-F21F5BDA356A}"/>
    <cellStyle name="Output 20 6" xfId="46557" xr:uid="{68509848-A9D2-4DE9-880B-25A9C7E4B262}"/>
    <cellStyle name="Output 20 7" xfId="46558" xr:uid="{934C8D10-E3CE-45FB-9767-4E32F083ED38}"/>
    <cellStyle name="Output 20 8" xfId="46559" xr:uid="{E09808BC-BDD1-46BB-94BB-295E44735BF7}"/>
    <cellStyle name="Output 20 9" xfId="46560" xr:uid="{5AD275F9-61E3-4777-8D2B-61266EFDAEBD}"/>
    <cellStyle name="Output 20_INPUT Allocators" xfId="46561" xr:uid="{5121299B-CA03-4471-AE33-C21A499156F5}"/>
    <cellStyle name="Output 21" xfId="46562" xr:uid="{5131DC1D-6337-480D-813D-528A661A606F}"/>
    <cellStyle name="Output 21 10" xfId="46563" xr:uid="{604D96DF-BC0C-4799-AF37-BC281733E244}"/>
    <cellStyle name="Output 21 2" xfId="46564" xr:uid="{E10392A0-E494-43E5-9A50-7381C0194F53}"/>
    <cellStyle name="Output 21 2 2" xfId="46565" xr:uid="{A0D57294-0E3E-4710-AA9C-FD5D5A073118}"/>
    <cellStyle name="Output 21 2 2 2" xfId="46566" xr:uid="{A1CE9673-7E19-411E-8D09-49415F8B9085}"/>
    <cellStyle name="Output 21 2 2 2 2" xfId="46567" xr:uid="{19FBB433-5466-47B0-923F-5FF520E27AE3}"/>
    <cellStyle name="Output 21 2 2 2 3" xfId="46568" xr:uid="{073BCE98-E4B1-427C-89CC-4217DF907984}"/>
    <cellStyle name="Output 21 2 2 2 4" xfId="46569" xr:uid="{BA1461C3-7C76-448C-AEF3-1B7CA5335153}"/>
    <cellStyle name="Output 21 2 2 2 5" xfId="46570" xr:uid="{F967A1E1-499C-4453-9AA8-B69B602451C3}"/>
    <cellStyle name="Output 21 2 2 2_Int on Cust Dep" xfId="46571" xr:uid="{2F6AD871-33E9-4ED8-9013-D91762F3D7D4}"/>
    <cellStyle name="Output 21 2 2 3" xfId="46572" xr:uid="{EB6A8F75-2281-41FD-AD6F-C270E8D268D3}"/>
    <cellStyle name="Output 21 2 2 4" xfId="46573" xr:uid="{3C6AFBAB-0040-4A9D-922D-F7DFE6AC7334}"/>
    <cellStyle name="Output 21 2 2 5" xfId="46574" xr:uid="{B2A9B5AB-3C9A-407B-A9AD-B5B633A5A860}"/>
    <cellStyle name="Output 21 2 2 6" xfId="46575" xr:uid="{A01C32A5-24AB-424D-86E0-C81EE6086A9B}"/>
    <cellStyle name="Output 21 2 2 7" xfId="46576" xr:uid="{B78717DF-6D8E-4669-9EB6-D377D10DE2E9}"/>
    <cellStyle name="Output 21 2 2 8" xfId="46577" xr:uid="{51CDFAE8-B09D-428A-85AE-AD7D2DC14352}"/>
    <cellStyle name="Output 21 2 2 9" xfId="46578" xr:uid="{8DF9B60D-DF12-4752-9706-1B609E3EFF88}"/>
    <cellStyle name="Output 21 2 2_Int on Cust Dep" xfId="46579" xr:uid="{C9453916-4002-46C6-BE9B-CA18CDEC0503}"/>
    <cellStyle name="Output 21 2 3" xfId="46580" xr:uid="{9440D079-DCA3-42E2-8485-667E2F24EFE4}"/>
    <cellStyle name="Output 21 2 3 2" xfId="46581" xr:uid="{F923920A-ECFA-4D25-8E7E-BF784A529A01}"/>
    <cellStyle name="Output 21 2 3 3" xfId="46582" xr:uid="{497AB204-C3A2-4E7C-9131-F4462DEAB128}"/>
    <cellStyle name="Output 21 2 3 4" xfId="46583" xr:uid="{694DEAE9-25CF-489F-A697-50A0A88A9DC1}"/>
    <cellStyle name="Output 21 2 3 5" xfId="46584" xr:uid="{A205B053-997B-4F74-BD81-5D94559E6ABC}"/>
    <cellStyle name="Output 21 2 3_Int on Cust Dep" xfId="46585" xr:uid="{8045F796-A1D0-4F1E-B881-FD0831D180C1}"/>
    <cellStyle name="Output 21 2 4" xfId="46586" xr:uid="{F77A0FC3-5224-4BC3-A8D1-96F89A1BF4E0}"/>
    <cellStyle name="Output 21 2 5" xfId="46587" xr:uid="{4D2CA622-13F1-493F-8F47-4FA3EE9C3010}"/>
    <cellStyle name="Output 21 2 6" xfId="46588" xr:uid="{81B72B2C-FAEE-48F9-9945-02B5701993D6}"/>
    <cellStyle name="Output 21 2_INPUT Allocators" xfId="46589" xr:uid="{09522260-4B51-4C1F-A42D-D7B405398908}"/>
    <cellStyle name="Output 21 3" xfId="46590" xr:uid="{F4AA4050-0AA9-4015-8607-06229EC9BA46}"/>
    <cellStyle name="Output 21 3 2" xfId="46591" xr:uid="{170E4057-E585-4DEE-84F2-F26C0304C038}"/>
    <cellStyle name="Output 21 3 3" xfId="46592" xr:uid="{36AC1D03-7837-495D-B4B7-42DA5F17FA71}"/>
    <cellStyle name="Output 21 3 4" xfId="46593" xr:uid="{88018E8F-2877-47EF-AE1F-FC9EB9A81279}"/>
    <cellStyle name="Output 21 3 5" xfId="46594" xr:uid="{D330D77D-700E-4C1C-8D76-E2945B11D5EA}"/>
    <cellStyle name="Output 21 3_Int on Cust Dep" xfId="46595" xr:uid="{3323D0F6-975E-4642-A9D7-05BC6F115088}"/>
    <cellStyle name="Output 21 4" xfId="46596" xr:uid="{21B81815-4114-45B9-BC79-723A44FA9E6B}"/>
    <cellStyle name="Output 21 4 2" xfId="46597" xr:uid="{53B0D3AF-2BA2-443A-958F-F86256D3F5E7}"/>
    <cellStyle name="Output 21 4 3" xfId="46598" xr:uid="{160CEA90-4906-4DEA-9210-A5F29F5F7CB6}"/>
    <cellStyle name="Output 21 4 4" xfId="46599" xr:uid="{CA100C5D-156D-4A0D-AD53-CD8B4CE2C873}"/>
    <cellStyle name="Output 21 4 5" xfId="46600" xr:uid="{DB2D911E-7563-4141-8584-FC0F24B000DA}"/>
    <cellStyle name="Output 21 4_Int on Cust Dep" xfId="46601" xr:uid="{584EF6C3-2F40-4F74-B064-C06B5F6749A0}"/>
    <cellStyle name="Output 21 5" xfId="46602" xr:uid="{C33FFF73-E624-49AE-B11F-CC74788A4C9F}"/>
    <cellStyle name="Output 21 6" xfId="46603" xr:uid="{24F97F7F-9BA4-4797-8B4C-CDCDC19B19E6}"/>
    <cellStyle name="Output 21 7" xfId="46604" xr:uid="{1004A774-CF15-430A-A0D3-9C364C04E63D}"/>
    <cellStyle name="Output 21 8" xfId="46605" xr:uid="{B5946872-F4C9-4F5B-B586-87E32A6BE68D}"/>
    <cellStyle name="Output 21 9" xfId="46606" xr:uid="{1429C81C-2B7C-49CE-934F-365432A2B804}"/>
    <cellStyle name="Output 21_INPUT Allocators" xfId="46607" xr:uid="{155F3504-9D06-47F2-8CCB-AB0534386D95}"/>
    <cellStyle name="Output 22" xfId="46608" xr:uid="{ABE17729-4E19-460C-8E42-037A998AD015}"/>
    <cellStyle name="Output 22 10" xfId="46609" xr:uid="{03B7D082-6975-410C-A6D2-B34FA2A75819}"/>
    <cellStyle name="Output 22 2" xfId="46610" xr:uid="{379F94E7-E91C-4C57-8F03-FB28AB97F2FF}"/>
    <cellStyle name="Output 22 2 2" xfId="46611" xr:uid="{1AB3022B-C20B-4831-BF89-C426511A1599}"/>
    <cellStyle name="Output 22 2 2 2" xfId="46612" xr:uid="{E0E850A0-C16D-4643-B8E7-83A7A9F715D1}"/>
    <cellStyle name="Output 22 2 2 2 2" xfId="46613" xr:uid="{09814E74-CB0E-4C00-AFF4-29DD9112F780}"/>
    <cellStyle name="Output 22 2 2 2 3" xfId="46614" xr:uid="{BC6F0E99-FFAD-406E-8AA6-573C0B04E033}"/>
    <cellStyle name="Output 22 2 2 2 4" xfId="46615" xr:uid="{16239E7B-6BC2-4A30-8B24-90E54B4E60A6}"/>
    <cellStyle name="Output 22 2 2 2 5" xfId="46616" xr:uid="{43651B92-9A46-44F0-8B49-6CA29BA44073}"/>
    <cellStyle name="Output 22 2 2 2_Int on Cust Dep" xfId="46617" xr:uid="{585CCE0F-7A7B-4106-AB4A-9E4A837B16EB}"/>
    <cellStyle name="Output 22 2 2 3" xfId="46618" xr:uid="{F1D72048-B41F-4AEB-9DAB-A2B687CE05FC}"/>
    <cellStyle name="Output 22 2 2 4" xfId="46619" xr:uid="{4DC9BCA1-0FF5-41C1-AD7F-B20F6FDB0A98}"/>
    <cellStyle name="Output 22 2 2 5" xfId="46620" xr:uid="{7B2CF81A-0607-48F6-9C41-F16F912A1149}"/>
    <cellStyle name="Output 22 2 2 6" xfId="46621" xr:uid="{534F1999-C83B-48BA-990A-7FFC27457A2C}"/>
    <cellStyle name="Output 22 2 2 7" xfId="46622" xr:uid="{D98251FC-E568-4462-8443-8E572B9CE399}"/>
    <cellStyle name="Output 22 2 2 8" xfId="46623" xr:uid="{0F1E7670-FA5A-4625-93EF-9B90134D8B89}"/>
    <cellStyle name="Output 22 2 2 9" xfId="46624" xr:uid="{03E4EB35-4584-4D83-810C-CFF6861776EB}"/>
    <cellStyle name="Output 22 2 2_Int on Cust Dep" xfId="46625" xr:uid="{E3715427-F986-4AF6-8146-5DFF29CA1F2B}"/>
    <cellStyle name="Output 22 2 3" xfId="46626" xr:uid="{FFDFF770-899C-46CA-B8C8-5EE0EA52A687}"/>
    <cellStyle name="Output 22 2 3 2" xfId="46627" xr:uid="{C32AD893-0665-4C41-AB6F-9FBBBD6FEDF2}"/>
    <cellStyle name="Output 22 2 3 3" xfId="46628" xr:uid="{FC28E5BB-6039-4A73-B5FB-F3C8D35663A1}"/>
    <cellStyle name="Output 22 2 3 4" xfId="46629" xr:uid="{C62A7498-4FFC-4514-9206-F347E827840D}"/>
    <cellStyle name="Output 22 2 3 5" xfId="46630" xr:uid="{B2D553E4-C152-44C6-B882-606D9646D7B6}"/>
    <cellStyle name="Output 22 2 3_Int on Cust Dep" xfId="46631" xr:uid="{57B0642A-3952-44F9-8813-3488067C1022}"/>
    <cellStyle name="Output 22 2 4" xfId="46632" xr:uid="{EB849630-DA92-4201-B2CE-7CC8B3AC0D2D}"/>
    <cellStyle name="Output 22 2 5" xfId="46633" xr:uid="{38CE6BD1-8A21-43DB-924E-BCB193084D79}"/>
    <cellStyle name="Output 22 2 6" xfId="46634" xr:uid="{89712223-C3F7-4396-A64E-B3E2536A1349}"/>
    <cellStyle name="Output 22 2_INPUT Allocators" xfId="46635" xr:uid="{96F3955B-45F9-4C94-AC98-8A1414A65482}"/>
    <cellStyle name="Output 22 3" xfId="46636" xr:uid="{DA5C43CD-4FA7-4782-8387-7064706D1302}"/>
    <cellStyle name="Output 22 3 2" xfId="46637" xr:uid="{E1B2844C-976E-43F8-84B9-EE8B57C9C872}"/>
    <cellStyle name="Output 22 3 3" xfId="46638" xr:uid="{C2AD734F-C155-4886-B9A2-2B41C2198BD1}"/>
    <cellStyle name="Output 22 3 4" xfId="46639" xr:uid="{BB5E4AB5-C627-41FB-A6FC-2080E9D39033}"/>
    <cellStyle name="Output 22 3 5" xfId="46640" xr:uid="{8D389D69-5016-4E96-90E8-FA1B153DD14B}"/>
    <cellStyle name="Output 22 3_Int on Cust Dep" xfId="46641" xr:uid="{9CE0C15B-AA8A-4A08-BF6C-24687843F417}"/>
    <cellStyle name="Output 22 4" xfId="46642" xr:uid="{94A1D71D-8684-4FA8-94D2-3DC8F9F5A12B}"/>
    <cellStyle name="Output 22 4 2" xfId="46643" xr:uid="{9E8A53D7-A85D-4608-86C9-E5676098B452}"/>
    <cellStyle name="Output 22 4 3" xfId="46644" xr:uid="{56EECC19-12E5-4C04-AD30-F30EA901A91F}"/>
    <cellStyle name="Output 22 4 4" xfId="46645" xr:uid="{7025EDF0-8C20-4052-BCD0-2B97BB1E0FE7}"/>
    <cellStyle name="Output 22 4 5" xfId="46646" xr:uid="{D8335B11-B739-41BE-911D-F0EFC40521FE}"/>
    <cellStyle name="Output 22 4_Int on Cust Dep" xfId="46647" xr:uid="{C0EAD18E-3A7D-4425-9AC2-4FA8367A64C4}"/>
    <cellStyle name="Output 22 5" xfId="46648" xr:uid="{5C1FDA9D-3CE3-45F0-B74C-72A17BD85F9B}"/>
    <cellStyle name="Output 22 6" xfId="46649" xr:uid="{D552662F-483B-457E-9F7F-EADE6EEB3A07}"/>
    <cellStyle name="Output 22 7" xfId="46650" xr:uid="{4194CD5C-4A2D-4B84-81CC-6F8A74707797}"/>
    <cellStyle name="Output 22 8" xfId="46651" xr:uid="{E4F49029-BAEA-4109-BEAB-C2B8C1FAFFDD}"/>
    <cellStyle name="Output 22 9" xfId="46652" xr:uid="{99D13E55-D75B-42B8-B4A6-B0F1976C6452}"/>
    <cellStyle name="Output 22_INPUT Allocators" xfId="46653" xr:uid="{0B899BE8-9899-4AB2-B816-CB3FDEB787F4}"/>
    <cellStyle name="Output 23" xfId="46654" xr:uid="{527714C9-FEF1-42F4-A0AE-30E849400A55}"/>
    <cellStyle name="Output 23 10" xfId="46655" xr:uid="{DB5B24B0-90BF-4C50-94EA-C9D711A73C38}"/>
    <cellStyle name="Output 23 2" xfId="46656" xr:uid="{959709D6-ED7F-41F9-9B1B-F997451CCDDD}"/>
    <cellStyle name="Output 23 2 2" xfId="46657" xr:uid="{D0F5FF8F-31B5-475E-98B1-388D69225139}"/>
    <cellStyle name="Output 23 2 2 2" xfId="46658" xr:uid="{A183EBB2-987F-4BDF-B5E2-6DA3390BF27B}"/>
    <cellStyle name="Output 23 2 2 2 2" xfId="46659" xr:uid="{C4EA0479-6F40-4ED6-9DFF-5185488A52CF}"/>
    <cellStyle name="Output 23 2 2 2 3" xfId="46660" xr:uid="{B2EF0BA3-F8E3-4E0E-B303-15D866C5B6A4}"/>
    <cellStyle name="Output 23 2 2 2 4" xfId="46661" xr:uid="{ED5605F8-FA75-44C2-AC17-49E3D9EB7BE4}"/>
    <cellStyle name="Output 23 2 2 2 5" xfId="46662" xr:uid="{6F09451E-B135-4C57-AD9E-BAF4220C505E}"/>
    <cellStyle name="Output 23 2 2 2_Int on Cust Dep" xfId="46663" xr:uid="{03D5BBB1-6F53-4EC0-B1C2-C254D8ABD883}"/>
    <cellStyle name="Output 23 2 2 3" xfId="46664" xr:uid="{30395396-65EE-49E2-B22B-B3B18E3D9F55}"/>
    <cellStyle name="Output 23 2 2 4" xfId="46665" xr:uid="{AB11B7FC-E7B3-455A-86A0-F7E780800AAC}"/>
    <cellStyle name="Output 23 2 2 5" xfId="46666" xr:uid="{2BAAA2EB-2FB6-42DB-96C9-379C88E922A7}"/>
    <cellStyle name="Output 23 2 2 6" xfId="46667" xr:uid="{C2486CD9-E527-423F-912E-4ADEB5CB3E26}"/>
    <cellStyle name="Output 23 2 2 7" xfId="46668" xr:uid="{BA10AEAE-9453-42DC-BDEB-91071F2BC70B}"/>
    <cellStyle name="Output 23 2 2 8" xfId="46669" xr:uid="{ABCF20C5-876B-41CF-8C13-CA11783B9B5F}"/>
    <cellStyle name="Output 23 2 2 9" xfId="46670" xr:uid="{61CAEA71-94A9-40E3-9F8A-AD144D6CFAA1}"/>
    <cellStyle name="Output 23 2 2_Int on Cust Dep" xfId="46671" xr:uid="{BF2C8051-CF35-40E9-A73C-1956DB97AC62}"/>
    <cellStyle name="Output 23 2 3" xfId="46672" xr:uid="{49242B1D-0C9F-4DB8-9E27-3BBB2875CD4E}"/>
    <cellStyle name="Output 23 2 3 2" xfId="46673" xr:uid="{B4B31478-67F2-4553-BA43-CAEEE0A46016}"/>
    <cellStyle name="Output 23 2 3 3" xfId="46674" xr:uid="{50238DE9-4108-491A-947D-A737A9B1DE80}"/>
    <cellStyle name="Output 23 2 3 4" xfId="46675" xr:uid="{E3804C2C-5E21-4ECE-98BA-04EA0231147D}"/>
    <cellStyle name="Output 23 2 3 5" xfId="46676" xr:uid="{4B6F8A0A-069D-4AF0-A2AF-CAB8C558B397}"/>
    <cellStyle name="Output 23 2 3_Int on Cust Dep" xfId="46677" xr:uid="{360A19C9-DC4F-4C4E-8055-EEDAE04BD62D}"/>
    <cellStyle name="Output 23 2 4" xfId="46678" xr:uid="{CC59DD2E-0239-4D00-AB0D-EE0B1C4D22F4}"/>
    <cellStyle name="Output 23 2 5" xfId="46679" xr:uid="{CB0088EB-60E8-4EF6-8CCA-D1969D8D7E1B}"/>
    <cellStyle name="Output 23 2 6" xfId="46680" xr:uid="{EDB89A90-F07C-4E63-B974-DFC2CE0E6039}"/>
    <cellStyle name="Output 23 2_INPUT Allocators" xfId="46681" xr:uid="{EA92415D-317B-4EEB-AD83-51D9FCCCD174}"/>
    <cellStyle name="Output 23 3" xfId="46682" xr:uid="{7E09DDBC-BA01-4E96-8C17-DED3ED1BF227}"/>
    <cellStyle name="Output 23 3 2" xfId="46683" xr:uid="{36EFF675-6413-4891-BD6C-3C57BDC0E1CD}"/>
    <cellStyle name="Output 23 3 3" xfId="46684" xr:uid="{9A4DC7C8-B479-4850-98D1-F57C707CA7E5}"/>
    <cellStyle name="Output 23 3 4" xfId="46685" xr:uid="{9CA2A478-957B-48C2-B7D5-F2F7C542AA1D}"/>
    <cellStyle name="Output 23 3 5" xfId="46686" xr:uid="{0854B8E3-4259-4636-AF76-7D6D94486BE2}"/>
    <cellStyle name="Output 23 3_Int on Cust Dep" xfId="46687" xr:uid="{1DD4B46F-E377-422C-95C5-806570316B36}"/>
    <cellStyle name="Output 23 4" xfId="46688" xr:uid="{6EBB5643-BB17-4D3B-B941-814B2701E543}"/>
    <cellStyle name="Output 23 4 2" xfId="46689" xr:uid="{6C377FB2-8711-4876-A9F0-E204ACFA842D}"/>
    <cellStyle name="Output 23 4 3" xfId="46690" xr:uid="{C08FA3B2-AE01-48F0-9914-9143E55FFA27}"/>
    <cellStyle name="Output 23 4 4" xfId="46691" xr:uid="{0F9048F5-1A53-4394-B43A-3B8D76A9FA1F}"/>
    <cellStyle name="Output 23 4 5" xfId="46692" xr:uid="{08765005-5A66-4801-98D2-605FC69A87E1}"/>
    <cellStyle name="Output 23 4_Int on Cust Dep" xfId="46693" xr:uid="{A325AA50-0AE6-461E-AEB0-501F8719296F}"/>
    <cellStyle name="Output 23 5" xfId="46694" xr:uid="{5CFA487F-0F3E-4820-BDD8-FE285D2AC080}"/>
    <cellStyle name="Output 23 6" xfId="46695" xr:uid="{A88B9D34-6B44-4A7C-809A-EA54DA0AAEAA}"/>
    <cellStyle name="Output 23 7" xfId="46696" xr:uid="{330D8409-331C-4905-B2F8-9E870B027834}"/>
    <cellStyle name="Output 23 8" xfId="46697" xr:uid="{311226FD-BCEF-4FAE-BDED-5AE63C907112}"/>
    <cellStyle name="Output 23 9" xfId="46698" xr:uid="{52677184-6739-4AB0-B4EB-DEF78137B9F2}"/>
    <cellStyle name="Output 23_INPUT Allocators" xfId="46699" xr:uid="{470B907E-B68D-4058-90AD-3A97B18DDF56}"/>
    <cellStyle name="Output 24" xfId="46700" xr:uid="{6D06E132-4D5C-4411-A422-3FCE0A259BFB}"/>
    <cellStyle name="Output 24 10" xfId="46701" xr:uid="{A4150936-D28A-4A3E-BA9C-CF9993CA5DD8}"/>
    <cellStyle name="Output 24 2" xfId="46702" xr:uid="{5340EE1B-4266-4B45-A43F-BDC2F5BBE56C}"/>
    <cellStyle name="Output 24 2 2" xfId="46703" xr:uid="{EFA1570E-8649-401D-BC37-C9468339F3F3}"/>
    <cellStyle name="Output 24 2 2 2" xfId="46704" xr:uid="{363DCC4B-67DE-48C4-A289-8892F5C681BF}"/>
    <cellStyle name="Output 24 2 2 2 2" xfId="46705" xr:uid="{CDC5C602-63B1-4B66-B6BF-10EE92AE29CB}"/>
    <cellStyle name="Output 24 2 2 2 3" xfId="46706" xr:uid="{EA0D41BA-F860-4075-AB19-0FF788208A80}"/>
    <cellStyle name="Output 24 2 2 2 4" xfId="46707" xr:uid="{F8002264-68B4-42AC-A9EE-89D402D3DEB2}"/>
    <cellStyle name="Output 24 2 2 2 5" xfId="46708" xr:uid="{9179B8F1-D22E-405C-A32E-05F7E29833EB}"/>
    <cellStyle name="Output 24 2 2 2_Int on Cust Dep" xfId="46709" xr:uid="{C685599B-C0E5-422C-BA9B-803A6DDFA5EC}"/>
    <cellStyle name="Output 24 2 2 3" xfId="46710" xr:uid="{F8B5529F-E0CE-42F5-9BB8-618614E7381E}"/>
    <cellStyle name="Output 24 2 2 4" xfId="46711" xr:uid="{66D662D4-9803-4192-BBEF-CCAA26D9E22D}"/>
    <cellStyle name="Output 24 2 2 5" xfId="46712" xr:uid="{6EB3C274-E962-4B48-B393-75E271C11ECC}"/>
    <cellStyle name="Output 24 2 2 6" xfId="46713" xr:uid="{16D46446-1085-432D-8EC6-F74E09946657}"/>
    <cellStyle name="Output 24 2 2 7" xfId="46714" xr:uid="{E79763F2-9D7D-4F85-9095-05ABA72D44D8}"/>
    <cellStyle name="Output 24 2 2 8" xfId="46715" xr:uid="{9A572098-5C73-4288-92EC-45C548029E0B}"/>
    <cellStyle name="Output 24 2 2 9" xfId="46716" xr:uid="{5193CFAA-84FA-4A37-BA4B-75F579456C21}"/>
    <cellStyle name="Output 24 2 2_Int on Cust Dep" xfId="46717" xr:uid="{829EDC88-3EA8-48F5-A459-D771822EFACD}"/>
    <cellStyle name="Output 24 2 3" xfId="46718" xr:uid="{A19C9E10-8CE5-45D2-A4C9-E7D995681FCE}"/>
    <cellStyle name="Output 24 2 3 2" xfId="46719" xr:uid="{0A687F3B-1274-4D98-AB99-A028E25ADA16}"/>
    <cellStyle name="Output 24 2 3 3" xfId="46720" xr:uid="{09BA3623-2EF2-47B0-855A-22456E2CBB57}"/>
    <cellStyle name="Output 24 2 3 4" xfId="46721" xr:uid="{382A5729-5A1C-40F8-8258-3DB1AE422D6D}"/>
    <cellStyle name="Output 24 2 3 5" xfId="46722" xr:uid="{4BED3D07-2985-4B25-B556-94B65897BF32}"/>
    <cellStyle name="Output 24 2 3_Int on Cust Dep" xfId="46723" xr:uid="{D09DF8DE-D7FA-47BC-AA7C-44A62EC7F7A2}"/>
    <cellStyle name="Output 24 2 4" xfId="46724" xr:uid="{553497B6-E330-447D-B55B-229274ABA175}"/>
    <cellStyle name="Output 24 2 5" xfId="46725" xr:uid="{7126B052-1FCB-4523-A68B-C7907A14ABCC}"/>
    <cellStyle name="Output 24 2 6" xfId="46726" xr:uid="{EB9EFCF5-27DC-4464-989F-315D50C56031}"/>
    <cellStyle name="Output 24 2_INPUT Allocators" xfId="46727" xr:uid="{0C5778D8-6926-406C-B235-CD1ACC5F66EE}"/>
    <cellStyle name="Output 24 3" xfId="46728" xr:uid="{CCA9731B-9F24-4FD3-BD84-4EF97066B070}"/>
    <cellStyle name="Output 24 3 2" xfId="46729" xr:uid="{6A6832B5-D3B2-4F23-9A94-1A0084B2F2B6}"/>
    <cellStyle name="Output 24 3 3" xfId="46730" xr:uid="{B1154FA0-752D-43C1-BE9B-E2CED9E7422C}"/>
    <cellStyle name="Output 24 3 4" xfId="46731" xr:uid="{2AD3E40E-7268-4275-A998-53DEDC357DB9}"/>
    <cellStyle name="Output 24 3 5" xfId="46732" xr:uid="{915FB675-4170-4000-83E7-A6A246C77FA2}"/>
    <cellStyle name="Output 24 3_Int on Cust Dep" xfId="46733" xr:uid="{7BF3ED08-321E-4790-9D25-421AA910B559}"/>
    <cellStyle name="Output 24 4" xfId="46734" xr:uid="{E5B70172-ED5E-4F6C-A28A-6C1CA286BD2C}"/>
    <cellStyle name="Output 24 4 2" xfId="46735" xr:uid="{B493DBD7-B2E4-48A3-A2F1-5B3A6B469768}"/>
    <cellStyle name="Output 24 4 3" xfId="46736" xr:uid="{3FA6C731-22AD-411C-8535-5BB1A83297B0}"/>
    <cellStyle name="Output 24 4 4" xfId="46737" xr:uid="{A1F8960A-8D16-4525-AE4E-801FC6F84346}"/>
    <cellStyle name="Output 24 4 5" xfId="46738" xr:uid="{C2B7EEFE-B1AA-4485-B7B0-F723441FA185}"/>
    <cellStyle name="Output 24 4_Int on Cust Dep" xfId="46739" xr:uid="{E23EF68E-11DE-4AC2-BE82-7134C13BD4EE}"/>
    <cellStyle name="Output 24 5" xfId="46740" xr:uid="{2C86E999-228E-4B90-BF85-EA3A7F7BFE9F}"/>
    <cellStyle name="Output 24 6" xfId="46741" xr:uid="{38629D67-2E3A-4A9D-A390-BD507752A42B}"/>
    <cellStyle name="Output 24 7" xfId="46742" xr:uid="{B7F90A2D-D25B-44AF-BB0B-6846749642C0}"/>
    <cellStyle name="Output 24 8" xfId="46743" xr:uid="{8D5C9AAD-43B3-4184-9D86-E4B234FB8148}"/>
    <cellStyle name="Output 24 9" xfId="46744" xr:uid="{30DE8BCF-C3FE-45D9-A96B-0D0B7600FBBB}"/>
    <cellStyle name="Output 24_INPUT Allocators" xfId="46745" xr:uid="{BC12F7E1-B900-4685-BE81-0CD618D55C25}"/>
    <cellStyle name="Output 25" xfId="46746" xr:uid="{B0C0F547-E450-4ED8-8431-334AE6C6BE5E}"/>
    <cellStyle name="Output 25 10" xfId="46747" xr:uid="{2695B9E2-F276-4CFA-BF93-0A31DC8A5EE8}"/>
    <cellStyle name="Output 25 2" xfId="46748" xr:uid="{24FA7983-B922-4589-B7AA-00FF08375455}"/>
    <cellStyle name="Output 25 2 2" xfId="46749" xr:uid="{9E6F110D-360F-417F-9F7D-3A05C3097465}"/>
    <cellStyle name="Output 25 2 2 2" xfId="46750" xr:uid="{8EEC034A-CF2D-486A-AC7F-367AEF2F39AA}"/>
    <cellStyle name="Output 25 2 2 2 2" xfId="46751" xr:uid="{5EA32C3F-5CDD-4335-A52A-A07C284D9506}"/>
    <cellStyle name="Output 25 2 2 2 3" xfId="46752" xr:uid="{24615764-2DAE-4DB2-8BA7-D4B494357E5A}"/>
    <cellStyle name="Output 25 2 2 2 4" xfId="46753" xr:uid="{FC2DD4D0-8070-4781-8725-D04D19853514}"/>
    <cellStyle name="Output 25 2 2 2 5" xfId="46754" xr:uid="{A725D4A4-E8CC-480A-AA33-484233F0E64C}"/>
    <cellStyle name="Output 25 2 2 2_Int on Cust Dep" xfId="46755" xr:uid="{B43E219B-B9BF-4D4D-A155-439BBEEFEC13}"/>
    <cellStyle name="Output 25 2 2 3" xfId="46756" xr:uid="{CE51498D-141D-4609-938D-2FD21EB9F250}"/>
    <cellStyle name="Output 25 2 2 4" xfId="46757" xr:uid="{75D8BCFC-7BDE-4C90-B042-BB114019272B}"/>
    <cellStyle name="Output 25 2 2 5" xfId="46758" xr:uid="{707E4820-7DA5-4FEC-993C-B2E4CAE84A00}"/>
    <cellStyle name="Output 25 2 2 6" xfId="46759" xr:uid="{03FEA4D5-EFDB-43AB-81ED-6B2403C8435B}"/>
    <cellStyle name="Output 25 2 2 7" xfId="46760" xr:uid="{2FCF430A-6CA5-4F54-AD83-4C35497246C7}"/>
    <cellStyle name="Output 25 2 2 8" xfId="46761" xr:uid="{C19796EB-9F3F-4DE8-BE09-AADB7882EAE3}"/>
    <cellStyle name="Output 25 2 2 9" xfId="46762" xr:uid="{B53A63C3-ECD7-4D7F-B46F-0194753C1722}"/>
    <cellStyle name="Output 25 2 2_Int on Cust Dep" xfId="46763" xr:uid="{2E640F44-D5D6-45F0-8871-5B62D08DC069}"/>
    <cellStyle name="Output 25 2 3" xfId="46764" xr:uid="{C5AB96BF-81E6-4112-81C4-1AD4024BBBD0}"/>
    <cellStyle name="Output 25 2 3 2" xfId="46765" xr:uid="{C7C15813-4EB8-4938-9A57-D982DB3960B7}"/>
    <cellStyle name="Output 25 2 3 3" xfId="46766" xr:uid="{7900CB18-CE46-4E14-9F23-310F7989EA66}"/>
    <cellStyle name="Output 25 2 3 4" xfId="46767" xr:uid="{FB830BC9-246B-42B0-88C8-2CC5E7835629}"/>
    <cellStyle name="Output 25 2 3 5" xfId="46768" xr:uid="{900990BC-7EDB-45DD-A53F-2C95828D2B3B}"/>
    <cellStyle name="Output 25 2 3_Int on Cust Dep" xfId="46769" xr:uid="{5857AF8E-3DC7-47E8-BF09-E891C1F0DBBA}"/>
    <cellStyle name="Output 25 2 4" xfId="46770" xr:uid="{8B477F55-8D20-4CCF-9FAB-A15E36CC7304}"/>
    <cellStyle name="Output 25 2 5" xfId="46771" xr:uid="{4A630BB1-A52F-4D04-9668-CD3D5C2E90C6}"/>
    <cellStyle name="Output 25 2 6" xfId="46772" xr:uid="{2AC3E058-9106-4484-9507-29F2320D6846}"/>
    <cellStyle name="Output 25 2_INPUT Allocators" xfId="46773" xr:uid="{D4CF90C7-74DD-4E2B-AD19-49C22D58052C}"/>
    <cellStyle name="Output 25 3" xfId="46774" xr:uid="{69859603-3388-4840-9424-4CE829CE4C03}"/>
    <cellStyle name="Output 25 3 2" xfId="46775" xr:uid="{98E65ECF-8215-4420-9240-A2E356333A9F}"/>
    <cellStyle name="Output 25 3 3" xfId="46776" xr:uid="{6CE39A9D-563C-4221-B68B-06782C114CC4}"/>
    <cellStyle name="Output 25 3 4" xfId="46777" xr:uid="{021B1800-2C1C-4944-986F-2D433FDA0549}"/>
    <cellStyle name="Output 25 3 5" xfId="46778" xr:uid="{182460CF-F768-4E44-B273-AC44AEDADDBA}"/>
    <cellStyle name="Output 25 3_Int on Cust Dep" xfId="46779" xr:uid="{14C75ADB-46F7-4B0A-8BBA-43FD37255DB9}"/>
    <cellStyle name="Output 25 4" xfId="46780" xr:uid="{B518F6BA-F956-48E9-A370-49289CA3CBAB}"/>
    <cellStyle name="Output 25 4 2" xfId="46781" xr:uid="{3A7BA967-F89E-4E5C-ABEA-A72D67D8E829}"/>
    <cellStyle name="Output 25 4 3" xfId="46782" xr:uid="{1C041A98-DF0A-4F22-B511-5D5DD30CC029}"/>
    <cellStyle name="Output 25 4 4" xfId="46783" xr:uid="{C54FEEA0-1096-45A5-9773-8C76EA52BF31}"/>
    <cellStyle name="Output 25 4 5" xfId="46784" xr:uid="{60B76915-C0E7-4113-B55D-0675477F6B31}"/>
    <cellStyle name="Output 25 4_Int on Cust Dep" xfId="46785" xr:uid="{931FC898-FFD4-412F-9FF4-E7206267110D}"/>
    <cellStyle name="Output 25 5" xfId="46786" xr:uid="{CA261FA9-6F2D-4286-A9C7-A3BAA28FDB1F}"/>
    <cellStyle name="Output 25 6" xfId="46787" xr:uid="{461A2723-CF4C-42FB-A5C1-DCCD465D45EF}"/>
    <cellStyle name="Output 25 7" xfId="46788" xr:uid="{2D0ABC32-4FFC-418F-BC37-52A0508A81BD}"/>
    <cellStyle name="Output 25 8" xfId="46789" xr:uid="{27FCC1F5-47D8-4D0E-9A92-5A16820FD103}"/>
    <cellStyle name="Output 25 9" xfId="46790" xr:uid="{A3F6EB65-FF82-42DE-B502-C59629839A4F}"/>
    <cellStyle name="Output 25_INPUT Allocators" xfId="46791" xr:uid="{A498D659-D40E-4798-AF90-24E7934A464F}"/>
    <cellStyle name="Output 26" xfId="46792" xr:uid="{8ABA92E3-5E41-4087-A111-26D29A3AF3EA}"/>
    <cellStyle name="Output 27" xfId="46793" xr:uid="{58597817-C5BB-43E9-9FC1-19F97BC55094}"/>
    <cellStyle name="Output 28" xfId="46794" xr:uid="{1C416771-9F24-40E1-9AA0-509DD8D06D1F}"/>
    <cellStyle name="Output 29" xfId="46795" xr:uid="{839865C2-8B4E-468C-8FF3-C2F037D5C0B8}"/>
    <cellStyle name="Output 3" xfId="46796" xr:uid="{EFE4355B-30F3-4E4E-AFEA-ED10788A9D9D}"/>
    <cellStyle name="Output 3 10" xfId="46797" xr:uid="{9115B931-59E6-45A6-AFEA-8C0B7A14C6E2}"/>
    <cellStyle name="Output 3 11" xfId="46798" xr:uid="{ADA1C1AA-06D8-447F-AE65-1DD363D69760}"/>
    <cellStyle name="Output 3 12" xfId="46799" xr:uid="{E7116A96-6108-4557-B7C7-DEC52BA188B5}"/>
    <cellStyle name="Output 3 13" xfId="46800" xr:uid="{E32EDC76-009C-4788-9F12-32546670F7C2}"/>
    <cellStyle name="Output 3 14" xfId="46801" xr:uid="{71A87EC0-E318-494B-928D-83B175DE417B}"/>
    <cellStyle name="Output 3 15" xfId="46802" xr:uid="{0650E433-8B4E-490A-BF14-9D8B90B9003C}"/>
    <cellStyle name="Output 3 2" xfId="46803" xr:uid="{3264A288-0B61-4982-AD20-ACF9DFF32770}"/>
    <cellStyle name="Output 3 2 10" xfId="46804" xr:uid="{517067CE-6124-40AD-BD2B-5E63D76E2CC0}"/>
    <cellStyle name="Output 3 2 11" xfId="46805" xr:uid="{46D90FDD-6DE6-4CB1-B656-7E147F815F21}"/>
    <cellStyle name="Output 3 2 12" xfId="46806" xr:uid="{545B6AD4-508E-4668-AA69-4D232BAF0434}"/>
    <cellStyle name="Output 3 2 13" xfId="46807" xr:uid="{48F6EC07-BA91-4B6B-8DD8-AA009888B9A3}"/>
    <cellStyle name="Output 3 2 14" xfId="46808" xr:uid="{F0342EF4-3A5F-412B-8885-AD9DDE96C65D}"/>
    <cellStyle name="Output 3 2 15" xfId="46809" xr:uid="{A4970ED0-E64F-4BB3-933A-D42A70F1FD57}"/>
    <cellStyle name="Output 3 2 2" xfId="46810" xr:uid="{DB7854D0-8208-422F-B96B-0C12BF160950}"/>
    <cellStyle name="Output 3 2 2 2" xfId="46811" xr:uid="{771A482F-3194-4FD3-B9DC-174BB8E600CC}"/>
    <cellStyle name="Output 3 2 2 2 10" xfId="46812" xr:uid="{C229278E-81AA-4F5F-B872-1C18B103D017}"/>
    <cellStyle name="Output 3 2 2 2 11" xfId="46813" xr:uid="{9C02F41E-8C17-4DD2-BC57-57564B32EA65}"/>
    <cellStyle name="Output 3 2 2 2 12" xfId="46814" xr:uid="{B67FED5B-0B43-40CF-B5D7-141582090477}"/>
    <cellStyle name="Output 3 2 2 2 2" xfId="46815" xr:uid="{4A987BD7-13E0-4E80-AF39-EC9E9AB52320}"/>
    <cellStyle name="Output 3 2 2 2 2 2" xfId="46816" xr:uid="{138A2068-221E-4DC0-A5A6-2DEA660433AC}"/>
    <cellStyle name="Output 3 2 2 2 2 2 2" xfId="46817" xr:uid="{DCC5FD21-E8E7-42A2-82A0-DD8CA679A112}"/>
    <cellStyle name="Output 3 2 2 2 2 2 2 2" xfId="46818" xr:uid="{24E8D98C-B5D1-4F86-8A28-D9576E0DAFCB}"/>
    <cellStyle name="Output 3 2 2 2 2 2 2 3" xfId="46819" xr:uid="{2DBA2027-1142-47CC-9D6E-F0E12A3BE4F8}"/>
    <cellStyle name="Output 3 2 2 2 2 2 2 4" xfId="46820" xr:uid="{A579AE78-A947-4838-A4CE-8E1612AF384F}"/>
    <cellStyle name="Output 3 2 2 2 2 2 2 5" xfId="46821" xr:uid="{BD079E96-D957-40E7-9AAE-BE321188657B}"/>
    <cellStyle name="Output 3 2 2 2 2 2 2_Int on Cust Dep" xfId="46822" xr:uid="{DAD642BF-E665-484A-B87E-5573C1B9AC32}"/>
    <cellStyle name="Output 3 2 2 2 2 2 3" xfId="46823" xr:uid="{0A4D8141-EB76-4FCB-9152-CEA637CF3810}"/>
    <cellStyle name="Output 3 2 2 2 2 2 4" xfId="46824" xr:uid="{299D68CF-DA4C-4B6E-8157-13E43873AF6D}"/>
    <cellStyle name="Output 3 2 2 2 2 2 5" xfId="46825" xr:uid="{B2570E9F-BE0A-4C8B-8BD5-8E0E02FCC273}"/>
    <cellStyle name="Output 3 2 2 2 2 2 6" xfId="46826" xr:uid="{F8B5C8E4-7C60-449D-BCAB-8701000FE450}"/>
    <cellStyle name="Output 3 2 2 2 2 2 7" xfId="46827" xr:uid="{A3E56B0F-E3DB-4509-A3E4-8E8E34DBBEF4}"/>
    <cellStyle name="Output 3 2 2 2 2 2 8" xfId="46828" xr:uid="{9805B50B-C43C-4CB5-8BE2-329EEBAA34DF}"/>
    <cellStyle name="Output 3 2 2 2 2 2 9" xfId="46829" xr:uid="{9427A8C2-ED73-4FF3-B89C-C031F2DE417C}"/>
    <cellStyle name="Output 3 2 2 2 2 2_Int on Cust Dep" xfId="46830" xr:uid="{BF54A394-2DF9-4145-9DC5-ED670543921C}"/>
    <cellStyle name="Output 3 2 2 2 2 3" xfId="46831" xr:uid="{A41DA4BA-EDD2-4B7E-8228-362CF681B517}"/>
    <cellStyle name="Output 3 2 2 2 2 3 2" xfId="46832" xr:uid="{4544E94B-A6AF-4D93-BDBA-B881D8E9157D}"/>
    <cellStyle name="Output 3 2 2 2 2 3 3" xfId="46833" xr:uid="{A59A0105-BFFC-40E6-8646-77F4913C1504}"/>
    <cellStyle name="Output 3 2 2 2 2 3 4" xfId="46834" xr:uid="{C818F90A-AE60-45AD-94ED-5546B9D4E5D3}"/>
    <cellStyle name="Output 3 2 2 2 2 3 5" xfId="46835" xr:uid="{FDC4D217-7FB9-47DF-A64B-F1C7E1821139}"/>
    <cellStyle name="Output 3 2 2 2 2 3_Int on Cust Dep" xfId="46836" xr:uid="{D64AB9F1-78A3-4E4D-97A9-DD316356CB2C}"/>
    <cellStyle name="Output 3 2 2 2 2 4" xfId="46837" xr:uid="{157ABB33-D36E-45AF-9749-B4055B23F4D2}"/>
    <cellStyle name="Output 3 2 2 2 2 5" xfId="46838" xr:uid="{746BA619-9960-4358-89B4-1076C91ED864}"/>
    <cellStyle name="Output 3 2 2 2 2 6" xfId="46839" xr:uid="{22E6559C-480A-4851-ADD5-BDA01E5485E4}"/>
    <cellStyle name="Output 3 2 2 2 2_INPUT Allocators" xfId="46840" xr:uid="{77EF0771-AB37-4D90-A2EF-E10D806D616F}"/>
    <cellStyle name="Output 3 2 2 2 3" xfId="46841" xr:uid="{3A3A16A7-5875-4730-B976-EFCA82F44669}"/>
    <cellStyle name="Output 3 2 2 2 3 2" xfId="46842" xr:uid="{92950667-4E0C-40C7-9699-A9AA0AB8361B}"/>
    <cellStyle name="Output 3 2 2 2 3 2 2" xfId="46843" xr:uid="{ED992119-25C7-43A3-932A-E1B754475D21}"/>
    <cellStyle name="Output 3 2 2 2 3 2 3" xfId="46844" xr:uid="{E3D422A8-DBE9-4B56-BC26-7DC454E40A2F}"/>
    <cellStyle name="Output 3 2 2 2 3 2 4" xfId="46845" xr:uid="{1275E257-321C-4006-947B-9D942E1D2E23}"/>
    <cellStyle name="Output 3 2 2 2 3 2 5" xfId="46846" xr:uid="{A2579854-0F02-4515-AB4F-BE79A43DBE03}"/>
    <cellStyle name="Output 3 2 2 2 3 2_Int on Cust Dep" xfId="46847" xr:uid="{CE7FAFF0-8066-482A-91A0-C5282696BB49}"/>
    <cellStyle name="Output 3 2 2 2 3 3" xfId="46848" xr:uid="{BCBFE3E5-0084-4ED6-A4B2-20C25B4DED6F}"/>
    <cellStyle name="Output 3 2 2 2 3 4" xfId="46849" xr:uid="{1BACD7D5-0D74-4D5A-9DCC-1CA97AC4FD1A}"/>
    <cellStyle name="Output 3 2 2 2 3 5" xfId="46850" xr:uid="{C82977F5-3A01-4028-A7A7-66408761B697}"/>
    <cellStyle name="Output 3 2 2 2 3 6" xfId="46851" xr:uid="{A398B373-134F-4169-B864-88B40EF3288E}"/>
    <cellStyle name="Output 3 2 2 2 3 7" xfId="46852" xr:uid="{490692C5-6057-4328-AA85-096104D8A539}"/>
    <cellStyle name="Output 3 2 2 2 3 8" xfId="46853" xr:uid="{3D449E14-BEE7-4DE6-9DF5-DA3546F936F5}"/>
    <cellStyle name="Output 3 2 2 2 3 9" xfId="46854" xr:uid="{4C9FFD2C-D6C8-40B1-9841-8050F4304E40}"/>
    <cellStyle name="Output 3 2 2 2 3_Int on Cust Dep" xfId="46855" xr:uid="{6D263FA9-4893-43BB-9726-FE288FF4E30D}"/>
    <cellStyle name="Output 3 2 2 2 4" xfId="46856" xr:uid="{AE1258D0-79B5-4F41-90E1-574766ADC616}"/>
    <cellStyle name="Output 3 2 2 2 4 2" xfId="46857" xr:uid="{D368EAC3-AC07-4151-9AD7-B68442E11863}"/>
    <cellStyle name="Output 3 2 2 2 4 3" xfId="46858" xr:uid="{75297B85-5F8F-4F1E-9252-47CBA38DCB3F}"/>
    <cellStyle name="Output 3 2 2 2 4 4" xfId="46859" xr:uid="{18DB1749-F595-4C44-8586-ADFEC0BD65B5}"/>
    <cellStyle name="Output 3 2 2 2 4 5" xfId="46860" xr:uid="{3C05D9B4-8FD4-4B2C-826B-D611E8328378}"/>
    <cellStyle name="Output 3 2 2 2 4_Int on Cust Dep" xfId="46861" xr:uid="{8B9CB482-6B23-455C-B323-379DCC375AF4}"/>
    <cellStyle name="Output 3 2 2 2 5" xfId="46862" xr:uid="{9C35DCC9-6A4D-46C8-9BA1-3CA664EB7027}"/>
    <cellStyle name="Output 3 2 2 2 5 2" xfId="46863" xr:uid="{578FFFB5-A0BD-48D8-B162-2374F91011BD}"/>
    <cellStyle name="Output 3 2 2 2 5 3" xfId="46864" xr:uid="{F2BA81B7-8DF3-484A-BD2E-33DC5BB7561D}"/>
    <cellStyle name="Output 3 2 2 2 5 4" xfId="46865" xr:uid="{E2F6FB32-ED0E-412D-9C2D-613C37B49FBD}"/>
    <cellStyle name="Output 3 2 2 2 5 5" xfId="46866" xr:uid="{9BA03BEA-9D7F-4A94-88E8-6FED075ADF0D}"/>
    <cellStyle name="Output 3 2 2 2 5_Int on Cust Dep" xfId="46867" xr:uid="{51A2F3FB-63D7-4FBD-B401-2ED6569E3B6C}"/>
    <cellStyle name="Output 3 2 2 2 6" xfId="46868" xr:uid="{A457EE0C-37D0-4E84-A0E8-C055632BC559}"/>
    <cellStyle name="Output 3 2 2 2 7" xfId="46869" xr:uid="{F012DD34-F317-4310-90A2-864E224E16C6}"/>
    <cellStyle name="Output 3 2 2 2 8" xfId="46870" xr:uid="{DEFF1638-EF1E-4A11-BCB9-8AA0CE93287F}"/>
    <cellStyle name="Output 3 2 2 2 9" xfId="46871" xr:uid="{21FCE842-C867-4E75-AF6C-8E5E736BD09A}"/>
    <cellStyle name="Output 3 2 2 2_INPUT Allocators" xfId="46872" xr:uid="{1C7C59E6-E1C2-4E42-B9F2-F436DBA50F43}"/>
    <cellStyle name="Output 3 2 2_INPUT Allocators" xfId="46873" xr:uid="{5737CFB1-3950-4829-B532-8AE635A9830D}"/>
    <cellStyle name="Output 3 2 3" xfId="46874" xr:uid="{BAA0D005-F7D7-48BA-9BF2-C5547AA71D24}"/>
    <cellStyle name="Output 3 2 3 10" xfId="46875" xr:uid="{4F88DFA6-EE34-4F80-9E38-188D047CC1B5}"/>
    <cellStyle name="Output 3 2 3 11" xfId="46876" xr:uid="{AD9158D7-9B11-416D-BB2F-463BC90E594A}"/>
    <cellStyle name="Output 3 2 3 12" xfId="46877" xr:uid="{CCAB9A55-37C4-49CA-A88D-CAC12D9CC353}"/>
    <cellStyle name="Output 3 2 3 2" xfId="46878" xr:uid="{A4AF1081-2674-4D06-AB13-D2DD5BBF1754}"/>
    <cellStyle name="Output 3 2 3 2 2" xfId="46879" xr:uid="{90A038A2-EC98-42FF-9877-91745C0D8E34}"/>
    <cellStyle name="Output 3 2 3 2 2 2" xfId="46880" xr:uid="{83BE214C-E290-4C41-9EE2-7315D51A36D4}"/>
    <cellStyle name="Output 3 2 3 2 2 2 2" xfId="46881" xr:uid="{6C37A1B9-7E46-4C0E-83DB-BEDB241B380A}"/>
    <cellStyle name="Output 3 2 3 2 2 2 3" xfId="46882" xr:uid="{B0903BDC-18C1-40C7-B05D-4C71FDC5B6D7}"/>
    <cellStyle name="Output 3 2 3 2 2 2 4" xfId="46883" xr:uid="{EF91DED3-C22B-4DA9-A5F2-A1FCC503CCD3}"/>
    <cellStyle name="Output 3 2 3 2 2 2 5" xfId="46884" xr:uid="{86E39B3A-9F85-4B2E-93A3-E84AE043BFC2}"/>
    <cellStyle name="Output 3 2 3 2 2 2_Int on Cust Dep" xfId="46885" xr:uid="{63CA4CB4-993D-4CC1-8CD4-25EDFA82D1A2}"/>
    <cellStyle name="Output 3 2 3 2 2 3" xfId="46886" xr:uid="{790F64F3-B276-4A52-A55E-B97364E271ED}"/>
    <cellStyle name="Output 3 2 3 2 2 4" xfId="46887" xr:uid="{D2E80F7E-F0D9-4A7F-85AB-D14FCC303405}"/>
    <cellStyle name="Output 3 2 3 2 2 5" xfId="46888" xr:uid="{D9F14380-5001-4A72-98E2-AE0C199DEE2B}"/>
    <cellStyle name="Output 3 2 3 2 2 6" xfId="46889" xr:uid="{4ABA77DA-1F93-4764-87C5-91B3F8FB753F}"/>
    <cellStyle name="Output 3 2 3 2 2 7" xfId="46890" xr:uid="{9A0E2513-1533-49DD-A962-9AEC6F416F3B}"/>
    <cellStyle name="Output 3 2 3 2 2 8" xfId="46891" xr:uid="{A0942B73-8C27-44B3-AE07-9EFC71904CB4}"/>
    <cellStyle name="Output 3 2 3 2 2 9" xfId="46892" xr:uid="{0F24DAAD-D56E-425C-9285-BDE11C6007AD}"/>
    <cellStyle name="Output 3 2 3 2 2_Int on Cust Dep" xfId="46893" xr:uid="{FB58F84B-5B98-4F6E-BEF7-1998C675519C}"/>
    <cellStyle name="Output 3 2 3 2 3" xfId="46894" xr:uid="{0C21FD2F-4A30-400B-B6E0-25E71A27A1B4}"/>
    <cellStyle name="Output 3 2 3 2 3 2" xfId="46895" xr:uid="{33DE9888-0B9C-4480-B3CB-FBE085BD8850}"/>
    <cellStyle name="Output 3 2 3 2 3 3" xfId="46896" xr:uid="{65C46ADE-4897-4365-8443-1F9C8AB690B5}"/>
    <cellStyle name="Output 3 2 3 2 3 4" xfId="46897" xr:uid="{1C0E2627-8A9C-4888-8905-60AA195555CE}"/>
    <cellStyle name="Output 3 2 3 2 3 5" xfId="46898" xr:uid="{4074738B-B0A8-4CB8-9779-B53E47BCAABE}"/>
    <cellStyle name="Output 3 2 3 2 3_Int on Cust Dep" xfId="46899" xr:uid="{3FB60B9B-FD5C-4818-935F-4DD648B4B81F}"/>
    <cellStyle name="Output 3 2 3 2 4" xfId="46900" xr:uid="{DC868D84-4B3A-4F23-8C32-B7EC2B2A2D52}"/>
    <cellStyle name="Output 3 2 3 2 5" xfId="46901" xr:uid="{73F1C7AB-E885-4BF7-B6CA-28C046338501}"/>
    <cellStyle name="Output 3 2 3 2 6" xfId="46902" xr:uid="{D6076E27-63E2-416D-B8C7-10CB8DA31023}"/>
    <cellStyle name="Output 3 2 3 2_INPUT Allocators" xfId="46903" xr:uid="{7E1FFFF8-D15E-4361-8C3E-016341832D04}"/>
    <cellStyle name="Output 3 2 3 3" xfId="46904" xr:uid="{9ED8B4C6-B54E-4D30-A61D-2CE49D98F143}"/>
    <cellStyle name="Output 3 2 3 3 2" xfId="46905" xr:uid="{E7A9BFFD-D580-45AD-A272-882A9571BF47}"/>
    <cellStyle name="Output 3 2 3 3 2 2" xfId="46906" xr:uid="{0F8A9CFC-64AB-4DD4-B9A9-068C76D35631}"/>
    <cellStyle name="Output 3 2 3 3 2 3" xfId="46907" xr:uid="{BE1EE745-6635-4F4F-80CF-152520CDE216}"/>
    <cellStyle name="Output 3 2 3 3 2 4" xfId="46908" xr:uid="{A67C8F43-22EA-45A6-98AF-4ACEE8770A86}"/>
    <cellStyle name="Output 3 2 3 3 2 5" xfId="46909" xr:uid="{C4BFAFD3-546D-4675-BA03-CC607C302689}"/>
    <cellStyle name="Output 3 2 3 3 2_Int on Cust Dep" xfId="46910" xr:uid="{B5F9F5CE-6FF4-475D-9B71-37FB1ED5EA27}"/>
    <cellStyle name="Output 3 2 3 3 3" xfId="46911" xr:uid="{E211C86E-45F3-4303-ADBC-A068E7D56D76}"/>
    <cellStyle name="Output 3 2 3 3 4" xfId="46912" xr:uid="{270C85BC-346E-4C76-B644-F6D8D1086487}"/>
    <cellStyle name="Output 3 2 3 3 5" xfId="46913" xr:uid="{65F9D2E8-9659-4795-8511-4815D3D0EE96}"/>
    <cellStyle name="Output 3 2 3 3 6" xfId="46914" xr:uid="{9F6CB9C0-BA67-485C-A23D-726A3534199E}"/>
    <cellStyle name="Output 3 2 3 3 7" xfId="46915" xr:uid="{B0DF04E2-A63B-4E94-89DB-759AF714F920}"/>
    <cellStyle name="Output 3 2 3 3 8" xfId="46916" xr:uid="{692559E3-D780-41C7-9B3B-47B57C957C05}"/>
    <cellStyle name="Output 3 2 3 3 9" xfId="46917" xr:uid="{6FF136EB-55D8-4ED0-AEAD-969A593AF588}"/>
    <cellStyle name="Output 3 2 3 3_Int on Cust Dep" xfId="46918" xr:uid="{9941372C-4C7D-46B0-809C-E0990F1A8B85}"/>
    <cellStyle name="Output 3 2 3 4" xfId="46919" xr:uid="{1CBFE26B-EEE3-49D7-9372-2471CFFAB61E}"/>
    <cellStyle name="Output 3 2 3 4 2" xfId="46920" xr:uid="{342DBA95-A652-4725-82B2-A1B35EFE1CBA}"/>
    <cellStyle name="Output 3 2 3 4 3" xfId="46921" xr:uid="{A9767169-255F-4BC7-AFC9-805D6EDF6313}"/>
    <cellStyle name="Output 3 2 3 4 4" xfId="46922" xr:uid="{5E55C708-65AF-467F-A634-35B5DC91238F}"/>
    <cellStyle name="Output 3 2 3 4 5" xfId="46923" xr:uid="{1E9FC5EB-AB5E-445F-BA67-EB5B2C982575}"/>
    <cellStyle name="Output 3 2 3 4_Int on Cust Dep" xfId="46924" xr:uid="{860236DF-AC9D-4CDC-B237-D571C419C354}"/>
    <cellStyle name="Output 3 2 3 5" xfId="46925" xr:uid="{759A0425-942F-4438-B77E-5572FC520C45}"/>
    <cellStyle name="Output 3 2 3 5 2" xfId="46926" xr:uid="{98E59B97-066E-4648-9A23-A5CF21638CA3}"/>
    <cellStyle name="Output 3 2 3 5 3" xfId="46927" xr:uid="{AB14D1DF-56BD-4124-AD3B-664DFD04C069}"/>
    <cellStyle name="Output 3 2 3 5 4" xfId="46928" xr:uid="{76EC79CF-CEE7-41DD-8473-BC61F489E462}"/>
    <cellStyle name="Output 3 2 3 5 5" xfId="46929" xr:uid="{6D975B02-E212-43CF-BEAD-BF52BCD4BD91}"/>
    <cellStyle name="Output 3 2 3 5_Int on Cust Dep" xfId="46930" xr:uid="{FB5A154E-8727-4C01-8EDD-9E80AB727FA7}"/>
    <cellStyle name="Output 3 2 3 6" xfId="46931" xr:uid="{88222A57-30F4-4959-B4D1-654073109E01}"/>
    <cellStyle name="Output 3 2 3 7" xfId="46932" xr:uid="{8560301B-16CE-4C73-B5CC-4B1F9DB1DEC2}"/>
    <cellStyle name="Output 3 2 3 8" xfId="46933" xr:uid="{935C9BCA-55BB-4FED-8C8B-EB88F3938FAC}"/>
    <cellStyle name="Output 3 2 3 9" xfId="46934" xr:uid="{F0B6A74B-0D3E-4325-B701-0F42C395735C}"/>
    <cellStyle name="Output 3 2 3_INPUT Allocators" xfId="46935" xr:uid="{F6006A13-048F-4749-A547-045869A70BF1}"/>
    <cellStyle name="Output 3 2 4" xfId="46936" xr:uid="{3FCCB4BC-C26C-4BF9-A430-F180DD9626E4}"/>
    <cellStyle name="Output 3 2 4 10" xfId="46937" xr:uid="{E021BDC6-8D31-4301-8EF1-FBA0C1F2408B}"/>
    <cellStyle name="Output 3 2 4 11" xfId="46938" xr:uid="{BDBEE0E1-BB5A-4CEC-A2EA-99F55D1A4CC3}"/>
    <cellStyle name="Output 3 2 4 12" xfId="46939" xr:uid="{719E70C9-2468-4C00-84FC-5CD21DB4B510}"/>
    <cellStyle name="Output 3 2 4 2" xfId="46940" xr:uid="{5B16BE2B-CEB7-4A76-95DE-4D6D49A02E27}"/>
    <cellStyle name="Output 3 2 4 2 2" xfId="46941" xr:uid="{64AB4347-0FBC-4692-897B-BEF640F81864}"/>
    <cellStyle name="Output 3 2 4 2 2 2" xfId="46942" xr:uid="{7D30AB04-B519-4F41-8292-4F1140839B0A}"/>
    <cellStyle name="Output 3 2 4 2 2 2 2" xfId="46943" xr:uid="{2145F462-6696-46A3-A9C0-31880A7A7F94}"/>
    <cellStyle name="Output 3 2 4 2 2 2 3" xfId="46944" xr:uid="{213D17E4-5500-43F4-8545-ECA018E8C0E3}"/>
    <cellStyle name="Output 3 2 4 2 2 2 4" xfId="46945" xr:uid="{2EEA8869-CCA1-4C28-A92A-2AC00C52544A}"/>
    <cellStyle name="Output 3 2 4 2 2 2 5" xfId="46946" xr:uid="{900C6CB6-8AF1-48AC-B57C-04221EE9558C}"/>
    <cellStyle name="Output 3 2 4 2 2 2_Int on Cust Dep" xfId="46947" xr:uid="{75B9A850-F6A4-443F-BE84-B73E42481BF8}"/>
    <cellStyle name="Output 3 2 4 2 2 3" xfId="46948" xr:uid="{62212951-E8A1-47C0-87B6-2140F8A9E149}"/>
    <cellStyle name="Output 3 2 4 2 2 4" xfId="46949" xr:uid="{DC44FF96-40B3-4C3C-A94A-90A74AEE3D42}"/>
    <cellStyle name="Output 3 2 4 2 2 5" xfId="46950" xr:uid="{F41D399D-CA85-4F4B-9F0F-E1F28179810C}"/>
    <cellStyle name="Output 3 2 4 2 2 6" xfId="46951" xr:uid="{086D81E4-763E-4212-BEE9-79AA9E40D17D}"/>
    <cellStyle name="Output 3 2 4 2 2 7" xfId="46952" xr:uid="{46BD4C36-FBB7-417C-B7C1-56135A13D98C}"/>
    <cellStyle name="Output 3 2 4 2 2 8" xfId="46953" xr:uid="{4FC83D73-6D7E-4CD1-8609-065C8E106B57}"/>
    <cellStyle name="Output 3 2 4 2 2 9" xfId="46954" xr:uid="{EAC816C4-7C40-4320-B6B9-16BAC03B7265}"/>
    <cellStyle name="Output 3 2 4 2 2_Int on Cust Dep" xfId="46955" xr:uid="{94CBEF1F-1D9C-4417-9FE8-604933FA08FA}"/>
    <cellStyle name="Output 3 2 4 2 3" xfId="46956" xr:uid="{18598FFB-EDF5-43B5-A212-6AEC7802DBED}"/>
    <cellStyle name="Output 3 2 4 2 3 2" xfId="46957" xr:uid="{8EC5A064-5985-43AD-8136-ED9E48380FC0}"/>
    <cellStyle name="Output 3 2 4 2 3 3" xfId="46958" xr:uid="{D620D48F-8836-408C-9585-8BFC98B7F055}"/>
    <cellStyle name="Output 3 2 4 2 3 4" xfId="46959" xr:uid="{0A2025E8-BEA0-4964-9F4C-F59C9F505BB9}"/>
    <cellStyle name="Output 3 2 4 2 3 5" xfId="46960" xr:uid="{0B071A76-38F3-4EAA-B347-95AF8BFA6AED}"/>
    <cellStyle name="Output 3 2 4 2 3_Int on Cust Dep" xfId="46961" xr:uid="{512B0396-7824-4C6F-897F-00873C2855B3}"/>
    <cellStyle name="Output 3 2 4 2 4" xfId="46962" xr:uid="{8BA0BF0E-7CD0-48B0-85BA-03271D2C4CD0}"/>
    <cellStyle name="Output 3 2 4 2 5" xfId="46963" xr:uid="{1FECE813-BBC5-44C9-8131-74EBB4255053}"/>
    <cellStyle name="Output 3 2 4 2 6" xfId="46964" xr:uid="{471FFE15-6E36-4E99-AC9B-BFCE2C9E95B2}"/>
    <cellStyle name="Output 3 2 4 2_INPUT Allocators" xfId="46965" xr:uid="{528A12FC-6936-4AF4-AED8-A8C047C92093}"/>
    <cellStyle name="Output 3 2 4 3" xfId="46966" xr:uid="{34BB803F-6140-4A21-BAC5-088F75DEA616}"/>
    <cellStyle name="Output 3 2 4 3 2" xfId="46967" xr:uid="{A332E3BD-D73F-4C20-B9CB-6BCF92542784}"/>
    <cellStyle name="Output 3 2 4 3 2 2" xfId="46968" xr:uid="{42231753-1215-43AE-84C1-070D62366179}"/>
    <cellStyle name="Output 3 2 4 3 2 3" xfId="46969" xr:uid="{2989DCB0-36CF-4D7B-A18A-A0E66B2B48C0}"/>
    <cellStyle name="Output 3 2 4 3 2 4" xfId="46970" xr:uid="{D40DF6F3-256B-46EA-98CC-6D0834EDA093}"/>
    <cellStyle name="Output 3 2 4 3 2 5" xfId="46971" xr:uid="{824D60B0-59B3-4598-9B00-D05B36F01A27}"/>
    <cellStyle name="Output 3 2 4 3 2_Int on Cust Dep" xfId="46972" xr:uid="{A6B9AF48-01A8-4DA8-8263-9BB410D960AA}"/>
    <cellStyle name="Output 3 2 4 3 3" xfId="46973" xr:uid="{ADF27CF5-F1D4-4225-BA2B-DE2E6FCE4305}"/>
    <cellStyle name="Output 3 2 4 3 4" xfId="46974" xr:uid="{2DA3AE84-3DF8-47C2-AF27-0CE349E72DE3}"/>
    <cellStyle name="Output 3 2 4 3 5" xfId="46975" xr:uid="{42A017E3-1484-4798-8E8B-E9B630888FA2}"/>
    <cellStyle name="Output 3 2 4 3 6" xfId="46976" xr:uid="{DFE2EE6E-72BC-42D3-B258-A75C4F151487}"/>
    <cellStyle name="Output 3 2 4 3 7" xfId="46977" xr:uid="{1802CB26-B48D-42B9-A258-771E895995DC}"/>
    <cellStyle name="Output 3 2 4 3 8" xfId="46978" xr:uid="{ECF493B7-295A-47F3-ADBA-6FB86268AE9E}"/>
    <cellStyle name="Output 3 2 4 3 9" xfId="46979" xr:uid="{960FBC7E-7192-4E13-A6D5-90F4A7FEFB1C}"/>
    <cellStyle name="Output 3 2 4 3_Int on Cust Dep" xfId="46980" xr:uid="{4314C65E-E91E-408C-BB5A-4174CEBD8870}"/>
    <cellStyle name="Output 3 2 4 4" xfId="46981" xr:uid="{3878127F-E980-4027-A481-C85161CDD0BF}"/>
    <cellStyle name="Output 3 2 4 4 2" xfId="46982" xr:uid="{108CD106-FCCA-41F2-8B33-E0E2E0749331}"/>
    <cellStyle name="Output 3 2 4 4 3" xfId="46983" xr:uid="{95DAD6B5-783B-48DA-BDC4-C668F460FD6D}"/>
    <cellStyle name="Output 3 2 4 4 4" xfId="46984" xr:uid="{ECCFC96E-2404-45F0-A2EF-2A4CF951ED26}"/>
    <cellStyle name="Output 3 2 4 4 5" xfId="46985" xr:uid="{5EC07374-4F04-46CA-86D0-07ED6F0E009F}"/>
    <cellStyle name="Output 3 2 4 4_Int on Cust Dep" xfId="46986" xr:uid="{882C2D21-ACFF-4370-B921-765EF45AE777}"/>
    <cellStyle name="Output 3 2 4 5" xfId="46987" xr:uid="{B18C136C-E6C4-4CE4-A280-2B9EC1CD56F2}"/>
    <cellStyle name="Output 3 2 4 5 2" xfId="46988" xr:uid="{32A3CDBA-18BC-456D-990C-14B55D0A6A3F}"/>
    <cellStyle name="Output 3 2 4 5 3" xfId="46989" xr:uid="{44653658-2EEF-4D2E-9691-13554871B18F}"/>
    <cellStyle name="Output 3 2 4 5 4" xfId="46990" xr:uid="{FDB795E2-3FCF-4A31-B678-36597706D0CF}"/>
    <cellStyle name="Output 3 2 4 5 5" xfId="46991" xr:uid="{41CD773F-3D93-4DF4-94CA-03A4505E04E0}"/>
    <cellStyle name="Output 3 2 4 5_Int on Cust Dep" xfId="46992" xr:uid="{EAD0ACA9-8AB6-42E8-8364-07CFD3DE8CC0}"/>
    <cellStyle name="Output 3 2 4 6" xfId="46993" xr:uid="{A0E4CE29-C47D-4D82-BD0A-1D6405CBC96E}"/>
    <cellStyle name="Output 3 2 4 7" xfId="46994" xr:uid="{8099997E-D6D4-4A4F-B6B9-DBC5FBE7EF1B}"/>
    <cellStyle name="Output 3 2 4 8" xfId="46995" xr:uid="{140A3A64-E68D-44B1-BD0F-F3E86112E3AC}"/>
    <cellStyle name="Output 3 2 4 9" xfId="46996" xr:uid="{7CC0F076-964F-47EC-9820-FA4CBB53CBEC}"/>
    <cellStyle name="Output 3 2 4_INPUT Allocators" xfId="46997" xr:uid="{1D9F0419-BCED-4124-963A-BAD676680D4E}"/>
    <cellStyle name="Output 3 2 5" xfId="46998" xr:uid="{AADAC652-FE95-44E1-B733-E63898935C23}"/>
    <cellStyle name="Output 3 2 5 2" xfId="46999" xr:uid="{646DAB41-83E8-4AE8-82E1-2D0EE1BBC10A}"/>
    <cellStyle name="Output 3 2 5 2 2" xfId="47000" xr:uid="{3CD89CDF-EE27-4944-B25C-730067FE6C22}"/>
    <cellStyle name="Output 3 2 5 2 2 2" xfId="47001" xr:uid="{B03F0131-C02D-4D7D-8796-50598E6C3E4C}"/>
    <cellStyle name="Output 3 2 5 2 2 3" xfId="47002" xr:uid="{D124116C-593F-49A3-857C-214B222AF03F}"/>
    <cellStyle name="Output 3 2 5 2 2 4" xfId="47003" xr:uid="{7B325AD1-7396-4D90-BB64-FD3ACF77A3DE}"/>
    <cellStyle name="Output 3 2 5 2 2 5" xfId="47004" xr:uid="{670679CC-7871-4785-A88F-2AEDC52B09C4}"/>
    <cellStyle name="Output 3 2 5 2 2_Int on Cust Dep" xfId="47005" xr:uid="{B3FDEA66-2F18-4C41-B1BA-E80C0AA898DB}"/>
    <cellStyle name="Output 3 2 5 2 3" xfId="47006" xr:uid="{51B4D808-E062-4619-B451-5AFFFED03699}"/>
    <cellStyle name="Output 3 2 5 2 4" xfId="47007" xr:uid="{05541A3D-C816-4F01-B313-21ABAB43284B}"/>
    <cellStyle name="Output 3 2 5 2 5" xfId="47008" xr:uid="{8663A4AF-2679-4991-9B01-59F3C78C1C40}"/>
    <cellStyle name="Output 3 2 5 2 6" xfId="47009" xr:uid="{672561CF-8E04-4AD9-AA3E-73F5AE6F9373}"/>
    <cellStyle name="Output 3 2 5 2 7" xfId="47010" xr:uid="{48CFAE3A-D4C2-4E2E-A21A-31345A64CD6C}"/>
    <cellStyle name="Output 3 2 5 2 8" xfId="47011" xr:uid="{9799E647-28AC-4580-A55E-87AB162F1A9A}"/>
    <cellStyle name="Output 3 2 5 2 9" xfId="47012" xr:uid="{80CD9B2D-0A5F-487C-8836-992155988BE4}"/>
    <cellStyle name="Output 3 2 5 2_Int on Cust Dep" xfId="47013" xr:uid="{8205F4B2-A636-4998-A3DF-219E4F06D9C3}"/>
    <cellStyle name="Output 3 2 5 3" xfId="47014" xr:uid="{0EA38FBD-1786-4CB7-92D1-3A58AFC0BB4A}"/>
    <cellStyle name="Output 3 2 5 3 2" xfId="47015" xr:uid="{FF6812B8-27BC-42B0-A650-759B2A33B097}"/>
    <cellStyle name="Output 3 2 5 3 3" xfId="47016" xr:uid="{6984CDEB-B643-42D1-BC9A-CFA5A19CD4EE}"/>
    <cellStyle name="Output 3 2 5 3 4" xfId="47017" xr:uid="{145277C5-43A0-430F-BE60-4A3E6113113A}"/>
    <cellStyle name="Output 3 2 5 3 5" xfId="47018" xr:uid="{95C1D38D-773F-4DB8-9A2B-173B5A25C763}"/>
    <cellStyle name="Output 3 2 5 3_Int on Cust Dep" xfId="47019" xr:uid="{6EE2E39C-EEBE-430C-A7C0-8331AEF1C759}"/>
    <cellStyle name="Output 3 2 5 4" xfId="47020" xr:uid="{1BFF1E9F-0DE7-40B3-AB29-1C45DDE0210A}"/>
    <cellStyle name="Output 3 2 5 5" xfId="47021" xr:uid="{4A5F5AB2-29C7-43FB-B779-8385D9391569}"/>
    <cellStyle name="Output 3 2 5 6" xfId="47022" xr:uid="{C1B0954C-48CD-4EC1-9F18-E652922F0700}"/>
    <cellStyle name="Output 3 2 5_INPUT Allocators" xfId="47023" xr:uid="{0FA9BFF5-BBB7-4A97-8910-C44E2E419F38}"/>
    <cellStyle name="Output 3 2 6" xfId="47024" xr:uid="{79E629C8-F2ED-4E7A-B9EF-3FE4B55AB9FE}"/>
    <cellStyle name="Output 3 2 6 2" xfId="47025" xr:uid="{D120101D-5ABE-4598-88D5-EB14133F07F4}"/>
    <cellStyle name="Output 3 2 6 2 2" xfId="47026" xr:uid="{929BAF29-288A-454E-B627-BE9FC4519612}"/>
    <cellStyle name="Output 3 2 6 2 3" xfId="47027" xr:uid="{4D723B9F-D088-4C61-A8DB-3FC767437695}"/>
    <cellStyle name="Output 3 2 6 2 4" xfId="47028" xr:uid="{70A25FD4-7851-4CEC-9B74-514AA7D6026F}"/>
    <cellStyle name="Output 3 2 6 2 5" xfId="47029" xr:uid="{6552D410-3E6F-444C-8FF9-7861664A5A5C}"/>
    <cellStyle name="Output 3 2 6 2_Int on Cust Dep" xfId="47030" xr:uid="{413A2693-AF94-46CB-BF3B-2C70296A5966}"/>
    <cellStyle name="Output 3 2 6 3" xfId="47031" xr:uid="{A00DF7B0-F98A-46D5-833E-3FFA58F73991}"/>
    <cellStyle name="Output 3 2 6 4" xfId="47032" xr:uid="{0F460F27-98C2-43FF-98D5-E201E25EF8D0}"/>
    <cellStyle name="Output 3 2 6 5" xfId="47033" xr:uid="{A803EEA2-C69A-4383-BDD0-34C837F0D35A}"/>
    <cellStyle name="Output 3 2 6 6" xfId="47034" xr:uid="{ADD65579-921E-4B41-B7A9-72B24D9AAE6D}"/>
    <cellStyle name="Output 3 2 6 7" xfId="47035" xr:uid="{A8DBE51E-CF6E-47DC-B40F-8F6298B1ED2B}"/>
    <cellStyle name="Output 3 2 6 8" xfId="47036" xr:uid="{31B8E889-AA9E-494B-AF3B-699816E4FFEB}"/>
    <cellStyle name="Output 3 2 6 9" xfId="47037" xr:uid="{6CAEA58B-66E8-41EB-B022-2AF32A3ED665}"/>
    <cellStyle name="Output 3 2 6_Int on Cust Dep" xfId="47038" xr:uid="{770ED376-A22C-47AB-B5F2-C73B8F6334DF}"/>
    <cellStyle name="Output 3 2 7" xfId="47039" xr:uid="{9A4CF713-35FE-4BED-8F2E-BABD488B3F51}"/>
    <cellStyle name="Output 3 2 7 2" xfId="47040" xr:uid="{7F6312E1-578A-486B-8964-5352E542AE93}"/>
    <cellStyle name="Output 3 2 7 3" xfId="47041" xr:uid="{5ACE4CCF-9DF8-4FBA-84E8-ED35448C326B}"/>
    <cellStyle name="Output 3 2 7 4" xfId="47042" xr:uid="{4FE3D642-7534-4A80-8F29-D6704EFAAD22}"/>
    <cellStyle name="Output 3 2 7 5" xfId="47043" xr:uid="{87B6FF05-36BF-48B0-A997-E885625A7F2A}"/>
    <cellStyle name="Output 3 2 7_Int on Cust Dep" xfId="47044" xr:uid="{00DBFB8B-06B2-4C93-A218-A2E2D500D020}"/>
    <cellStyle name="Output 3 2 8" xfId="47045" xr:uid="{C5B5AC6E-4A70-4696-9D7B-DE002A005473}"/>
    <cellStyle name="Output 3 2 8 2" xfId="47046" xr:uid="{0B9F8B13-E2D5-4E1F-AFF8-DEFF2C125F19}"/>
    <cellStyle name="Output 3 2 8 3" xfId="47047" xr:uid="{7657181C-92AE-4201-9587-19A5AC93F8FB}"/>
    <cellStyle name="Output 3 2 8 4" xfId="47048" xr:uid="{40927540-497D-4E12-8CAB-191A7B76335C}"/>
    <cellStyle name="Output 3 2 8 5" xfId="47049" xr:uid="{8FDC9A15-C882-45B7-B368-E52A3C13FAE3}"/>
    <cellStyle name="Output 3 2 8_Int on Cust Dep" xfId="47050" xr:uid="{4205D0FE-6C0E-474E-B8CC-4921128C80F6}"/>
    <cellStyle name="Output 3 2 9" xfId="47051" xr:uid="{629E5477-4015-4165-A129-E8F897318D06}"/>
    <cellStyle name="Output 3 2_INPUT Allocators" xfId="47052" xr:uid="{BECEFBC4-74F6-4A3D-AD6D-6429ADCD0C67}"/>
    <cellStyle name="Output 3 3" xfId="47053" xr:uid="{B36979B6-C55E-4C85-8718-75A92708DF79}"/>
    <cellStyle name="Output 3 3 10" xfId="47054" xr:uid="{A141A100-6D46-4A5D-A3AB-7F6CFF7E129E}"/>
    <cellStyle name="Output 3 3 11" xfId="47055" xr:uid="{F7B60D20-E8EA-4C8E-A7E0-6180622972BD}"/>
    <cellStyle name="Output 3 3 12" xfId="47056" xr:uid="{25CA353D-DCAD-4D39-B43B-42AFEE4E6A52}"/>
    <cellStyle name="Output 3 3 13" xfId="47057" xr:uid="{EF5DA070-3CB6-494C-AC93-9759B5116CAB}"/>
    <cellStyle name="Output 3 3 14" xfId="47058" xr:uid="{B8DA8FBA-32D5-4991-B984-70452B32540B}"/>
    <cellStyle name="Output 3 3 15" xfId="47059" xr:uid="{0AD5E534-E367-47A6-AE81-64A7F73E4BE1}"/>
    <cellStyle name="Output 3 3 2" xfId="47060" xr:uid="{96BD091A-22ED-49F4-8E71-1B30A6A09524}"/>
    <cellStyle name="Output 3 3 2 2" xfId="47061" xr:uid="{BE958401-49E9-4607-8D98-C2C7385C7824}"/>
    <cellStyle name="Output 3 3 2 2 10" xfId="47062" xr:uid="{8D93AE93-3094-483E-8464-0EDF2BD54507}"/>
    <cellStyle name="Output 3 3 2 2 11" xfId="47063" xr:uid="{28EDF259-C225-4820-80B1-1D9B1396FF6F}"/>
    <cellStyle name="Output 3 3 2 2 12" xfId="47064" xr:uid="{851CE13A-E626-4799-9497-E3C5571AD981}"/>
    <cellStyle name="Output 3 3 2 2 2" xfId="47065" xr:uid="{2B3CEE95-3687-4D1E-878D-2AEFA1FD3DC5}"/>
    <cellStyle name="Output 3 3 2 2 2 2" xfId="47066" xr:uid="{3BB80A4B-C6C8-406D-B69A-0086C54794FB}"/>
    <cellStyle name="Output 3 3 2 2 2 2 2" xfId="47067" xr:uid="{87CE90A8-6F91-44EC-9E23-FAC2037D4B16}"/>
    <cellStyle name="Output 3 3 2 2 2 2 2 2" xfId="47068" xr:uid="{F4F79131-696E-4AE2-9774-3F846A86092F}"/>
    <cellStyle name="Output 3 3 2 2 2 2 2 3" xfId="47069" xr:uid="{F142F316-BC95-4BF1-8F80-2E10C93FB0DD}"/>
    <cellStyle name="Output 3 3 2 2 2 2 2 4" xfId="47070" xr:uid="{C85B5622-A09A-41B4-A8E7-41BFFAB72302}"/>
    <cellStyle name="Output 3 3 2 2 2 2 2 5" xfId="47071" xr:uid="{91BC0F10-9BCD-486D-9A9A-45FE6A63BD1C}"/>
    <cellStyle name="Output 3 3 2 2 2 2 2_Int on Cust Dep" xfId="47072" xr:uid="{29917A01-92C7-43B6-997B-36D432242B2E}"/>
    <cellStyle name="Output 3 3 2 2 2 2 3" xfId="47073" xr:uid="{1EDD98C0-3184-4FC4-82F6-3177DDC20E08}"/>
    <cellStyle name="Output 3 3 2 2 2 2 4" xfId="47074" xr:uid="{4DC31D83-E02E-42D7-BD69-6A3112629702}"/>
    <cellStyle name="Output 3 3 2 2 2 2 5" xfId="47075" xr:uid="{F75E0BF7-675B-4A4B-9312-288E01EFBE58}"/>
    <cellStyle name="Output 3 3 2 2 2 2 6" xfId="47076" xr:uid="{8EE02C9B-7949-42AF-B809-6EAAF0B6EE67}"/>
    <cellStyle name="Output 3 3 2 2 2 2 7" xfId="47077" xr:uid="{F36E5989-1908-4A1C-8816-51E6E33EF740}"/>
    <cellStyle name="Output 3 3 2 2 2 2 8" xfId="47078" xr:uid="{2F8E1B3E-F969-4C65-AE65-361CDCBD1091}"/>
    <cellStyle name="Output 3 3 2 2 2 2 9" xfId="47079" xr:uid="{FC0EDC25-6095-4487-A558-5C4ABFD83DDE}"/>
    <cellStyle name="Output 3 3 2 2 2 2_Int on Cust Dep" xfId="47080" xr:uid="{29895A61-2CC9-4FDC-82FF-86EFD79580A0}"/>
    <cellStyle name="Output 3 3 2 2 2 3" xfId="47081" xr:uid="{B8012193-C545-49DD-A562-B98F2E4F3DB0}"/>
    <cellStyle name="Output 3 3 2 2 2 3 2" xfId="47082" xr:uid="{DDE32CD9-94F8-4E8E-AB21-7D42C687F97A}"/>
    <cellStyle name="Output 3 3 2 2 2 3 3" xfId="47083" xr:uid="{AB14E51C-031A-45CE-8429-D1B083CD43F3}"/>
    <cellStyle name="Output 3 3 2 2 2 3 4" xfId="47084" xr:uid="{96D52D5B-112B-4823-A29E-213506660841}"/>
    <cellStyle name="Output 3 3 2 2 2 3 5" xfId="47085" xr:uid="{4DE2C14D-23E8-48AF-BC0D-B9C02280442C}"/>
    <cellStyle name="Output 3 3 2 2 2 3_Int on Cust Dep" xfId="47086" xr:uid="{9D3AD2CC-DE49-4233-B208-A5AE52F50611}"/>
    <cellStyle name="Output 3 3 2 2 2 4" xfId="47087" xr:uid="{3EE1D3E6-F790-484A-8BCE-B9B28495A318}"/>
    <cellStyle name="Output 3 3 2 2 2 5" xfId="47088" xr:uid="{073BE414-1B91-488F-8AF2-CB660906B42A}"/>
    <cellStyle name="Output 3 3 2 2 2 6" xfId="47089" xr:uid="{6B85907C-4298-4B6B-8BD3-509E72C3B198}"/>
    <cellStyle name="Output 3 3 2 2 2_INPUT Allocators" xfId="47090" xr:uid="{4A6B32C7-08FC-415B-8D28-D2ECBA7B0D3E}"/>
    <cellStyle name="Output 3 3 2 2 3" xfId="47091" xr:uid="{29A41EDD-CDAF-404B-8E83-B5E69C4467A3}"/>
    <cellStyle name="Output 3 3 2 2 3 2" xfId="47092" xr:uid="{EEA3276F-7CF3-4DEA-9C48-C2A7EF2EBC3E}"/>
    <cellStyle name="Output 3 3 2 2 3 2 2" xfId="47093" xr:uid="{D18AA6E0-44F2-462F-99E1-A1AC1CB181C8}"/>
    <cellStyle name="Output 3 3 2 2 3 2 3" xfId="47094" xr:uid="{10A885DE-6B5C-45D3-82E0-75BA72F40A0A}"/>
    <cellStyle name="Output 3 3 2 2 3 2 4" xfId="47095" xr:uid="{06B029F6-AE76-46BB-A117-3E365C0A3769}"/>
    <cellStyle name="Output 3 3 2 2 3 2 5" xfId="47096" xr:uid="{38381D00-44DF-4698-BE22-61E30E0B5A7D}"/>
    <cellStyle name="Output 3 3 2 2 3 2_Int on Cust Dep" xfId="47097" xr:uid="{4498914A-1F5E-4A6D-A9DE-D8D7A14C46BD}"/>
    <cellStyle name="Output 3 3 2 2 3 3" xfId="47098" xr:uid="{7416E6D0-2C0A-4AE3-ADB7-9F1DBCEEB052}"/>
    <cellStyle name="Output 3 3 2 2 3 4" xfId="47099" xr:uid="{A5C9C74C-7D8C-4206-93AD-45127E701DF3}"/>
    <cellStyle name="Output 3 3 2 2 3 5" xfId="47100" xr:uid="{96D6B680-DD53-4287-99DB-0E03E18057DB}"/>
    <cellStyle name="Output 3 3 2 2 3 6" xfId="47101" xr:uid="{21D020E1-3285-4479-894A-27C2D518E267}"/>
    <cellStyle name="Output 3 3 2 2 3 7" xfId="47102" xr:uid="{DA4DF319-2DA9-436E-9776-EE905538EA13}"/>
    <cellStyle name="Output 3 3 2 2 3 8" xfId="47103" xr:uid="{EB4CBB86-CC72-4BCC-8CF6-88BD982D93D0}"/>
    <cellStyle name="Output 3 3 2 2 3 9" xfId="47104" xr:uid="{28AC420B-EE20-4852-9DA0-3C4F54BB7F24}"/>
    <cellStyle name="Output 3 3 2 2 3_Int on Cust Dep" xfId="47105" xr:uid="{4CD972B1-7907-4A77-A2FF-7A48448F328E}"/>
    <cellStyle name="Output 3 3 2 2 4" xfId="47106" xr:uid="{EC0DD97E-62A5-4455-B9C3-09F5B0495E03}"/>
    <cellStyle name="Output 3 3 2 2 4 2" xfId="47107" xr:uid="{67576B60-E3FA-429F-B8F5-32A5770DB396}"/>
    <cellStyle name="Output 3 3 2 2 4 3" xfId="47108" xr:uid="{BBB77FC3-44FD-4AF9-B4EF-CF5ADEE59521}"/>
    <cellStyle name="Output 3 3 2 2 4 4" xfId="47109" xr:uid="{9BF3960F-1EA9-4DC6-BB2D-65204BD01858}"/>
    <cellStyle name="Output 3 3 2 2 4 5" xfId="47110" xr:uid="{0C31E822-85C4-4727-B5F4-27D564A5017D}"/>
    <cellStyle name="Output 3 3 2 2 4_Int on Cust Dep" xfId="47111" xr:uid="{1C7277CB-5FE1-4076-9F17-4339EDF30C2A}"/>
    <cellStyle name="Output 3 3 2 2 5" xfId="47112" xr:uid="{9AA5331C-0BC2-4946-8920-2C63C7220C02}"/>
    <cellStyle name="Output 3 3 2 2 5 2" xfId="47113" xr:uid="{1BC9E97F-4E0B-4D6F-97B3-9F2224EF385A}"/>
    <cellStyle name="Output 3 3 2 2 5 3" xfId="47114" xr:uid="{425B7318-5E04-4AAA-AE2D-AFD3C93A1FF1}"/>
    <cellStyle name="Output 3 3 2 2 5 4" xfId="47115" xr:uid="{A4F2E090-3005-4902-92E0-FE0A26CAB82E}"/>
    <cellStyle name="Output 3 3 2 2 5 5" xfId="47116" xr:uid="{E982324C-D402-40AE-93EC-11D766A95D8B}"/>
    <cellStyle name="Output 3 3 2 2 5_Int on Cust Dep" xfId="47117" xr:uid="{528E36F6-1A0D-47C8-8126-7D0BD4C6BEE8}"/>
    <cellStyle name="Output 3 3 2 2 6" xfId="47118" xr:uid="{6835B02D-FFC2-4B99-8232-0B61F93C8C8A}"/>
    <cellStyle name="Output 3 3 2 2 7" xfId="47119" xr:uid="{7C68DBBB-6D20-4243-91EA-6DCC2B672FE9}"/>
    <cellStyle name="Output 3 3 2 2 8" xfId="47120" xr:uid="{9B19D6FB-ECB8-4B87-A743-CCB765CF63F0}"/>
    <cellStyle name="Output 3 3 2 2 9" xfId="47121" xr:uid="{BF377A2D-A182-4AF8-B183-5B0FC2F5963C}"/>
    <cellStyle name="Output 3 3 2 2_INPUT Allocators" xfId="47122" xr:uid="{CE54D0C4-AB2E-4A84-B8B1-503EBDE8E481}"/>
    <cellStyle name="Output 3 3 2_INPUT Allocators" xfId="47123" xr:uid="{DFABE1A8-17A4-4CD8-9F46-DBF2DE44501C}"/>
    <cellStyle name="Output 3 3 3" xfId="47124" xr:uid="{75155200-43FB-4A9C-9D15-ED67BC7BA728}"/>
    <cellStyle name="Output 3 3 3 10" xfId="47125" xr:uid="{65531EAA-65E0-4E1C-81B7-7549E81B562F}"/>
    <cellStyle name="Output 3 3 3 11" xfId="47126" xr:uid="{EA28B01E-6B2A-40FE-897E-4DE72196EAC0}"/>
    <cellStyle name="Output 3 3 3 12" xfId="47127" xr:uid="{C4E84402-F8E7-4C2A-8F45-87252FB591DD}"/>
    <cellStyle name="Output 3 3 3 2" xfId="47128" xr:uid="{E0D111DB-A93F-4F5C-9147-5F4695DDCAAA}"/>
    <cellStyle name="Output 3 3 3 2 2" xfId="47129" xr:uid="{D5D0B2D9-3B53-4990-88F9-226673B3A033}"/>
    <cellStyle name="Output 3 3 3 2 2 2" xfId="47130" xr:uid="{FE3C3585-0BEF-43A1-B25B-95AD33F08A60}"/>
    <cellStyle name="Output 3 3 3 2 2 2 2" xfId="47131" xr:uid="{53278DC9-5876-4177-911E-634C3B97BD10}"/>
    <cellStyle name="Output 3 3 3 2 2 2 3" xfId="47132" xr:uid="{B8F74852-1E52-4715-A483-7EA9842AE843}"/>
    <cellStyle name="Output 3 3 3 2 2 2 4" xfId="47133" xr:uid="{C83078DD-E3C8-4649-870A-B6C1260D9030}"/>
    <cellStyle name="Output 3 3 3 2 2 2 5" xfId="47134" xr:uid="{975F80CA-A884-4F0D-AB98-EB8036FD2D25}"/>
    <cellStyle name="Output 3 3 3 2 2 2_Int on Cust Dep" xfId="47135" xr:uid="{D7A92198-5DA6-4B12-92F9-B8439CA63F16}"/>
    <cellStyle name="Output 3 3 3 2 2 3" xfId="47136" xr:uid="{CA3A6805-DDBC-43CD-8466-6A79B4AE6752}"/>
    <cellStyle name="Output 3 3 3 2 2 4" xfId="47137" xr:uid="{9DD54B3A-EA74-4F03-A651-DC15101AA188}"/>
    <cellStyle name="Output 3 3 3 2 2 5" xfId="47138" xr:uid="{7B5F98A1-F9FC-488D-91A4-C6A20FE00B78}"/>
    <cellStyle name="Output 3 3 3 2 2 6" xfId="47139" xr:uid="{8D5C1CAC-1ECF-4CD4-87E3-C308492607CC}"/>
    <cellStyle name="Output 3 3 3 2 2 7" xfId="47140" xr:uid="{63657A66-75EC-4E3E-B83F-18F0834DB8E9}"/>
    <cellStyle name="Output 3 3 3 2 2 8" xfId="47141" xr:uid="{1681F1F0-21AF-42C3-874C-8ADA1FAF822B}"/>
    <cellStyle name="Output 3 3 3 2 2 9" xfId="47142" xr:uid="{C8C8E682-7769-4A4D-A3C8-490417402E36}"/>
    <cellStyle name="Output 3 3 3 2 2_Int on Cust Dep" xfId="47143" xr:uid="{49B1F205-A773-41C0-B03B-BB2BD49934F9}"/>
    <cellStyle name="Output 3 3 3 2 3" xfId="47144" xr:uid="{8B10730E-96D2-40B5-91E7-A897D702053C}"/>
    <cellStyle name="Output 3 3 3 2 3 2" xfId="47145" xr:uid="{2DEBB30F-9781-42CE-AA25-4A78BDBB07EA}"/>
    <cellStyle name="Output 3 3 3 2 3 3" xfId="47146" xr:uid="{DE25A185-BD7F-4FB8-BA1C-880D33A7119C}"/>
    <cellStyle name="Output 3 3 3 2 3 4" xfId="47147" xr:uid="{95670AC8-8008-49BA-A480-0E905F2BEF76}"/>
    <cellStyle name="Output 3 3 3 2 3 5" xfId="47148" xr:uid="{F127530C-E36C-4EFE-9BE7-641D1C3B3685}"/>
    <cellStyle name="Output 3 3 3 2 3_Int on Cust Dep" xfId="47149" xr:uid="{FE95484E-F39E-4E0F-9F1B-29D7245F8415}"/>
    <cellStyle name="Output 3 3 3 2 4" xfId="47150" xr:uid="{10419F28-3401-4244-8E07-1376E92A0889}"/>
    <cellStyle name="Output 3 3 3 2 5" xfId="47151" xr:uid="{F06E35B9-FA71-4FBC-B63C-9552F3E230D1}"/>
    <cellStyle name="Output 3 3 3 2 6" xfId="47152" xr:uid="{B8B14CF5-9CE5-454B-97F8-4BA012813805}"/>
    <cellStyle name="Output 3 3 3 2_INPUT Allocators" xfId="47153" xr:uid="{DAACF648-3DD4-440B-8B84-32AD250AFE76}"/>
    <cellStyle name="Output 3 3 3 3" xfId="47154" xr:uid="{A4378BC7-9D55-4E5C-888F-B50657E7669C}"/>
    <cellStyle name="Output 3 3 3 3 2" xfId="47155" xr:uid="{6868B3A6-BB8F-4CCE-980F-68BD889C8B09}"/>
    <cellStyle name="Output 3 3 3 3 2 2" xfId="47156" xr:uid="{58A2C743-565B-4352-9146-A3A19212FEAA}"/>
    <cellStyle name="Output 3 3 3 3 2 3" xfId="47157" xr:uid="{4E8D5158-FF92-4382-890E-6FCABE3520C1}"/>
    <cellStyle name="Output 3 3 3 3 2 4" xfId="47158" xr:uid="{9FCB2175-4C87-444D-9BFF-2355FAF21045}"/>
    <cellStyle name="Output 3 3 3 3 2 5" xfId="47159" xr:uid="{67BA3F93-CA7E-41D0-999B-EF410DE900B1}"/>
    <cellStyle name="Output 3 3 3 3 2_Int on Cust Dep" xfId="47160" xr:uid="{6841F2A9-1C56-40C0-B93C-95C0D3B80DCB}"/>
    <cellStyle name="Output 3 3 3 3 3" xfId="47161" xr:uid="{89981EC9-39AD-45FE-9835-4BD20E7FF9F3}"/>
    <cellStyle name="Output 3 3 3 3 4" xfId="47162" xr:uid="{430A55DB-7F70-446A-91DA-65BD37A57E16}"/>
    <cellStyle name="Output 3 3 3 3 5" xfId="47163" xr:uid="{1CE7309D-7FD9-4611-BF24-7A2A0CBCD0D7}"/>
    <cellStyle name="Output 3 3 3 3 6" xfId="47164" xr:uid="{E3FA6E93-20EF-48DF-98F4-C2A407393429}"/>
    <cellStyle name="Output 3 3 3 3 7" xfId="47165" xr:uid="{41774415-3DB4-4190-8428-AB7C26D7B484}"/>
    <cellStyle name="Output 3 3 3 3 8" xfId="47166" xr:uid="{09A4DE4A-A687-48D9-9438-52A4137C38A0}"/>
    <cellStyle name="Output 3 3 3 3 9" xfId="47167" xr:uid="{F535A23C-5265-41D0-92ED-C6AC44AB553A}"/>
    <cellStyle name="Output 3 3 3 3_Int on Cust Dep" xfId="47168" xr:uid="{D1CDD8E1-8DE7-414A-89F1-E43B361E0D7D}"/>
    <cellStyle name="Output 3 3 3 4" xfId="47169" xr:uid="{952D9FB8-57F3-4536-80BB-EE6886F6602F}"/>
    <cellStyle name="Output 3 3 3 4 2" xfId="47170" xr:uid="{D9C1E3BE-64CB-46D7-B021-44A13559AF9E}"/>
    <cellStyle name="Output 3 3 3 4 3" xfId="47171" xr:uid="{8B02AE17-1CD7-4315-85C7-1F86BC43F13E}"/>
    <cellStyle name="Output 3 3 3 4 4" xfId="47172" xr:uid="{BA785715-7AA9-4F33-9725-A5F292937358}"/>
    <cellStyle name="Output 3 3 3 4 5" xfId="47173" xr:uid="{F4165A2D-F30E-4252-82A3-5893605D20BF}"/>
    <cellStyle name="Output 3 3 3 4_Int on Cust Dep" xfId="47174" xr:uid="{FB32B389-1050-4AA9-82D7-6E6830765229}"/>
    <cellStyle name="Output 3 3 3 5" xfId="47175" xr:uid="{9CF69841-E1B4-4108-A0AE-DED4DFD10AAA}"/>
    <cellStyle name="Output 3 3 3 5 2" xfId="47176" xr:uid="{3617D442-4759-44ED-A4E9-BCE3B439E5B3}"/>
    <cellStyle name="Output 3 3 3 5 3" xfId="47177" xr:uid="{A1269E71-C747-4B97-BF46-46C50FB79300}"/>
    <cellStyle name="Output 3 3 3 5 4" xfId="47178" xr:uid="{12BC15C2-F34D-40CF-B709-03D5DFB4AC5D}"/>
    <cellStyle name="Output 3 3 3 5 5" xfId="47179" xr:uid="{7AC9ACA2-766E-4C86-9701-5CF0161F9288}"/>
    <cellStyle name="Output 3 3 3 5_Int on Cust Dep" xfId="47180" xr:uid="{6DAF18DB-0B51-4E00-8782-6C610D463D9E}"/>
    <cellStyle name="Output 3 3 3 6" xfId="47181" xr:uid="{61D22BBF-777E-4271-839F-08C65A1B393C}"/>
    <cellStyle name="Output 3 3 3 7" xfId="47182" xr:uid="{164AAA37-9CF1-4E56-A4A3-B3EC36466BEA}"/>
    <cellStyle name="Output 3 3 3 8" xfId="47183" xr:uid="{3508A6E6-38DB-4DDC-995A-B54770F44015}"/>
    <cellStyle name="Output 3 3 3 9" xfId="47184" xr:uid="{DCAB188B-F327-4565-AE80-3FAB727DBAC6}"/>
    <cellStyle name="Output 3 3 3_INPUT Allocators" xfId="47185" xr:uid="{D84FADFC-7A8C-44A6-AA66-186C0638280B}"/>
    <cellStyle name="Output 3 3 4" xfId="47186" xr:uid="{8497B0B5-1D33-4E0C-A1A0-5CF7A87E6402}"/>
    <cellStyle name="Output 3 3 4 10" xfId="47187" xr:uid="{6B08C00F-3352-4DB2-8ED8-2292B1EDEF63}"/>
    <cellStyle name="Output 3 3 4 11" xfId="47188" xr:uid="{654BD545-E581-4B5D-BF1D-7C924901860D}"/>
    <cellStyle name="Output 3 3 4 12" xfId="47189" xr:uid="{B038AE0F-5D29-4FBE-8623-DBCA198D00DD}"/>
    <cellStyle name="Output 3 3 4 2" xfId="47190" xr:uid="{C7F19FAE-BDA2-463E-8C9A-B32638F6A331}"/>
    <cellStyle name="Output 3 3 4 2 2" xfId="47191" xr:uid="{C6DE130B-33BC-4B72-B31B-C836AA2EBD61}"/>
    <cellStyle name="Output 3 3 4 2 2 2" xfId="47192" xr:uid="{FAA0F686-B242-4234-8934-6F7C4B0A4733}"/>
    <cellStyle name="Output 3 3 4 2 2 2 2" xfId="47193" xr:uid="{F572821B-284A-48B5-9AF4-064A8D7C1A41}"/>
    <cellStyle name="Output 3 3 4 2 2 2 3" xfId="47194" xr:uid="{877953C7-2D04-4E88-9006-2DFA0C37144B}"/>
    <cellStyle name="Output 3 3 4 2 2 2 4" xfId="47195" xr:uid="{E7D62F48-B36F-419B-B531-48B5F1674BB9}"/>
    <cellStyle name="Output 3 3 4 2 2 2 5" xfId="47196" xr:uid="{CE867C2A-9E7D-4EAE-9AAE-A3CACC14D171}"/>
    <cellStyle name="Output 3 3 4 2 2 2_Int on Cust Dep" xfId="47197" xr:uid="{B3244DCF-CB65-4843-8B9D-5A7D54A08B93}"/>
    <cellStyle name="Output 3 3 4 2 2 3" xfId="47198" xr:uid="{9AFCE32F-5A7C-4BC1-BD6D-BA7CB54B47F3}"/>
    <cellStyle name="Output 3 3 4 2 2 4" xfId="47199" xr:uid="{8E34FC2D-E0B6-4D38-B745-5D3310C1E10E}"/>
    <cellStyle name="Output 3 3 4 2 2 5" xfId="47200" xr:uid="{68492AF0-462A-4CF6-AF37-D8F777F939AB}"/>
    <cellStyle name="Output 3 3 4 2 2 6" xfId="47201" xr:uid="{4B71C73B-15D7-45E0-8AFF-AA6995E0DD4D}"/>
    <cellStyle name="Output 3 3 4 2 2 7" xfId="47202" xr:uid="{0C36191A-1E94-41E3-B2BD-BE17D560E35B}"/>
    <cellStyle name="Output 3 3 4 2 2 8" xfId="47203" xr:uid="{1A17C945-B0BC-4E0B-B31C-3F0A8D1E156B}"/>
    <cellStyle name="Output 3 3 4 2 2 9" xfId="47204" xr:uid="{6FC8C40C-AAA9-4F20-8C32-0C00C3AF65C1}"/>
    <cellStyle name="Output 3 3 4 2 2_Int on Cust Dep" xfId="47205" xr:uid="{A5BD6E33-14BA-4AEB-9454-B7EF552D548C}"/>
    <cellStyle name="Output 3 3 4 2 3" xfId="47206" xr:uid="{CD114413-C76A-4D7F-9A41-8FC66A479984}"/>
    <cellStyle name="Output 3 3 4 2 3 2" xfId="47207" xr:uid="{58EC62A8-4A7D-4AE0-963D-2CDD15B17427}"/>
    <cellStyle name="Output 3 3 4 2 3 3" xfId="47208" xr:uid="{FF757F38-A841-4F7F-AD20-AF3E9746BBCB}"/>
    <cellStyle name="Output 3 3 4 2 3 4" xfId="47209" xr:uid="{2647EDB2-C2F7-4FC9-9571-F46F97D6E5A3}"/>
    <cellStyle name="Output 3 3 4 2 3 5" xfId="47210" xr:uid="{7972D215-1A3A-40BF-8293-8737321DA2A1}"/>
    <cellStyle name="Output 3 3 4 2 3_Int on Cust Dep" xfId="47211" xr:uid="{E76BDBD6-F49D-47D0-9946-55069C558E04}"/>
    <cellStyle name="Output 3 3 4 2 4" xfId="47212" xr:uid="{F5A11163-0489-41C0-911C-FD1678F4F317}"/>
    <cellStyle name="Output 3 3 4 2 5" xfId="47213" xr:uid="{673FB811-0FC9-469A-A765-BA94211D0C80}"/>
    <cellStyle name="Output 3 3 4 2 6" xfId="47214" xr:uid="{AA9AFBAB-6615-477A-8957-0768C0E80DBD}"/>
    <cellStyle name="Output 3 3 4 2_INPUT Allocators" xfId="47215" xr:uid="{F4758488-D332-43AA-9FF0-C61671786D9F}"/>
    <cellStyle name="Output 3 3 4 3" xfId="47216" xr:uid="{1A3FCFDD-04A7-47CF-8B9A-EC477B1C50F7}"/>
    <cellStyle name="Output 3 3 4 3 2" xfId="47217" xr:uid="{1196521B-504B-4E2A-891F-4CCD1AAB8F67}"/>
    <cellStyle name="Output 3 3 4 3 2 2" xfId="47218" xr:uid="{F43C7E3E-24FC-4550-BBA0-24BD5928FB4F}"/>
    <cellStyle name="Output 3 3 4 3 2 3" xfId="47219" xr:uid="{045973D4-134A-4569-93DB-9E53F1F94068}"/>
    <cellStyle name="Output 3 3 4 3 2 4" xfId="47220" xr:uid="{58949487-8BC4-4E91-81D0-B9F2862F163F}"/>
    <cellStyle name="Output 3 3 4 3 2 5" xfId="47221" xr:uid="{8E573E44-3A76-40C1-AE7A-7ACAA850D1CA}"/>
    <cellStyle name="Output 3 3 4 3 2_Int on Cust Dep" xfId="47222" xr:uid="{2C4DD9F7-98BC-4C73-8A2E-0B2D329528F8}"/>
    <cellStyle name="Output 3 3 4 3 3" xfId="47223" xr:uid="{11628AF5-52A0-44AE-B0E0-BB5D570F45D0}"/>
    <cellStyle name="Output 3 3 4 3 4" xfId="47224" xr:uid="{2FD04F56-D4C9-42F5-8B35-4531BA435061}"/>
    <cellStyle name="Output 3 3 4 3 5" xfId="47225" xr:uid="{F1CEDDD2-4E69-494E-BFAD-5956A6C4B220}"/>
    <cellStyle name="Output 3 3 4 3 6" xfId="47226" xr:uid="{6B650B03-5410-4B1E-A7D9-3EE58A49DA0D}"/>
    <cellStyle name="Output 3 3 4 3 7" xfId="47227" xr:uid="{13D0E29A-86D3-4A26-944E-607BFEED285A}"/>
    <cellStyle name="Output 3 3 4 3 8" xfId="47228" xr:uid="{4755CD7F-759B-488D-AB61-00E291824C1A}"/>
    <cellStyle name="Output 3 3 4 3 9" xfId="47229" xr:uid="{0678B5CB-3F8D-4B45-AC18-C4B36B57B433}"/>
    <cellStyle name="Output 3 3 4 3_Int on Cust Dep" xfId="47230" xr:uid="{60C9ED36-CEAA-4FBB-A86E-6E6C3A390B17}"/>
    <cellStyle name="Output 3 3 4 4" xfId="47231" xr:uid="{162E0F95-19B7-416A-8DBE-4FF237ACF9A1}"/>
    <cellStyle name="Output 3 3 4 4 2" xfId="47232" xr:uid="{6CD2E815-68DB-4D7A-AFA3-0D5752BF71DA}"/>
    <cellStyle name="Output 3 3 4 4 3" xfId="47233" xr:uid="{48A8820E-B982-45AB-81C1-23E2838F22A7}"/>
    <cellStyle name="Output 3 3 4 4 4" xfId="47234" xr:uid="{A1C768D3-BF30-43EB-9C42-13AF73C2ABC6}"/>
    <cellStyle name="Output 3 3 4 4 5" xfId="47235" xr:uid="{E3B74130-60BB-4CAA-86AA-954F89C1A6FF}"/>
    <cellStyle name="Output 3 3 4 4_Int on Cust Dep" xfId="47236" xr:uid="{CE7F9116-1EA8-477E-8461-D286870689C1}"/>
    <cellStyle name="Output 3 3 4 5" xfId="47237" xr:uid="{C0674920-C0F5-493E-BB05-2170363A4D8F}"/>
    <cellStyle name="Output 3 3 4 5 2" xfId="47238" xr:uid="{E3085608-08D2-4083-8F85-5C9235177724}"/>
    <cellStyle name="Output 3 3 4 5 3" xfId="47239" xr:uid="{4260CD59-2404-4AED-8FD0-7B979EF9F214}"/>
    <cellStyle name="Output 3 3 4 5 4" xfId="47240" xr:uid="{F18C53EF-C593-4C86-A070-00DFCE4A3D97}"/>
    <cellStyle name="Output 3 3 4 5 5" xfId="47241" xr:uid="{C6AE8518-74E2-4443-9AF6-13469CED84DC}"/>
    <cellStyle name="Output 3 3 4 5_Int on Cust Dep" xfId="47242" xr:uid="{0D26EF5E-DA92-48D1-901C-09D3006DD429}"/>
    <cellStyle name="Output 3 3 4 6" xfId="47243" xr:uid="{3E9CA39D-993D-46A9-8C8F-5A6740C49734}"/>
    <cellStyle name="Output 3 3 4 7" xfId="47244" xr:uid="{E690F621-833C-41A9-9065-46C9170D8D04}"/>
    <cellStyle name="Output 3 3 4 8" xfId="47245" xr:uid="{35FCB170-2C9A-4403-A744-E7FCEE58ECBB}"/>
    <cellStyle name="Output 3 3 4 9" xfId="47246" xr:uid="{9BB957AB-2A23-4383-8FF5-69E0AE780ADA}"/>
    <cellStyle name="Output 3 3 4_INPUT Allocators" xfId="47247" xr:uid="{4539E9D1-9AF0-4523-81B9-763EC3FE75A0}"/>
    <cellStyle name="Output 3 3 5" xfId="47248" xr:uid="{C0789CDF-2D72-45DC-B90F-B35223DCC054}"/>
    <cellStyle name="Output 3 3 5 2" xfId="47249" xr:uid="{845D3761-A881-4B90-9099-33DA8F5B4978}"/>
    <cellStyle name="Output 3 3 5 2 2" xfId="47250" xr:uid="{AD5976E1-A7EC-40BD-AF57-9A8FA580A1C7}"/>
    <cellStyle name="Output 3 3 5 2 2 2" xfId="47251" xr:uid="{974AB553-22D7-4200-9EC8-DA5F7B4D89B5}"/>
    <cellStyle name="Output 3 3 5 2 2 3" xfId="47252" xr:uid="{EF4A8CDA-2091-453B-BC6D-1DE694CA79A7}"/>
    <cellStyle name="Output 3 3 5 2 2 4" xfId="47253" xr:uid="{5527DD08-58F5-4B77-99D7-52210E8A9D92}"/>
    <cellStyle name="Output 3 3 5 2 2 5" xfId="47254" xr:uid="{48EECAB0-9C42-4664-A9F8-F27AF780A0F8}"/>
    <cellStyle name="Output 3 3 5 2 2_Int on Cust Dep" xfId="47255" xr:uid="{419B0622-2DFD-48C9-A597-A387A458B0B7}"/>
    <cellStyle name="Output 3 3 5 2 3" xfId="47256" xr:uid="{4A1A3CC2-D3B7-41CE-9835-2FBC5E570F25}"/>
    <cellStyle name="Output 3 3 5 2 4" xfId="47257" xr:uid="{06D41069-C0BE-4D5A-817A-8F63F347843A}"/>
    <cellStyle name="Output 3 3 5 2 5" xfId="47258" xr:uid="{F1F5B166-C3F6-4CC0-9CF7-E2E983E0CB0D}"/>
    <cellStyle name="Output 3 3 5 2 6" xfId="47259" xr:uid="{8324BF3C-0F9D-4B0A-B8F8-3EE9A522B52C}"/>
    <cellStyle name="Output 3 3 5 2 7" xfId="47260" xr:uid="{A090C3F3-0563-4DBA-B88C-AB6294082770}"/>
    <cellStyle name="Output 3 3 5 2 8" xfId="47261" xr:uid="{FC40A655-6DEE-47CC-ADAC-48E5FA45961E}"/>
    <cellStyle name="Output 3 3 5 2 9" xfId="47262" xr:uid="{2681FB35-9A36-4696-A428-3F234F8D142D}"/>
    <cellStyle name="Output 3 3 5 2_Int on Cust Dep" xfId="47263" xr:uid="{C0D4AD55-3CB7-44E1-A9F9-BCFF21850D8E}"/>
    <cellStyle name="Output 3 3 5 3" xfId="47264" xr:uid="{A23BB4DE-C078-4FAA-93F7-E1211D701BC7}"/>
    <cellStyle name="Output 3 3 5 3 2" xfId="47265" xr:uid="{828D97F8-8587-416C-B254-DCD1D8661493}"/>
    <cellStyle name="Output 3 3 5 3 3" xfId="47266" xr:uid="{1E59D08B-BDA3-4306-8A4E-3072145205C9}"/>
    <cellStyle name="Output 3 3 5 3 4" xfId="47267" xr:uid="{F2910D40-EA29-4A40-B35E-83A3D17A34EB}"/>
    <cellStyle name="Output 3 3 5 3 5" xfId="47268" xr:uid="{A7A9D884-B4C1-436C-831A-37B28521AB59}"/>
    <cellStyle name="Output 3 3 5 3_Int on Cust Dep" xfId="47269" xr:uid="{C893E4EA-6C69-47BD-9CD2-CF49D63C14A7}"/>
    <cellStyle name="Output 3 3 5 4" xfId="47270" xr:uid="{F0D8C9F7-E679-494E-A87F-686883DDB92C}"/>
    <cellStyle name="Output 3 3 5 5" xfId="47271" xr:uid="{9B0A55B6-62D5-444E-8071-DFE1700A0079}"/>
    <cellStyle name="Output 3 3 5 6" xfId="47272" xr:uid="{DF6359E8-B0AA-4BF6-93D6-301C5E1DF543}"/>
    <cellStyle name="Output 3 3 5_INPUT Allocators" xfId="47273" xr:uid="{6BCFB57A-5637-484C-8287-064B474B48B6}"/>
    <cellStyle name="Output 3 3 6" xfId="47274" xr:uid="{4E3AB143-7A96-4635-A5CD-6EC6725C36B8}"/>
    <cellStyle name="Output 3 3 6 2" xfId="47275" xr:uid="{B66539B8-D57A-42DD-B8CC-37EECA0CCB58}"/>
    <cellStyle name="Output 3 3 6 2 2" xfId="47276" xr:uid="{FA22338D-391E-4A34-97A9-9518AF2B7BB3}"/>
    <cellStyle name="Output 3 3 6 2 3" xfId="47277" xr:uid="{C180FBCF-6E9B-40AF-8D3F-05A65EBF5A41}"/>
    <cellStyle name="Output 3 3 6 2 4" xfId="47278" xr:uid="{25664120-A852-4092-90E1-511FD85CA1FF}"/>
    <cellStyle name="Output 3 3 6 2 5" xfId="47279" xr:uid="{7BAFF19F-F78E-4C84-ABAA-6D0CC4B28D43}"/>
    <cellStyle name="Output 3 3 6 2_Int on Cust Dep" xfId="47280" xr:uid="{6E227618-C32F-4D38-8BB7-BCE9F1B6FB88}"/>
    <cellStyle name="Output 3 3 6 3" xfId="47281" xr:uid="{70C07A88-220D-46AF-8B05-4735E810B037}"/>
    <cellStyle name="Output 3 3 6 4" xfId="47282" xr:uid="{1FC8D0DE-A202-4CA2-B805-5E50DC021581}"/>
    <cellStyle name="Output 3 3 6 5" xfId="47283" xr:uid="{418473C9-CFB8-4A00-B01C-0DCD7F1BC33D}"/>
    <cellStyle name="Output 3 3 6 6" xfId="47284" xr:uid="{D1C47E25-07A8-4B3F-BC21-59B05CDE93CC}"/>
    <cellStyle name="Output 3 3 6 7" xfId="47285" xr:uid="{CF8613E4-7C2F-41B0-91FE-54AFE3C0850D}"/>
    <cellStyle name="Output 3 3 6 8" xfId="47286" xr:uid="{5C33066A-4CE0-436D-A931-3660A6D4D1ED}"/>
    <cellStyle name="Output 3 3 6 9" xfId="47287" xr:uid="{147FBDAB-FEA8-468F-B5F7-48CE5C5E9DF6}"/>
    <cellStyle name="Output 3 3 6_Int on Cust Dep" xfId="47288" xr:uid="{B32F3467-6AFA-483E-B064-5D954338E394}"/>
    <cellStyle name="Output 3 3 7" xfId="47289" xr:uid="{74CDF41A-4C93-4111-BA41-54071061055D}"/>
    <cellStyle name="Output 3 3 7 2" xfId="47290" xr:uid="{D30AE796-55B7-4914-9031-594D232125C4}"/>
    <cellStyle name="Output 3 3 7 3" xfId="47291" xr:uid="{80793B25-C173-41AE-80B2-5ABE2EBA6A75}"/>
    <cellStyle name="Output 3 3 7 4" xfId="47292" xr:uid="{A1796F32-1F81-4BD9-941B-48E7920AAB70}"/>
    <cellStyle name="Output 3 3 7 5" xfId="47293" xr:uid="{7DEAC2A4-BF13-4C85-907B-061FB2F4512D}"/>
    <cellStyle name="Output 3 3 7_Int on Cust Dep" xfId="47294" xr:uid="{81366B59-F85B-4EED-A05A-C7C3BA170AFD}"/>
    <cellStyle name="Output 3 3 8" xfId="47295" xr:uid="{FB0BEFDB-7FE3-48E0-83B7-315F6E5266A9}"/>
    <cellStyle name="Output 3 3 8 2" xfId="47296" xr:uid="{1336078D-281D-4E13-BD60-F949CAECF7CF}"/>
    <cellStyle name="Output 3 3 8 3" xfId="47297" xr:uid="{CADC0E7E-975C-4D24-9E50-EF819C20C676}"/>
    <cellStyle name="Output 3 3 8 4" xfId="47298" xr:uid="{140CDDFC-FCE7-4C5A-8BDC-A7158ED73E21}"/>
    <cellStyle name="Output 3 3 8 5" xfId="47299" xr:uid="{14FD66BD-CC43-40AF-9558-2D70A0BFF8DA}"/>
    <cellStyle name="Output 3 3 8_Int on Cust Dep" xfId="47300" xr:uid="{8F41A6BA-E198-4E9A-8500-E3BED7AA62E4}"/>
    <cellStyle name="Output 3 3 9" xfId="47301" xr:uid="{065CFD4A-EC6D-42E9-8775-535B77835E11}"/>
    <cellStyle name="Output 3 3_INPUT Allocators" xfId="47302" xr:uid="{E838AFB3-FBC4-4178-ACD5-F72C46158332}"/>
    <cellStyle name="Output 3 4" xfId="47303" xr:uid="{CA458F49-79EF-4D97-BD18-22D525A54F3C}"/>
    <cellStyle name="Output 3 4 2" xfId="47304" xr:uid="{AF86C572-6202-43EE-9591-219F8108A5CC}"/>
    <cellStyle name="Output 3 4 2 10" xfId="47305" xr:uid="{66687FC2-2D53-4471-87D5-E8D85D19B38D}"/>
    <cellStyle name="Output 3 4 2 11" xfId="47306" xr:uid="{E99FC806-FA60-4F2A-828A-A4747F4D6C9C}"/>
    <cellStyle name="Output 3 4 2 12" xfId="47307" xr:uid="{45CF33DE-922A-4D08-AF10-D8B7698E3E89}"/>
    <cellStyle name="Output 3 4 2 2" xfId="47308" xr:uid="{CE94CE9A-65DB-4C7F-9567-CBDC00368692}"/>
    <cellStyle name="Output 3 4 2 2 2" xfId="47309" xr:uid="{7586EBFA-3777-45EE-8B45-6C52B2649F81}"/>
    <cellStyle name="Output 3 4 2 2 2 2" xfId="47310" xr:uid="{3C565D29-C75F-4F33-B8B5-984C8E700700}"/>
    <cellStyle name="Output 3 4 2 2 2 2 2" xfId="47311" xr:uid="{C85BF646-165F-4C4B-B8C7-AB4878954742}"/>
    <cellStyle name="Output 3 4 2 2 2 2 3" xfId="47312" xr:uid="{7C708EEA-3520-4E68-A9EF-0027F92CED75}"/>
    <cellStyle name="Output 3 4 2 2 2 2 4" xfId="47313" xr:uid="{B683D163-0B55-41E1-963D-85BA32E0D221}"/>
    <cellStyle name="Output 3 4 2 2 2 2 5" xfId="47314" xr:uid="{93A11DB1-DCF5-4B0E-9FB3-03BFB0CCDAB8}"/>
    <cellStyle name="Output 3 4 2 2 2 2_Int on Cust Dep" xfId="47315" xr:uid="{B92599B2-5B89-4D67-9A6D-7E1A8EA9CD90}"/>
    <cellStyle name="Output 3 4 2 2 2 3" xfId="47316" xr:uid="{760F1FA6-58A7-4D6A-ACD5-D4AA59109CBD}"/>
    <cellStyle name="Output 3 4 2 2 2 4" xfId="47317" xr:uid="{02EEB7A6-91EA-41CE-9321-206464BBD5C2}"/>
    <cellStyle name="Output 3 4 2 2 2 5" xfId="47318" xr:uid="{1B729D56-1C92-492F-8578-1F45759012B8}"/>
    <cellStyle name="Output 3 4 2 2 2 6" xfId="47319" xr:uid="{A90B7200-7D46-4BC2-85BF-3D019B44BF68}"/>
    <cellStyle name="Output 3 4 2 2 2 7" xfId="47320" xr:uid="{00F86D29-7D82-4182-B360-14FA7F31C00E}"/>
    <cellStyle name="Output 3 4 2 2 2 8" xfId="47321" xr:uid="{D2447392-A77F-406F-A33F-9FE07BD90291}"/>
    <cellStyle name="Output 3 4 2 2 2 9" xfId="47322" xr:uid="{DFC865B4-FF7D-48FF-BFFD-C679E74BDFC0}"/>
    <cellStyle name="Output 3 4 2 2 2_Int on Cust Dep" xfId="47323" xr:uid="{F020E160-FFAB-4B6A-A05E-CB1868E9B468}"/>
    <cellStyle name="Output 3 4 2 2 3" xfId="47324" xr:uid="{72287224-7389-4FA2-AA2D-D0BDDE20EC88}"/>
    <cellStyle name="Output 3 4 2 2 3 2" xfId="47325" xr:uid="{E3A06C56-414B-4445-A88E-2172D2E5E470}"/>
    <cellStyle name="Output 3 4 2 2 3 3" xfId="47326" xr:uid="{47E5C47D-CB07-49BA-86B4-CEEABE3DA127}"/>
    <cellStyle name="Output 3 4 2 2 3 4" xfId="47327" xr:uid="{B466A169-8D16-4C63-AFB5-29EE1621909C}"/>
    <cellStyle name="Output 3 4 2 2 3 5" xfId="47328" xr:uid="{0F09F948-0AA2-48B6-B020-35987219DBD6}"/>
    <cellStyle name="Output 3 4 2 2 3_Int on Cust Dep" xfId="47329" xr:uid="{B4E3D33C-2C46-48FD-A5F4-82FA7AA68E39}"/>
    <cellStyle name="Output 3 4 2 2 4" xfId="47330" xr:uid="{0AA4377A-62E2-4391-A29C-EA49AAA36FF3}"/>
    <cellStyle name="Output 3 4 2 2 5" xfId="47331" xr:uid="{622751D2-19F2-405D-BD82-7F9CCC8557CA}"/>
    <cellStyle name="Output 3 4 2 2 6" xfId="47332" xr:uid="{71B59F7B-77CC-4B7C-BC51-C58D11FA072E}"/>
    <cellStyle name="Output 3 4 2 2_INPUT Allocators" xfId="47333" xr:uid="{5994F87D-4642-4D06-9CA5-13E535F28216}"/>
    <cellStyle name="Output 3 4 2 3" xfId="47334" xr:uid="{BD96ABE3-0A02-47DE-9A85-3779F5C74077}"/>
    <cellStyle name="Output 3 4 2 3 2" xfId="47335" xr:uid="{75132F8E-C17C-43F6-81DB-CFA96F9346FC}"/>
    <cellStyle name="Output 3 4 2 3 2 2" xfId="47336" xr:uid="{8C1794C0-F77A-4980-BBE0-4EBF6ED9C00C}"/>
    <cellStyle name="Output 3 4 2 3 2 3" xfId="47337" xr:uid="{2E961930-B2E0-400B-A5AA-5FEF88B8A6D0}"/>
    <cellStyle name="Output 3 4 2 3 2 4" xfId="47338" xr:uid="{E4AA01FA-9892-4F32-80B7-D3042C425B2F}"/>
    <cellStyle name="Output 3 4 2 3 2 5" xfId="47339" xr:uid="{C75F8540-7661-47AD-890C-502E981A7FBF}"/>
    <cellStyle name="Output 3 4 2 3 2_Int on Cust Dep" xfId="47340" xr:uid="{419706DC-FC83-441D-B321-1E0E49F9BCA5}"/>
    <cellStyle name="Output 3 4 2 3 3" xfId="47341" xr:uid="{392228B6-02CA-41AD-9896-1F83B59B5CE0}"/>
    <cellStyle name="Output 3 4 2 3 4" xfId="47342" xr:uid="{7512990D-E9BB-4835-B323-0A95EE801245}"/>
    <cellStyle name="Output 3 4 2 3 5" xfId="47343" xr:uid="{2C5DB2E3-7D10-4B8F-BF69-99310CB15C1D}"/>
    <cellStyle name="Output 3 4 2 3 6" xfId="47344" xr:uid="{E5A1AB56-37BA-4273-9AB2-AEE3B3C76DE6}"/>
    <cellStyle name="Output 3 4 2 3 7" xfId="47345" xr:uid="{456975F8-7999-4672-86D6-BA549651E773}"/>
    <cellStyle name="Output 3 4 2 3 8" xfId="47346" xr:uid="{13E2A56C-4615-4DE2-BB0B-4A2C19705BB5}"/>
    <cellStyle name="Output 3 4 2 3 9" xfId="47347" xr:uid="{D4943BE2-E149-4369-8375-CC6657DB9661}"/>
    <cellStyle name="Output 3 4 2 3_Int on Cust Dep" xfId="47348" xr:uid="{657AADA7-04F6-4955-B046-1B750FDD0392}"/>
    <cellStyle name="Output 3 4 2 4" xfId="47349" xr:uid="{A0470CF2-C05B-49D2-9797-64CF11388AFC}"/>
    <cellStyle name="Output 3 4 2 4 2" xfId="47350" xr:uid="{26CBB516-19B4-439D-8398-B008A86A3B5D}"/>
    <cellStyle name="Output 3 4 2 4 3" xfId="47351" xr:uid="{07A705A9-200C-49F7-9350-ACEF0581A406}"/>
    <cellStyle name="Output 3 4 2 4 4" xfId="47352" xr:uid="{38DE0E9D-9CE6-40E3-A119-97593E62CB2C}"/>
    <cellStyle name="Output 3 4 2 4 5" xfId="47353" xr:uid="{8B3368EA-114C-48C6-9D4E-17D98EC7E380}"/>
    <cellStyle name="Output 3 4 2 4_Int on Cust Dep" xfId="47354" xr:uid="{6741AAB9-E101-4615-94B6-36669C65089E}"/>
    <cellStyle name="Output 3 4 2 5" xfId="47355" xr:uid="{A9AFF2D1-EA43-4B53-A640-2AAA69844628}"/>
    <cellStyle name="Output 3 4 2 5 2" xfId="47356" xr:uid="{2D7A08BF-5D7B-4CCB-BEBF-1FFF1D106BFC}"/>
    <cellStyle name="Output 3 4 2 5 3" xfId="47357" xr:uid="{BBE48EDD-E12C-49BF-8558-63DDD19AC760}"/>
    <cellStyle name="Output 3 4 2 5 4" xfId="47358" xr:uid="{0ADD6A0D-B057-4E5C-AD36-CBFC514D7624}"/>
    <cellStyle name="Output 3 4 2 5 5" xfId="47359" xr:uid="{8E276B7A-A828-438A-9779-48C2BE3C4B7D}"/>
    <cellStyle name="Output 3 4 2 5_Int on Cust Dep" xfId="47360" xr:uid="{8FA491F5-27C5-426C-81C7-F6F8317262E7}"/>
    <cellStyle name="Output 3 4 2 6" xfId="47361" xr:uid="{FC175DB5-6FFB-4E95-ACD7-A314D3A30058}"/>
    <cellStyle name="Output 3 4 2 7" xfId="47362" xr:uid="{31571168-6679-43BF-80E7-15829525A1A0}"/>
    <cellStyle name="Output 3 4 2 8" xfId="47363" xr:uid="{273A868B-A80B-4689-81EF-533A48ADC93D}"/>
    <cellStyle name="Output 3 4 2 9" xfId="47364" xr:uid="{66C9875D-33C9-4B80-89B1-2A5A235F3BFA}"/>
    <cellStyle name="Output 3 4 2_INPUT Allocators" xfId="47365" xr:uid="{8D204C23-EE2B-4913-9998-D1A1B364D83B}"/>
    <cellStyle name="Output 3 4_INPUT Allocators" xfId="47366" xr:uid="{DEFFA395-490B-4E26-93A2-78A48B3FF5F1}"/>
    <cellStyle name="Output 3 5" xfId="47367" xr:uid="{33EEBD01-2505-426D-99D0-AE49D9A3B087}"/>
    <cellStyle name="Output 3 5 10" xfId="47368" xr:uid="{A59CFFB0-6A52-4AAC-ABEB-DBD09430BE23}"/>
    <cellStyle name="Output 3 5 11" xfId="47369" xr:uid="{D321F67B-BDB9-431A-AAB9-B20B64294975}"/>
    <cellStyle name="Output 3 5 12" xfId="47370" xr:uid="{1B35B00D-ADDA-4FAD-8FDD-654EAFDAFA3A}"/>
    <cellStyle name="Output 3 5 2" xfId="47371" xr:uid="{40F1C9F0-ED45-4FC7-8C64-A974F52F559D}"/>
    <cellStyle name="Output 3 5 2 2" xfId="47372" xr:uid="{CF8632DB-95FA-487E-963C-E766F970F596}"/>
    <cellStyle name="Output 3 5 2 2 2" xfId="47373" xr:uid="{4E23B880-A297-462F-8452-C42EE4F39D30}"/>
    <cellStyle name="Output 3 5 2 2 2 2" xfId="47374" xr:uid="{0726114C-F351-4D28-A992-1A98BDB246B7}"/>
    <cellStyle name="Output 3 5 2 2 2 3" xfId="47375" xr:uid="{BB445886-C559-4648-A4C6-AEE08170F3D1}"/>
    <cellStyle name="Output 3 5 2 2 2 4" xfId="47376" xr:uid="{7D7C44E0-049B-4DE0-8563-D9251E8C9944}"/>
    <cellStyle name="Output 3 5 2 2 2 5" xfId="47377" xr:uid="{1D59F7C7-E69F-4706-8711-2BC39686615A}"/>
    <cellStyle name="Output 3 5 2 2 2_Int on Cust Dep" xfId="47378" xr:uid="{210BCD44-6B53-42FD-AE24-D4CCA36B5990}"/>
    <cellStyle name="Output 3 5 2 2 3" xfId="47379" xr:uid="{441CF64D-35D1-464D-8C4B-38B0A429C6D3}"/>
    <cellStyle name="Output 3 5 2 2 4" xfId="47380" xr:uid="{86EEA2F6-CA06-4DAB-AB02-BED7D288C34A}"/>
    <cellStyle name="Output 3 5 2 2 5" xfId="47381" xr:uid="{8BF9BFB6-837D-422A-ACF1-354BB8ECE4B0}"/>
    <cellStyle name="Output 3 5 2 2 6" xfId="47382" xr:uid="{B83B554B-1483-47F7-8A66-97932E6F085D}"/>
    <cellStyle name="Output 3 5 2 2 7" xfId="47383" xr:uid="{A75D0705-BAED-4E23-A3D1-80BF4872F9B4}"/>
    <cellStyle name="Output 3 5 2 2 8" xfId="47384" xr:uid="{27157D7B-1029-449A-B6CD-10C4DD3BFAEA}"/>
    <cellStyle name="Output 3 5 2 2 9" xfId="47385" xr:uid="{6364F3EF-87ED-4D44-93B4-61405C44C91F}"/>
    <cellStyle name="Output 3 5 2 2_Int on Cust Dep" xfId="47386" xr:uid="{A79C605B-CA4D-4CE0-8EBE-57B4E4F292FD}"/>
    <cellStyle name="Output 3 5 2 3" xfId="47387" xr:uid="{59A28B19-43AE-4FBF-AACF-0BC740ACDEB0}"/>
    <cellStyle name="Output 3 5 2 3 2" xfId="47388" xr:uid="{B4E87CFC-137F-47EA-9A8F-2B1758C23D04}"/>
    <cellStyle name="Output 3 5 2 3 3" xfId="47389" xr:uid="{B99C98DD-127D-4BED-B6A6-A4FD165FB55D}"/>
    <cellStyle name="Output 3 5 2 3 4" xfId="47390" xr:uid="{2C2AB2FF-7417-4D24-AAF2-099EA2489432}"/>
    <cellStyle name="Output 3 5 2 3 5" xfId="47391" xr:uid="{91C01B35-3093-4B86-8317-0487E3F2BDC8}"/>
    <cellStyle name="Output 3 5 2 3_Int on Cust Dep" xfId="47392" xr:uid="{F0D2211C-F7B1-47C0-8540-E3FA87BAFCC0}"/>
    <cellStyle name="Output 3 5 2 4" xfId="47393" xr:uid="{E3E45927-63CA-4677-9278-90AC0F2ECAA5}"/>
    <cellStyle name="Output 3 5 2 5" xfId="47394" xr:uid="{555E0CE9-29F0-4B21-AEA6-4607EAED62A0}"/>
    <cellStyle name="Output 3 5 2 6" xfId="47395" xr:uid="{936763CF-8C53-4F4A-B016-527A3598367D}"/>
    <cellStyle name="Output 3 5 2_INPUT Allocators" xfId="47396" xr:uid="{A25A0344-1949-4C87-90A7-F09C62FE7E6A}"/>
    <cellStyle name="Output 3 5 3" xfId="47397" xr:uid="{C07E4C65-34A1-4CA7-A9A7-A20FFF336986}"/>
    <cellStyle name="Output 3 5 3 2" xfId="47398" xr:uid="{298A9067-7A36-4E2F-8947-1A20B8E3A166}"/>
    <cellStyle name="Output 3 5 3 2 2" xfId="47399" xr:uid="{28B7B86A-0B05-4B20-9FCD-D55059D2905C}"/>
    <cellStyle name="Output 3 5 3 2 3" xfId="47400" xr:uid="{F21E1D6B-E6B9-4AF6-BBB9-1CA7432E2822}"/>
    <cellStyle name="Output 3 5 3 2 4" xfId="47401" xr:uid="{537BB2F5-CB38-4F58-863C-75B9E690F02B}"/>
    <cellStyle name="Output 3 5 3 2 5" xfId="47402" xr:uid="{CA4AD1A2-8987-4478-A80D-E0E057B6C01E}"/>
    <cellStyle name="Output 3 5 3 2_Int on Cust Dep" xfId="47403" xr:uid="{8538F45D-EFB7-403C-876B-EDC8CF82A0EE}"/>
    <cellStyle name="Output 3 5 3 3" xfId="47404" xr:uid="{1BC8E916-2ADA-405D-A215-3330F013D96E}"/>
    <cellStyle name="Output 3 5 3 4" xfId="47405" xr:uid="{76C15B02-5137-4145-8FDD-DFB9D6258AC9}"/>
    <cellStyle name="Output 3 5 3 5" xfId="47406" xr:uid="{ADD5DF94-648F-4208-94B7-8F186F21627C}"/>
    <cellStyle name="Output 3 5 3 6" xfId="47407" xr:uid="{9079DB7F-75B8-49B8-BF8F-A0F99753BBD1}"/>
    <cellStyle name="Output 3 5 3 7" xfId="47408" xr:uid="{A982EBE8-61FE-4998-9EF4-E744E2683CB6}"/>
    <cellStyle name="Output 3 5 3 8" xfId="47409" xr:uid="{6D8C9479-07A3-4146-8A3D-52662D508B20}"/>
    <cellStyle name="Output 3 5 3 9" xfId="47410" xr:uid="{ABBA7884-70A0-40D1-B9A4-B3A27DF2435B}"/>
    <cellStyle name="Output 3 5 3_Int on Cust Dep" xfId="47411" xr:uid="{B2C39DA6-7E5E-4FE2-BA87-DFBFA9891FDA}"/>
    <cellStyle name="Output 3 5 4" xfId="47412" xr:uid="{029B2F65-3E0F-413C-A172-1BC17453BF10}"/>
    <cellStyle name="Output 3 5 4 2" xfId="47413" xr:uid="{D5D625EE-5FE3-466A-9CC0-E4386E9AE0A0}"/>
    <cellStyle name="Output 3 5 4 3" xfId="47414" xr:uid="{A9C56A66-56F3-4A01-AB75-62F1E670DEDE}"/>
    <cellStyle name="Output 3 5 4 4" xfId="47415" xr:uid="{EFC328BB-FFB7-4D8D-91ED-A19EAC19052B}"/>
    <cellStyle name="Output 3 5 4 5" xfId="47416" xr:uid="{08D8B71A-5AD9-4C25-8FA5-72D0A8141549}"/>
    <cellStyle name="Output 3 5 4_Int on Cust Dep" xfId="47417" xr:uid="{FC1E4566-4669-4E94-8798-2A2FDBE9504D}"/>
    <cellStyle name="Output 3 5 5" xfId="47418" xr:uid="{97B9B52E-F972-4706-ACA8-C0C32802B557}"/>
    <cellStyle name="Output 3 5 5 2" xfId="47419" xr:uid="{9537074B-F400-4280-8ADF-8036E2871102}"/>
    <cellStyle name="Output 3 5 5 3" xfId="47420" xr:uid="{BDE31C45-6F8C-4720-AE64-D8A1BCCDF77D}"/>
    <cellStyle name="Output 3 5 5 4" xfId="47421" xr:uid="{1C947DB4-918D-41BA-A58F-5D942F8FF323}"/>
    <cellStyle name="Output 3 5 5 5" xfId="47422" xr:uid="{14C0AF64-5F34-4AC4-886D-28A857DB8526}"/>
    <cellStyle name="Output 3 5 5_Int on Cust Dep" xfId="47423" xr:uid="{993B5669-5FB4-4956-B7E1-FD7D6F1146B2}"/>
    <cellStyle name="Output 3 5 6" xfId="47424" xr:uid="{9CFB5C0C-69C7-4CAC-8E95-C9BFECE15DFC}"/>
    <cellStyle name="Output 3 5 7" xfId="47425" xr:uid="{FAD77E48-8BCF-43FE-97AD-3B609435BA06}"/>
    <cellStyle name="Output 3 5 8" xfId="47426" xr:uid="{7CDAB218-DF62-456D-8BA3-1358664EF07F}"/>
    <cellStyle name="Output 3 5 9" xfId="47427" xr:uid="{62EC710F-D216-46D2-BEDB-CA23C4B277C1}"/>
    <cellStyle name="Output 3 5_INPUT Allocators" xfId="47428" xr:uid="{7C4873A6-770E-4C57-9028-7CE9B84CF418}"/>
    <cellStyle name="Output 3 6" xfId="47429" xr:uid="{07A8137F-198A-470C-B1BB-9E9D5EFE2D3E}"/>
    <cellStyle name="Output 3 6 10" xfId="47430" xr:uid="{F2F60F9F-D148-4CBF-8B14-751B8FDE85FE}"/>
    <cellStyle name="Output 3 6 11" xfId="47431" xr:uid="{FB2710DB-9176-4D4A-9A63-C1D2DAC6515D}"/>
    <cellStyle name="Output 3 6 12" xfId="47432" xr:uid="{7D6FE1DD-4A0F-4E52-BD4C-3D18E46A9507}"/>
    <cellStyle name="Output 3 6 2" xfId="47433" xr:uid="{75D86F0E-221A-4AB2-8CD1-258DF9441EB0}"/>
    <cellStyle name="Output 3 6 2 2" xfId="47434" xr:uid="{8B0D0017-1A6E-4003-9C08-F6C2345F8DF4}"/>
    <cellStyle name="Output 3 6 2 2 2" xfId="47435" xr:uid="{3AA97F5D-9932-4201-BB43-65604C2DE652}"/>
    <cellStyle name="Output 3 6 2 2 2 2" xfId="47436" xr:uid="{633F4EDF-938F-4635-86BC-A71818B84078}"/>
    <cellStyle name="Output 3 6 2 2 2 3" xfId="47437" xr:uid="{85FC0A33-C92E-478C-9851-C30F37671AE0}"/>
    <cellStyle name="Output 3 6 2 2 2 4" xfId="47438" xr:uid="{87113E16-3E24-45DF-B74C-DC2C5D9F9BAC}"/>
    <cellStyle name="Output 3 6 2 2 2 5" xfId="47439" xr:uid="{E2A98EDA-80D6-496A-AECF-294B67B5C257}"/>
    <cellStyle name="Output 3 6 2 2 2_Int on Cust Dep" xfId="47440" xr:uid="{FCFF663D-95B4-4B1A-AAAF-BD0526779D90}"/>
    <cellStyle name="Output 3 6 2 2 3" xfId="47441" xr:uid="{2E468134-1E2F-4478-A0D7-2B07CD78D1D9}"/>
    <cellStyle name="Output 3 6 2 2 4" xfId="47442" xr:uid="{97C90A2A-A23B-4EC3-BCDB-044E772D65CF}"/>
    <cellStyle name="Output 3 6 2 2 5" xfId="47443" xr:uid="{1825184F-5A51-4437-AAED-8C54A07EAC6E}"/>
    <cellStyle name="Output 3 6 2 2 6" xfId="47444" xr:uid="{D3006977-AA1F-474F-BDA2-7FD4A2288642}"/>
    <cellStyle name="Output 3 6 2 2 7" xfId="47445" xr:uid="{19EAC6A5-629F-4B8F-874A-44A725681A90}"/>
    <cellStyle name="Output 3 6 2 2 8" xfId="47446" xr:uid="{A7C69C3D-0203-4AF2-B3CF-F2BB6B2E70D2}"/>
    <cellStyle name="Output 3 6 2 2 9" xfId="47447" xr:uid="{3FCC4687-CA54-4502-A08B-738770E0A357}"/>
    <cellStyle name="Output 3 6 2 2_Int on Cust Dep" xfId="47448" xr:uid="{8739965A-499F-4917-8168-F0898E96C5C3}"/>
    <cellStyle name="Output 3 6 2 3" xfId="47449" xr:uid="{CBB0CB7B-769C-4DA9-9082-4DB296F64267}"/>
    <cellStyle name="Output 3 6 2 3 2" xfId="47450" xr:uid="{098E771B-8C23-416F-ABEF-C83AF061430F}"/>
    <cellStyle name="Output 3 6 2 3 3" xfId="47451" xr:uid="{366012CC-CC62-4FD1-A55F-A843B7D8D940}"/>
    <cellStyle name="Output 3 6 2 3 4" xfId="47452" xr:uid="{0D1A1F3F-80AB-4A65-9507-705FD6D9A637}"/>
    <cellStyle name="Output 3 6 2 3 5" xfId="47453" xr:uid="{06CED5A8-4FB2-46FA-A8E0-04D9233FF66A}"/>
    <cellStyle name="Output 3 6 2 3_Int on Cust Dep" xfId="47454" xr:uid="{B7ACEFE3-9E0A-4F1E-99EA-47C38019FDF8}"/>
    <cellStyle name="Output 3 6 2 4" xfId="47455" xr:uid="{ED631C6D-CF3E-4424-AF13-C6C9AE6DF8B1}"/>
    <cellStyle name="Output 3 6 2 5" xfId="47456" xr:uid="{29C539D6-81A2-4E76-88C3-70563AB1D0DB}"/>
    <cellStyle name="Output 3 6 2 6" xfId="47457" xr:uid="{5D58FC5F-5D7F-452C-A997-62659E319A9F}"/>
    <cellStyle name="Output 3 6 2_INPUT Allocators" xfId="47458" xr:uid="{15B2613D-8ABB-454E-BC1F-CF4225FF14B6}"/>
    <cellStyle name="Output 3 6 3" xfId="47459" xr:uid="{D0FB4646-48BA-44E6-BD58-6F0DC46025C7}"/>
    <cellStyle name="Output 3 6 3 2" xfId="47460" xr:uid="{B3B0707D-9C36-4DF4-AEC3-31787846A840}"/>
    <cellStyle name="Output 3 6 3 2 2" xfId="47461" xr:uid="{71040187-3B20-4891-8A4F-C8FCE8DE89E0}"/>
    <cellStyle name="Output 3 6 3 2 3" xfId="47462" xr:uid="{DEC2C21B-86FE-49D9-B4C9-57D3A26ED956}"/>
    <cellStyle name="Output 3 6 3 2 4" xfId="47463" xr:uid="{38B6FD44-130F-43AD-965F-8720C96F254D}"/>
    <cellStyle name="Output 3 6 3 2 5" xfId="47464" xr:uid="{0F18D9E5-0E31-46B5-9BA9-781EC58749C5}"/>
    <cellStyle name="Output 3 6 3 2_Int on Cust Dep" xfId="47465" xr:uid="{42420992-7AD9-4300-AEE7-F322DA212094}"/>
    <cellStyle name="Output 3 6 3 3" xfId="47466" xr:uid="{7E092841-2C05-4CBE-A2C5-9C4B83F697E7}"/>
    <cellStyle name="Output 3 6 3 4" xfId="47467" xr:uid="{96818E7B-4EEA-48F0-8C0B-079BACAFF3D0}"/>
    <cellStyle name="Output 3 6 3 5" xfId="47468" xr:uid="{2CFEBA9B-6767-463A-81B1-C379B73E4891}"/>
    <cellStyle name="Output 3 6 3 6" xfId="47469" xr:uid="{BDA9D904-932B-43B2-9A4F-A6DF0B20A01B}"/>
    <cellStyle name="Output 3 6 3 7" xfId="47470" xr:uid="{25448EE7-7D8C-420E-A7E1-B9BF4DE5B51B}"/>
    <cellStyle name="Output 3 6 3 8" xfId="47471" xr:uid="{F9627FC4-F466-4AC9-B7A8-88F7740B4C0D}"/>
    <cellStyle name="Output 3 6 3 9" xfId="47472" xr:uid="{AC7DA94C-310F-4F0D-B48C-BE04B8E4F1EF}"/>
    <cellStyle name="Output 3 6 3_Int on Cust Dep" xfId="47473" xr:uid="{D5436550-6EA6-4FBB-BBFA-33495B626B04}"/>
    <cellStyle name="Output 3 6 4" xfId="47474" xr:uid="{CA6E9AA4-DFB6-4DDA-A028-0AC33C21ACD1}"/>
    <cellStyle name="Output 3 6 4 2" xfId="47475" xr:uid="{4868043E-D628-4E88-AC72-B9C163216A4B}"/>
    <cellStyle name="Output 3 6 4 3" xfId="47476" xr:uid="{BDD4C976-2C10-493D-AD6E-7F29F0F0CF39}"/>
    <cellStyle name="Output 3 6 4 4" xfId="47477" xr:uid="{29C28A84-1DC8-46D1-847B-9B8112597872}"/>
    <cellStyle name="Output 3 6 4 5" xfId="47478" xr:uid="{DD1EE96B-98D2-4D7B-B88E-9A7BF5AA77DC}"/>
    <cellStyle name="Output 3 6 4_Int on Cust Dep" xfId="47479" xr:uid="{812E92A6-E4DE-4ED3-A83F-60708B271972}"/>
    <cellStyle name="Output 3 6 5" xfId="47480" xr:uid="{6EC3FAF0-E218-4B3A-B6F7-88775FA47679}"/>
    <cellStyle name="Output 3 6 5 2" xfId="47481" xr:uid="{4EFA386C-F24D-4F03-B578-90D97B5A1556}"/>
    <cellStyle name="Output 3 6 5 3" xfId="47482" xr:uid="{58F524F7-1A1D-4EFA-ACE7-2017E5EFBE52}"/>
    <cellStyle name="Output 3 6 5 4" xfId="47483" xr:uid="{2A3CDA5E-9C43-426D-93F9-2C2D9907BEFD}"/>
    <cellStyle name="Output 3 6 5 5" xfId="47484" xr:uid="{293FBBC2-0E0E-4A40-B9A8-A716E35DD5AE}"/>
    <cellStyle name="Output 3 6 5_Int on Cust Dep" xfId="47485" xr:uid="{592E6FF8-5179-4F1E-BD50-ACAD1FADDFBB}"/>
    <cellStyle name="Output 3 6 6" xfId="47486" xr:uid="{39C4CAA3-EFD9-4ECA-9172-83B2E88F0A4E}"/>
    <cellStyle name="Output 3 6 7" xfId="47487" xr:uid="{E9113112-1DF0-4185-AAF8-0A22B053EB67}"/>
    <cellStyle name="Output 3 6 8" xfId="47488" xr:uid="{02399454-5C2F-4885-A874-8D0698B7C33E}"/>
    <cellStyle name="Output 3 6 9" xfId="47489" xr:uid="{DE63BBDC-4094-421E-86CD-7525F43B552A}"/>
    <cellStyle name="Output 3 6_INPUT Allocators" xfId="47490" xr:uid="{3FFEC109-31D8-45D1-B4C0-805EA53212C8}"/>
    <cellStyle name="Output 3 7" xfId="47491" xr:uid="{2BA5DF11-0392-491E-9523-873F4468B242}"/>
    <cellStyle name="Output 3 7 2" xfId="47492" xr:uid="{A4AD11DE-2562-4A45-806F-578E1F63974B}"/>
    <cellStyle name="Output 3 7 2 2" xfId="47493" xr:uid="{682B06A8-6A93-4A1A-B8FC-E4C7997263FF}"/>
    <cellStyle name="Output 3 7 2 2 2" xfId="47494" xr:uid="{F7A74691-02A7-4BFE-A1A1-E6AE8FF592F5}"/>
    <cellStyle name="Output 3 7 2 2 3" xfId="47495" xr:uid="{5A368AED-8325-4F85-87F2-611654A03241}"/>
    <cellStyle name="Output 3 7 2 2 4" xfId="47496" xr:uid="{7778FE69-FB3E-49B1-942B-CAE2AE58AD49}"/>
    <cellStyle name="Output 3 7 2 2 5" xfId="47497" xr:uid="{3C60DA5F-3C44-4A17-8473-71227FB0A08A}"/>
    <cellStyle name="Output 3 7 2 2_Int on Cust Dep" xfId="47498" xr:uid="{8F45EC92-ACCC-4D89-9B4F-D649ED315770}"/>
    <cellStyle name="Output 3 7 2 3" xfId="47499" xr:uid="{D272FAD8-0C4E-4D68-BFCA-448497F2DD53}"/>
    <cellStyle name="Output 3 7 2 4" xfId="47500" xr:uid="{3C634E4F-ABD8-4D2B-B020-5BF8499F6169}"/>
    <cellStyle name="Output 3 7 2 5" xfId="47501" xr:uid="{0164522D-3CA6-45E1-8579-7C321997EC7B}"/>
    <cellStyle name="Output 3 7 2 6" xfId="47502" xr:uid="{B63549AF-302F-4421-8283-25F87F23439E}"/>
    <cellStyle name="Output 3 7 2 7" xfId="47503" xr:uid="{190DE45B-141F-4E51-B882-72E61C07755B}"/>
    <cellStyle name="Output 3 7 2 8" xfId="47504" xr:uid="{31560C5A-297E-472B-8976-8B8DB73B88CB}"/>
    <cellStyle name="Output 3 7 2 9" xfId="47505" xr:uid="{44BCB3EF-7969-4B08-AC5F-84FD70E41411}"/>
    <cellStyle name="Output 3 7 2_Int on Cust Dep" xfId="47506" xr:uid="{4051EEAD-EC63-4BE4-A56D-4087E1EF759D}"/>
    <cellStyle name="Output 3 7 3" xfId="47507" xr:uid="{7D430DDB-9380-4013-95A7-FD5A021BB405}"/>
    <cellStyle name="Output 3 7 3 2" xfId="47508" xr:uid="{DC95DE40-4EE8-456B-B8B5-74F7A4A1FDB0}"/>
    <cellStyle name="Output 3 7 3 3" xfId="47509" xr:uid="{5615CEF1-421F-4B96-A81A-AF0EFD497504}"/>
    <cellStyle name="Output 3 7 3 4" xfId="47510" xr:uid="{F1869F9A-1A00-4F40-BA64-A44DD63CD5CB}"/>
    <cellStyle name="Output 3 7 3 5" xfId="47511" xr:uid="{69950AA8-43AD-409E-AE72-A8E472365AC2}"/>
    <cellStyle name="Output 3 7 3_Int on Cust Dep" xfId="47512" xr:uid="{C344A25A-F487-48A3-896A-3FC5A9B8412E}"/>
    <cellStyle name="Output 3 7 4" xfId="47513" xr:uid="{A42AF490-F5CE-44F1-BFA6-604A3D8EA59C}"/>
    <cellStyle name="Output 3 7 5" xfId="47514" xr:uid="{119F87E5-DA8D-4EEA-8487-E6DE55AEBDD8}"/>
    <cellStyle name="Output 3 7 6" xfId="47515" xr:uid="{11A5C839-3B34-41F2-B5A4-164B3AFE1201}"/>
    <cellStyle name="Output 3 7_INPUT Allocators" xfId="47516" xr:uid="{24F17A67-FE88-4E7B-B689-CE4AAC5F7B58}"/>
    <cellStyle name="Output 3 8" xfId="47517" xr:uid="{9EE34179-F53F-4EB2-B3F0-D018468C73D8}"/>
    <cellStyle name="Output 3 8 2" xfId="47518" xr:uid="{378B1F0B-1496-475B-9D02-4B2A6EE54527}"/>
    <cellStyle name="Output 3 8 3" xfId="47519" xr:uid="{97CA48A3-E916-4B9A-8B72-C32C6D2DC0EB}"/>
    <cellStyle name="Output 3 8 4" xfId="47520" xr:uid="{CDA54528-2EDE-4249-9B01-653C336D5005}"/>
    <cellStyle name="Output 3 8 5" xfId="47521" xr:uid="{9CB1CBAB-5981-48F6-ABB5-55468FD18376}"/>
    <cellStyle name="Output 3 8_Int on Cust Dep" xfId="47522" xr:uid="{01BF19E0-154D-4FAD-8362-4C17C036763D}"/>
    <cellStyle name="Output 3 9" xfId="47523" xr:uid="{9FAD73FC-59DA-4A42-A48E-203030E9924C}"/>
    <cellStyle name="Output 3 9 2" xfId="47524" xr:uid="{542A6BFE-C392-4584-92F7-0FCEECC38B5E}"/>
    <cellStyle name="Output 3 9 3" xfId="47525" xr:uid="{0F5D26A9-41D0-4BE5-B05D-4E7E95893BA3}"/>
    <cellStyle name="Output 3 9 4" xfId="47526" xr:uid="{4AB7C2E6-BFCA-432C-940B-96E864E7EE0E}"/>
    <cellStyle name="Output 3 9 5" xfId="47527" xr:uid="{6D07EEF7-7B5C-4554-BBA9-DCE1030A754C}"/>
    <cellStyle name="Output 3 9_Int on Cust Dep" xfId="47528" xr:uid="{F211124D-E70F-425C-82AE-39639A1C61D9}"/>
    <cellStyle name="Output 3_INPUT Allocators" xfId="47529" xr:uid="{0706810F-135D-4A51-A01E-947DCA3AC2BB}"/>
    <cellStyle name="Output 30" xfId="47530" xr:uid="{1818C127-08DA-4F93-A144-23FB2BD5F615}"/>
    <cellStyle name="Output 31" xfId="47531" xr:uid="{FF476C22-8412-4B0F-993B-F722574A060A}"/>
    <cellStyle name="Output 32" xfId="47532" xr:uid="{EF1D7CCB-4E58-44BD-895D-ED5E3BCA6520}"/>
    <cellStyle name="Output 33" xfId="47533" xr:uid="{CC260288-A0DF-4D7C-82D5-F009AB8749A1}"/>
    <cellStyle name="Output 34" xfId="47534" xr:uid="{A52D87F8-4AA7-44EC-BB19-F04B355DB74C}"/>
    <cellStyle name="Output 35" xfId="47535" xr:uid="{CC23F16A-969F-44B9-9662-A56BE8D7CD06}"/>
    <cellStyle name="Output 36" xfId="47536" xr:uid="{D319346D-B9A6-43A6-98B6-BE3F08EE9221}"/>
    <cellStyle name="Output 37" xfId="47537" xr:uid="{AFB00CBC-ACE3-4AAE-A36F-61BD243A2E10}"/>
    <cellStyle name="Output 38" xfId="47538" xr:uid="{58633502-F9F8-49F0-AFBC-075CBBE26D67}"/>
    <cellStyle name="Output 39" xfId="47539" xr:uid="{327BF523-76E5-4D74-97B5-684C29A12C10}"/>
    <cellStyle name="Output 4" xfId="47540" xr:uid="{58C4D357-3C8D-4726-8944-8834DEE242A6}"/>
    <cellStyle name="Output 4 10" xfId="47541" xr:uid="{D1CACD32-068F-45B4-9230-A8C42360D7F0}"/>
    <cellStyle name="Output 4 11" xfId="47542" xr:uid="{07F6539C-D731-41D9-9DA0-F7B1D6BBE1A4}"/>
    <cellStyle name="Output 4 12" xfId="47543" xr:uid="{74D3D2C6-CC63-4D7E-88F3-A8F72A0DD739}"/>
    <cellStyle name="Output 4 13" xfId="47544" xr:uid="{DB9BBA1A-C86A-43B4-A1EE-117684DCB8F4}"/>
    <cellStyle name="Output 4 14" xfId="47545" xr:uid="{5C91F293-67B8-436A-BFA8-9FC28F3D14F9}"/>
    <cellStyle name="Output 4 15" xfId="47546" xr:uid="{E188F9AB-8CA0-4C73-B43D-EA51EC0D89C0}"/>
    <cellStyle name="Output 4 2" xfId="47547" xr:uid="{2F27E902-C710-41F4-848D-42C2081CD6DE}"/>
    <cellStyle name="Output 4 2 10" xfId="47548" xr:uid="{6C469165-611F-4C07-ADCE-F0A0415F0D8F}"/>
    <cellStyle name="Output 4 2 11" xfId="47549" xr:uid="{F5DC15FB-4552-4531-AD9D-F7210B941B2E}"/>
    <cellStyle name="Output 4 2 12" xfId="47550" xr:uid="{0E5A762A-A4C4-46D5-8BED-414AEFE65E55}"/>
    <cellStyle name="Output 4 2 13" xfId="47551" xr:uid="{9A84F4AB-444B-4089-9D26-AD19BB6490E2}"/>
    <cellStyle name="Output 4 2 14" xfId="47552" xr:uid="{E1EC8F31-D78A-45A4-B349-85C14B724EDA}"/>
    <cellStyle name="Output 4 2 15" xfId="47553" xr:uid="{5EADD14F-D026-45B3-892C-270434340B23}"/>
    <cellStyle name="Output 4 2 2" xfId="47554" xr:uid="{DB27CDB8-8E56-4C8B-8949-9565DCB4F8D0}"/>
    <cellStyle name="Output 4 2 2 2" xfId="47555" xr:uid="{1C47EAA6-2C55-430C-8D1A-F15EA1588BDB}"/>
    <cellStyle name="Output 4 2 2 2 10" xfId="47556" xr:uid="{1E5D76BF-35A8-4B0D-A665-DA7569D1D8CF}"/>
    <cellStyle name="Output 4 2 2 2 11" xfId="47557" xr:uid="{5B980484-DEB1-43EC-A3CE-F3EDB1AB42C3}"/>
    <cellStyle name="Output 4 2 2 2 12" xfId="47558" xr:uid="{403DC199-EC41-4478-9AB0-7C0B6AEE5D52}"/>
    <cellStyle name="Output 4 2 2 2 2" xfId="47559" xr:uid="{1115249D-113C-41E4-96E2-BA44AC5E498C}"/>
    <cellStyle name="Output 4 2 2 2 2 2" xfId="47560" xr:uid="{5C29D548-60C6-4BC7-ADC1-CB99ACC8DFBB}"/>
    <cellStyle name="Output 4 2 2 2 2 2 2" xfId="47561" xr:uid="{12499D38-5A19-4997-8851-A57445A3A691}"/>
    <cellStyle name="Output 4 2 2 2 2 2 2 2" xfId="47562" xr:uid="{2572D8AA-ED98-4ADD-880B-860761FADD5C}"/>
    <cellStyle name="Output 4 2 2 2 2 2 2 3" xfId="47563" xr:uid="{3014216E-7D4A-4F49-B18F-F94CFD04881F}"/>
    <cellStyle name="Output 4 2 2 2 2 2 2 4" xfId="47564" xr:uid="{8E8D5ADD-833F-48A3-B149-13066BE52E49}"/>
    <cellStyle name="Output 4 2 2 2 2 2 2 5" xfId="47565" xr:uid="{766C56D3-2D49-4BBA-AF48-F4BB0FD7037E}"/>
    <cellStyle name="Output 4 2 2 2 2 2 2_Int on Cust Dep" xfId="47566" xr:uid="{421E6606-B92E-45B2-BB19-4CC5E6345901}"/>
    <cellStyle name="Output 4 2 2 2 2 2 3" xfId="47567" xr:uid="{7E7FBBF3-9F77-4ACA-8E66-2D0B8CAEA907}"/>
    <cellStyle name="Output 4 2 2 2 2 2 4" xfId="47568" xr:uid="{0F21495E-DB34-40C7-AE8C-E4C8D0781FB9}"/>
    <cellStyle name="Output 4 2 2 2 2 2 5" xfId="47569" xr:uid="{2A4D4DCB-4CCE-4792-ABB0-36D5B33F19D7}"/>
    <cellStyle name="Output 4 2 2 2 2 2 6" xfId="47570" xr:uid="{BAC36CA7-16AF-4F80-B52B-DCF13070290E}"/>
    <cellStyle name="Output 4 2 2 2 2 2 7" xfId="47571" xr:uid="{FE217C8F-E0C4-4BA2-B499-86AA1B47F0EC}"/>
    <cellStyle name="Output 4 2 2 2 2 2 8" xfId="47572" xr:uid="{E2A1098E-8B41-46F0-9BFD-60C0E169809A}"/>
    <cellStyle name="Output 4 2 2 2 2 2 9" xfId="47573" xr:uid="{0DA13FF6-0A68-4573-87EB-DA4F69377EFB}"/>
    <cellStyle name="Output 4 2 2 2 2 2_Int on Cust Dep" xfId="47574" xr:uid="{04F50D86-28C6-4CDC-B5A3-D3B99C66802D}"/>
    <cellStyle name="Output 4 2 2 2 2 3" xfId="47575" xr:uid="{86D64FB1-160C-48D0-9B9F-36308DB1D781}"/>
    <cellStyle name="Output 4 2 2 2 2 3 2" xfId="47576" xr:uid="{08804C91-775B-4F29-B5FA-2A91F9C7672A}"/>
    <cellStyle name="Output 4 2 2 2 2 3 3" xfId="47577" xr:uid="{11CBA8BE-0C81-43AB-88B6-E0D9CE5741CD}"/>
    <cellStyle name="Output 4 2 2 2 2 3 4" xfId="47578" xr:uid="{21614F12-DECA-442C-A995-718A2AB59561}"/>
    <cellStyle name="Output 4 2 2 2 2 3 5" xfId="47579" xr:uid="{858FA0E8-9945-4BAB-AD28-1561C6C543E7}"/>
    <cellStyle name="Output 4 2 2 2 2 3_Int on Cust Dep" xfId="47580" xr:uid="{5960F7A0-F505-4009-A3AC-9833AEAAF222}"/>
    <cellStyle name="Output 4 2 2 2 2 4" xfId="47581" xr:uid="{1C3594D6-D69A-4264-9AB0-B629D1AA2BF9}"/>
    <cellStyle name="Output 4 2 2 2 2 5" xfId="47582" xr:uid="{4D52E8F6-2E23-48C1-ACB2-173AC10241F9}"/>
    <cellStyle name="Output 4 2 2 2 2 6" xfId="47583" xr:uid="{4029C8DF-BE69-4AB1-AB52-6E57AE3449A9}"/>
    <cellStyle name="Output 4 2 2 2 2_INPUT Allocators" xfId="47584" xr:uid="{2E3026A9-8E05-40CF-9D7F-D8E0257B8455}"/>
    <cellStyle name="Output 4 2 2 2 3" xfId="47585" xr:uid="{69CF9E3C-E60B-4E1A-BD75-231DC6543B15}"/>
    <cellStyle name="Output 4 2 2 2 3 2" xfId="47586" xr:uid="{DA4D4B46-57D3-4DA8-8A61-BC0A0A71051D}"/>
    <cellStyle name="Output 4 2 2 2 3 2 2" xfId="47587" xr:uid="{E05566C8-7FA0-43D7-8351-5B58A396EAE6}"/>
    <cellStyle name="Output 4 2 2 2 3 2 3" xfId="47588" xr:uid="{9A6DA72E-88B0-4ACA-881B-661016E762CD}"/>
    <cellStyle name="Output 4 2 2 2 3 2 4" xfId="47589" xr:uid="{AFF6EB67-7818-4280-855D-4598FAAE0157}"/>
    <cellStyle name="Output 4 2 2 2 3 2 5" xfId="47590" xr:uid="{D4A1614B-3276-4AB8-88ED-8D24BD2C2C77}"/>
    <cellStyle name="Output 4 2 2 2 3 2_Int on Cust Dep" xfId="47591" xr:uid="{0054AD99-78B8-4E91-80B8-93D45047E9CA}"/>
    <cellStyle name="Output 4 2 2 2 3 3" xfId="47592" xr:uid="{0ECF7634-E7DB-4385-B7A9-28BFF6AAF24C}"/>
    <cellStyle name="Output 4 2 2 2 3 4" xfId="47593" xr:uid="{17132EA0-0869-4E16-824D-C3807A7421C9}"/>
    <cellStyle name="Output 4 2 2 2 3 5" xfId="47594" xr:uid="{4771C78A-658F-4819-B561-9B480E68EC1A}"/>
    <cellStyle name="Output 4 2 2 2 3 6" xfId="47595" xr:uid="{4D77FB1B-A8A5-4D5B-8ECD-92C2AEE78B59}"/>
    <cellStyle name="Output 4 2 2 2 3 7" xfId="47596" xr:uid="{BB7B4D04-74ED-436E-A0CE-C0A00E0617C7}"/>
    <cellStyle name="Output 4 2 2 2 3 8" xfId="47597" xr:uid="{79DA6C78-D5BD-4469-9E5D-4A4A806AED0E}"/>
    <cellStyle name="Output 4 2 2 2 3 9" xfId="47598" xr:uid="{6D5EE3DC-787D-420B-B1FB-5E2455B75FDF}"/>
    <cellStyle name="Output 4 2 2 2 3_Int on Cust Dep" xfId="47599" xr:uid="{B1F07240-E70B-4920-AF25-69B78309A811}"/>
    <cellStyle name="Output 4 2 2 2 4" xfId="47600" xr:uid="{4CEDE162-219C-4E62-837E-30E7B40EEACB}"/>
    <cellStyle name="Output 4 2 2 2 4 2" xfId="47601" xr:uid="{AB008CFD-D02E-41CE-B5F4-8BF1C75E7D73}"/>
    <cellStyle name="Output 4 2 2 2 4 3" xfId="47602" xr:uid="{7781FDC0-E359-4B2C-B052-898438ABAEBE}"/>
    <cellStyle name="Output 4 2 2 2 4 4" xfId="47603" xr:uid="{31CC7A85-53C8-4904-BA21-D30BADF34BFA}"/>
    <cellStyle name="Output 4 2 2 2 4 5" xfId="47604" xr:uid="{702869DE-7B3B-4A3D-B77B-3F18CF132DC5}"/>
    <cellStyle name="Output 4 2 2 2 4_Int on Cust Dep" xfId="47605" xr:uid="{C8CD6092-16BF-47F3-87E9-1BDB340333C8}"/>
    <cellStyle name="Output 4 2 2 2 5" xfId="47606" xr:uid="{85A0D8EE-E374-4A44-8564-E80ACECDCD2B}"/>
    <cellStyle name="Output 4 2 2 2 5 2" xfId="47607" xr:uid="{246F2D0C-40DD-4B34-AD91-008FA03C3FD7}"/>
    <cellStyle name="Output 4 2 2 2 5 3" xfId="47608" xr:uid="{394241C7-718D-45A3-88C5-533A2F85CC4A}"/>
    <cellStyle name="Output 4 2 2 2 5 4" xfId="47609" xr:uid="{CEB3CF19-4A6D-43ED-9DD3-73B3EEBB8753}"/>
    <cellStyle name="Output 4 2 2 2 5 5" xfId="47610" xr:uid="{31A1D4F5-A138-481D-BE42-222B7A9D3791}"/>
    <cellStyle name="Output 4 2 2 2 5_Int on Cust Dep" xfId="47611" xr:uid="{663F537E-A18D-4DCF-A33E-0D028E8B459B}"/>
    <cellStyle name="Output 4 2 2 2 6" xfId="47612" xr:uid="{A37AA745-D4A5-47CF-84FE-20F7ABAC746F}"/>
    <cellStyle name="Output 4 2 2 2 7" xfId="47613" xr:uid="{7F8C260D-F949-4A85-9B32-A5C5EE3B6677}"/>
    <cellStyle name="Output 4 2 2 2 8" xfId="47614" xr:uid="{030369E1-2C48-4FB1-993C-C861EB3FA772}"/>
    <cellStyle name="Output 4 2 2 2 9" xfId="47615" xr:uid="{23DCFCB6-222F-4533-8AF3-FE855615EBBD}"/>
    <cellStyle name="Output 4 2 2 2_INPUT Allocators" xfId="47616" xr:uid="{6D37D136-8CCA-4535-B695-FB2C6304C7C2}"/>
    <cellStyle name="Output 4 2 2_INPUT Allocators" xfId="47617" xr:uid="{C5207887-F72D-4360-BA65-BA85464553B4}"/>
    <cellStyle name="Output 4 2 3" xfId="47618" xr:uid="{4A35B9F6-E25A-4B9C-B54F-0D559FEED6E5}"/>
    <cellStyle name="Output 4 2 3 10" xfId="47619" xr:uid="{A1E654B5-F59D-4A04-832F-A874F15BD017}"/>
    <cellStyle name="Output 4 2 3 11" xfId="47620" xr:uid="{EF2F40E4-95B9-492F-9578-2BCD5A118FB1}"/>
    <cellStyle name="Output 4 2 3 12" xfId="47621" xr:uid="{A0D04D1A-BA97-4256-A941-99F3B50D7325}"/>
    <cellStyle name="Output 4 2 3 2" xfId="47622" xr:uid="{2AEF46A1-F757-49E2-85E1-3BEB7C6322E2}"/>
    <cellStyle name="Output 4 2 3 2 2" xfId="47623" xr:uid="{E834654E-06AF-4222-8AD0-D389E0B4D0E8}"/>
    <cellStyle name="Output 4 2 3 2 2 2" xfId="47624" xr:uid="{EFFA42AF-1369-44A9-8A23-95C21649EFE1}"/>
    <cellStyle name="Output 4 2 3 2 2 2 2" xfId="47625" xr:uid="{804BD715-07DC-4761-8167-3C0244AB9D7D}"/>
    <cellStyle name="Output 4 2 3 2 2 2 3" xfId="47626" xr:uid="{6526ECCD-384B-4931-A0BD-2722BD9889A6}"/>
    <cellStyle name="Output 4 2 3 2 2 2 4" xfId="47627" xr:uid="{D8144E18-2961-4EF5-A5DC-43A8EA6F4E36}"/>
    <cellStyle name="Output 4 2 3 2 2 2 5" xfId="47628" xr:uid="{E3749CAA-B2B9-4943-9D13-31774EED3952}"/>
    <cellStyle name="Output 4 2 3 2 2 2_Int on Cust Dep" xfId="47629" xr:uid="{2D611C62-F063-4602-A739-C8E7F60C4A4C}"/>
    <cellStyle name="Output 4 2 3 2 2 3" xfId="47630" xr:uid="{20B3666B-618F-4CCA-9585-29B9A2D5A825}"/>
    <cellStyle name="Output 4 2 3 2 2 4" xfId="47631" xr:uid="{73F41F70-3788-4E55-BE9C-8BA55090F028}"/>
    <cellStyle name="Output 4 2 3 2 2 5" xfId="47632" xr:uid="{CC09312F-0002-4D9E-B4FF-6DF6AD0CAC90}"/>
    <cellStyle name="Output 4 2 3 2 2 6" xfId="47633" xr:uid="{D2C34F79-19C0-4A93-8D35-41FD6A8D3D92}"/>
    <cellStyle name="Output 4 2 3 2 2 7" xfId="47634" xr:uid="{529F7E12-2DB9-4CF9-AD03-319E85421F6B}"/>
    <cellStyle name="Output 4 2 3 2 2 8" xfId="47635" xr:uid="{A0847BFE-CBF0-4441-B19E-F70844658550}"/>
    <cellStyle name="Output 4 2 3 2 2 9" xfId="47636" xr:uid="{EF120E37-D6E2-4E0F-93EF-8D443C212961}"/>
    <cellStyle name="Output 4 2 3 2 2_Int on Cust Dep" xfId="47637" xr:uid="{63E60E5B-0667-47AD-B0F1-F15D52388269}"/>
    <cellStyle name="Output 4 2 3 2 3" xfId="47638" xr:uid="{86A373AC-D35E-47C0-A854-6F92B8F2583D}"/>
    <cellStyle name="Output 4 2 3 2 3 2" xfId="47639" xr:uid="{A7BC15EE-EEFD-4527-9884-BA5EA6F0034D}"/>
    <cellStyle name="Output 4 2 3 2 3 3" xfId="47640" xr:uid="{EA174969-1781-4508-A435-FC4687E77788}"/>
    <cellStyle name="Output 4 2 3 2 3 4" xfId="47641" xr:uid="{40F53E69-ADC8-4902-93CB-AA750E3D1EEF}"/>
    <cellStyle name="Output 4 2 3 2 3 5" xfId="47642" xr:uid="{FBDE1E26-A949-4111-8C13-E61EE48D7E14}"/>
    <cellStyle name="Output 4 2 3 2 3_Int on Cust Dep" xfId="47643" xr:uid="{F2654A3F-9142-4269-B283-1C459AECC487}"/>
    <cellStyle name="Output 4 2 3 2 4" xfId="47644" xr:uid="{3425527E-61B2-4584-83CD-33A447661C62}"/>
    <cellStyle name="Output 4 2 3 2 5" xfId="47645" xr:uid="{A229F4E9-0590-470A-BD62-6F46A917E459}"/>
    <cellStyle name="Output 4 2 3 2 6" xfId="47646" xr:uid="{00FF2334-C84C-485E-84E5-FB220AACBF7D}"/>
    <cellStyle name="Output 4 2 3 2_INPUT Allocators" xfId="47647" xr:uid="{85D6EF0D-D4DB-4480-8C18-D2A009AED27E}"/>
    <cellStyle name="Output 4 2 3 3" xfId="47648" xr:uid="{F5B259CD-06F0-4EBE-BB79-342B118374B2}"/>
    <cellStyle name="Output 4 2 3 3 2" xfId="47649" xr:uid="{6044D2C0-F405-4464-A8BD-5AF43C3D7654}"/>
    <cellStyle name="Output 4 2 3 3 2 2" xfId="47650" xr:uid="{AD6D8074-3B8D-4223-87A0-79812C040AF0}"/>
    <cellStyle name="Output 4 2 3 3 2 3" xfId="47651" xr:uid="{1EC4F375-EBF4-4BAC-8E11-9C5A9587EF06}"/>
    <cellStyle name="Output 4 2 3 3 2 4" xfId="47652" xr:uid="{E5ED190A-E878-44AC-A695-AFF71FB41C46}"/>
    <cellStyle name="Output 4 2 3 3 2 5" xfId="47653" xr:uid="{5A146602-F2A3-4025-A855-737247EB9BFA}"/>
    <cellStyle name="Output 4 2 3 3 2_Int on Cust Dep" xfId="47654" xr:uid="{9509223B-50C6-4A89-BAD3-8EF02C67CBE5}"/>
    <cellStyle name="Output 4 2 3 3 3" xfId="47655" xr:uid="{496A1CA2-7DBB-44F1-91AC-FA34E111AFA9}"/>
    <cellStyle name="Output 4 2 3 3 4" xfId="47656" xr:uid="{301FD3BD-D02A-42EF-8273-B8F935C2D452}"/>
    <cellStyle name="Output 4 2 3 3 5" xfId="47657" xr:uid="{F67A7C41-8E98-4154-BF0E-9130E670A155}"/>
    <cellStyle name="Output 4 2 3 3 6" xfId="47658" xr:uid="{114C785B-FED3-4CF8-B8A3-9C190F670A9D}"/>
    <cellStyle name="Output 4 2 3 3 7" xfId="47659" xr:uid="{E127F6CB-B070-4E6B-9A6F-C88AE12DDDDC}"/>
    <cellStyle name="Output 4 2 3 3 8" xfId="47660" xr:uid="{F4EFAA8B-D4FB-4C27-A31D-E39B46B8D364}"/>
    <cellStyle name="Output 4 2 3 3 9" xfId="47661" xr:uid="{14E4D5C6-0611-4FE4-83F4-D4CDE72AE0DD}"/>
    <cellStyle name="Output 4 2 3 3_Int on Cust Dep" xfId="47662" xr:uid="{F54A1D23-1BC0-4F2E-83D2-66976ED8437A}"/>
    <cellStyle name="Output 4 2 3 4" xfId="47663" xr:uid="{73BAB00D-C04E-400B-9521-8EB21E44FF7B}"/>
    <cellStyle name="Output 4 2 3 4 2" xfId="47664" xr:uid="{2D2DCE71-5800-4599-A52B-F4E86E8CAE7E}"/>
    <cellStyle name="Output 4 2 3 4 3" xfId="47665" xr:uid="{AF528451-8886-4ACA-B948-24E2A273987E}"/>
    <cellStyle name="Output 4 2 3 4 4" xfId="47666" xr:uid="{670F3B74-AECB-4291-A3D2-686FF4F5BAC8}"/>
    <cellStyle name="Output 4 2 3 4 5" xfId="47667" xr:uid="{6C61F2F8-4F82-4BB6-B715-28A037223516}"/>
    <cellStyle name="Output 4 2 3 4_Int on Cust Dep" xfId="47668" xr:uid="{10E30FE2-3C51-4D0A-AC82-F769BF3F1D8A}"/>
    <cellStyle name="Output 4 2 3 5" xfId="47669" xr:uid="{2179BF0E-A4C2-44FC-99D1-24EB300F49CA}"/>
    <cellStyle name="Output 4 2 3 5 2" xfId="47670" xr:uid="{65A21258-D30A-4FFE-BF33-9E3CE5FCA681}"/>
    <cellStyle name="Output 4 2 3 5 3" xfId="47671" xr:uid="{8464B8BD-84DA-4649-B901-D0BD96626F84}"/>
    <cellStyle name="Output 4 2 3 5 4" xfId="47672" xr:uid="{AA46E09C-BCED-45D1-ACCC-FDF692B1A6C0}"/>
    <cellStyle name="Output 4 2 3 5 5" xfId="47673" xr:uid="{0AA91D96-1E6E-4621-A769-C3645C2B5939}"/>
    <cellStyle name="Output 4 2 3 5_Int on Cust Dep" xfId="47674" xr:uid="{91E95CD5-8185-4909-81D3-F63DA765E2F9}"/>
    <cellStyle name="Output 4 2 3 6" xfId="47675" xr:uid="{A0CEF2D8-AF39-4190-BD0B-0CA0292B90DB}"/>
    <cellStyle name="Output 4 2 3 7" xfId="47676" xr:uid="{68F4EEAB-6469-436C-90AF-DF65827263EC}"/>
    <cellStyle name="Output 4 2 3 8" xfId="47677" xr:uid="{3903533B-3A5D-4E80-8B6A-9149F5DAE7E9}"/>
    <cellStyle name="Output 4 2 3 9" xfId="47678" xr:uid="{2433AA1A-B7B7-4DEF-987F-7C213553022C}"/>
    <cellStyle name="Output 4 2 3_INPUT Allocators" xfId="47679" xr:uid="{BBA65907-C759-4777-966E-5A6ECEAD31E1}"/>
    <cellStyle name="Output 4 2 4" xfId="47680" xr:uid="{DF3C5639-ECB2-4215-A34C-8CE388AFF83C}"/>
    <cellStyle name="Output 4 2 4 10" xfId="47681" xr:uid="{74ED13D8-88ED-4D74-9070-8FBC9A597AE8}"/>
    <cellStyle name="Output 4 2 4 11" xfId="47682" xr:uid="{D27C047C-DBD7-4E06-821D-AAE6F2455FD3}"/>
    <cellStyle name="Output 4 2 4 12" xfId="47683" xr:uid="{0D3AB0C0-2FBA-4B76-953E-CF0D316A6C49}"/>
    <cellStyle name="Output 4 2 4 2" xfId="47684" xr:uid="{70A69461-A339-406A-B159-3729E11B0C0B}"/>
    <cellStyle name="Output 4 2 4 2 2" xfId="47685" xr:uid="{D9DF1EA7-4751-46D9-B16D-CA033B662AD0}"/>
    <cellStyle name="Output 4 2 4 2 2 2" xfId="47686" xr:uid="{15D6317C-89DD-40DF-B158-AC7FE8DB7085}"/>
    <cellStyle name="Output 4 2 4 2 2 2 2" xfId="47687" xr:uid="{8DCDE76E-6014-432F-B835-9BA2C9311BA3}"/>
    <cellStyle name="Output 4 2 4 2 2 2 3" xfId="47688" xr:uid="{2F96F42E-AEB1-4000-B908-A6EBBDEFDB6A}"/>
    <cellStyle name="Output 4 2 4 2 2 2 4" xfId="47689" xr:uid="{93804139-6FD1-4E7A-AA8F-E9AB458B7F60}"/>
    <cellStyle name="Output 4 2 4 2 2 2 5" xfId="47690" xr:uid="{5C6471C8-3AE0-438F-A92F-626871E88077}"/>
    <cellStyle name="Output 4 2 4 2 2 2_Int on Cust Dep" xfId="47691" xr:uid="{307E836B-B88F-417D-A19B-9C9E2EEBAFC7}"/>
    <cellStyle name="Output 4 2 4 2 2 3" xfId="47692" xr:uid="{23C20648-A3F3-46A8-A2D8-3531F54781D5}"/>
    <cellStyle name="Output 4 2 4 2 2 4" xfId="47693" xr:uid="{84B37F7D-6855-4385-B031-DD648101A24C}"/>
    <cellStyle name="Output 4 2 4 2 2 5" xfId="47694" xr:uid="{2A98C7EC-ADE8-4B19-87C7-839276F8022B}"/>
    <cellStyle name="Output 4 2 4 2 2 6" xfId="47695" xr:uid="{CE9D5000-286D-4F6C-B475-034BF0913F1E}"/>
    <cellStyle name="Output 4 2 4 2 2 7" xfId="47696" xr:uid="{89702DEA-E105-48A6-A12D-98E402A46585}"/>
    <cellStyle name="Output 4 2 4 2 2 8" xfId="47697" xr:uid="{00F095FE-8842-4D3D-94C5-AB1B5F90AFB1}"/>
    <cellStyle name="Output 4 2 4 2 2 9" xfId="47698" xr:uid="{6C7ECBF9-0E6B-43B3-BD49-C7C71575E917}"/>
    <cellStyle name="Output 4 2 4 2 2_Int on Cust Dep" xfId="47699" xr:uid="{B9A0BE4A-D29A-48B6-8D91-02B6D589D185}"/>
    <cellStyle name="Output 4 2 4 2 3" xfId="47700" xr:uid="{43819368-6CCE-4F9D-B152-DF8ED6FF6B4F}"/>
    <cellStyle name="Output 4 2 4 2 3 2" xfId="47701" xr:uid="{973F3507-AE5B-4A3E-9FB5-F6461704AFEE}"/>
    <cellStyle name="Output 4 2 4 2 3 3" xfId="47702" xr:uid="{1BDD4D24-C255-4464-89DF-A0CAB2D0639B}"/>
    <cellStyle name="Output 4 2 4 2 3 4" xfId="47703" xr:uid="{0DC65AEF-4BCC-4AB9-8B59-A7A32B4C9E88}"/>
    <cellStyle name="Output 4 2 4 2 3 5" xfId="47704" xr:uid="{C62216AF-0964-4D2E-ADD4-51B7A9A2B139}"/>
    <cellStyle name="Output 4 2 4 2 3_Int on Cust Dep" xfId="47705" xr:uid="{954FD978-64DB-4E54-A996-FDB8AF1BE8BD}"/>
    <cellStyle name="Output 4 2 4 2 4" xfId="47706" xr:uid="{68580112-6C23-46D2-B0B8-E65F6CAB0FE1}"/>
    <cellStyle name="Output 4 2 4 2 5" xfId="47707" xr:uid="{9C877869-1FD2-4D36-B70F-5EA6117EDECE}"/>
    <cellStyle name="Output 4 2 4 2 6" xfId="47708" xr:uid="{FCD0D468-B970-4E17-870D-5C4CF516482B}"/>
    <cellStyle name="Output 4 2 4 2_INPUT Allocators" xfId="47709" xr:uid="{1536D89A-506F-4C74-B15D-F921F1BB5820}"/>
    <cellStyle name="Output 4 2 4 3" xfId="47710" xr:uid="{02F85B1E-1A02-4494-AE49-54D300024FFD}"/>
    <cellStyle name="Output 4 2 4 3 2" xfId="47711" xr:uid="{C14E671F-62B9-49DD-88F3-F5024F97B2DA}"/>
    <cellStyle name="Output 4 2 4 3 2 2" xfId="47712" xr:uid="{C139E7FA-A5F5-4E3A-9E2C-C86F281E82FC}"/>
    <cellStyle name="Output 4 2 4 3 2 3" xfId="47713" xr:uid="{26CB4EE9-D4B3-4F70-8842-C843DA1B477B}"/>
    <cellStyle name="Output 4 2 4 3 2 4" xfId="47714" xr:uid="{2A523FC8-37AC-4DE2-B566-AE1E4A836406}"/>
    <cellStyle name="Output 4 2 4 3 2 5" xfId="47715" xr:uid="{8FE6DABD-A759-4A6C-AE49-6DD584969FE8}"/>
    <cellStyle name="Output 4 2 4 3 2_Int on Cust Dep" xfId="47716" xr:uid="{9618299A-D0FC-400D-BB7A-415720581D05}"/>
    <cellStyle name="Output 4 2 4 3 3" xfId="47717" xr:uid="{8848BEC5-D50D-49A1-A27B-D99C79596AFD}"/>
    <cellStyle name="Output 4 2 4 3 4" xfId="47718" xr:uid="{B33547A1-E12E-4BA3-AA2D-BA73DA4AB9AD}"/>
    <cellStyle name="Output 4 2 4 3 5" xfId="47719" xr:uid="{CB992A6E-D7EC-4E17-B7D3-E869D2B989F7}"/>
    <cellStyle name="Output 4 2 4 3 6" xfId="47720" xr:uid="{5B62F077-EC00-4FD3-B5D0-283795980DC6}"/>
    <cellStyle name="Output 4 2 4 3 7" xfId="47721" xr:uid="{08D78DB5-6435-4A0F-9CD2-D78B7DCB1087}"/>
    <cellStyle name="Output 4 2 4 3 8" xfId="47722" xr:uid="{819B4B6D-B2E2-44A5-AAF6-C8F49DAC1A2A}"/>
    <cellStyle name="Output 4 2 4 3 9" xfId="47723" xr:uid="{B1465E77-BE89-4D54-A7AB-2EF8D0762684}"/>
    <cellStyle name="Output 4 2 4 3_Int on Cust Dep" xfId="47724" xr:uid="{EE597CD8-51AB-46E7-A3BB-18D14B7F7315}"/>
    <cellStyle name="Output 4 2 4 4" xfId="47725" xr:uid="{C13B20BC-D5D5-4920-BF94-028B4D018D74}"/>
    <cellStyle name="Output 4 2 4 4 2" xfId="47726" xr:uid="{5E4703C3-CFA9-4AF3-B976-479D4DA36C6D}"/>
    <cellStyle name="Output 4 2 4 4 3" xfId="47727" xr:uid="{7FF8A8D3-BCA2-4FEC-BF40-C6DA1B4E7DA4}"/>
    <cellStyle name="Output 4 2 4 4 4" xfId="47728" xr:uid="{1CC0A246-52F7-4650-A10B-F78A8BDBA2CC}"/>
    <cellStyle name="Output 4 2 4 4 5" xfId="47729" xr:uid="{088B957F-F1C7-43DC-88B7-5851E55AA3E9}"/>
    <cellStyle name="Output 4 2 4 4_Int on Cust Dep" xfId="47730" xr:uid="{04F254FE-F935-4C3E-9FA0-5EA1A28F991E}"/>
    <cellStyle name="Output 4 2 4 5" xfId="47731" xr:uid="{D534A3F1-E12E-490F-A9D1-8BCD917C47FB}"/>
    <cellStyle name="Output 4 2 4 5 2" xfId="47732" xr:uid="{E8E65819-A333-495F-AB13-198189139C3B}"/>
    <cellStyle name="Output 4 2 4 5 3" xfId="47733" xr:uid="{452FE721-53FD-4438-94EB-7B4F5851F664}"/>
    <cellStyle name="Output 4 2 4 5 4" xfId="47734" xr:uid="{4AC6412F-3EBF-4947-B0D0-BDD0F364D18C}"/>
    <cellStyle name="Output 4 2 4 5 5" xfId="47735" xr:uid="{0B9AA210-41FB-46D0-A823-62C7849F6ACA}"/>
    <cellStyle name="Output 4 2 4 5_Int on Cust Dep" xfId="47736" xr:uid="{26364F83-575E-483F-806F-002CDD96C1E6}"/>
    <cellStyle name="Output 4 2 4 6" xfId="47737" xr:uid="{889981F2-EDEA-4A36-A30B-DB6FCEE7ABB7}"/>
    <cellStyle name="Output 4 2 4 7" xfId="47738" xr:uid="{5E06E637-BA57-4D9D-B19E-79716252968F}"/>
    <cellStyle name="Output 4 2 4 8" xfId="47739" xr:uid="{46909AE9-1E28-46A2-879A-D8C89CF8BC78}"/>
    <cellStyle name="Output 4 2 4 9" xfId="47740" xr:uid="{0A1599DE-853D-4F8B-A112-FC940FB9830A}"/>
    <cellStyle name="Output 4 2 4_INPUT Allocators" xfId="47741" xr:uid="{264BE640-F603-406E-AF02-C80BE2409ED3}"/>
    <cellStyle name="Output 4 2 5" xfId="47742" xr:uid="{EA8F08B4-9593-4481-B95E-CDD34BA279D8}"/>
    <cellStyle name="Output 4 2 5 2" xfId="47743" xr:uid="{FB1EA9D9-E340-4072-B262-95DD4783A894}"/>
    <cellStyle name="Output 4 2 5 2 2" xfId="47744" xr:uid="{853CB278-AD56-493B-A480-7E92097A54F5}"/>
    <cellStyle name="Output 4 2 5 2 2 2" xfId="47745" xr:uid="{6E68770E-CBC2-40D6-92D5-EADB967E516C}"/>
    <cellStyle name="Output 4 2 5 2 2 3" xfId="47746" xr:uid="{2A8A9A49-748C-4EE1-92D8-DF7AD8EE94E2}"/>
    <cellStyle name="Output 4 2 5 2 2 4" xfId="47747" xr:uid="{0A77E395-96D9-4FB1-9103-960FFB80A865}"/>
    <cellStyle name="Output 4 2 5 2 2 5" xfId="47748" xr:uid="{C9976ABB-ACA2-4522-BD2A-134AD95D490C}"/>
    <cellStyle name="Output 4 2 5 2 2_Int on Cust Dep" xfId="47749" xr:uid="{A51BA0B2-3039-458F-B23E-92C960C6E63F}"/>
    <cellStyle name="Output 4 2 5 2 3" xfId="47750" xr:uid="{1696C3F2-7C16-485C-BB0C-5587790F4643}"/>
    <cellStyle name="Output 4 2 5 2 4" xfId="47751" xr:uid="{BE15ECF2-92E4-4002-8301-CA688578F490}"/>
    <cellStyle name="Output 4 2 5 2 5" xfId="47752" xr:uid="{2DB16471-DB70-41BC-9CB0-1ABAF616490F}"/>
    <cellStyle name="Output 4 2 5 2 6" xfId="47753" xr:uid="{7B38B2D6-ED77-4A6B-BE06-12C6CD54C51F}"/>
    <cellStyle name="Output 4 2 5 2 7" xfId="47754" xr:uid="{544E26A7-72D8-4753-9C0E-F964BBBEFA3C}"/>
    <cellStyle name="Output 4 2 5 2 8" xfId="47755" xr:uid="{0984FCD6-60F0-4D39-B5DC-FA14489FCDD1}"/>
    <cellStyle name="Output 4 2 5 2 9" xfId="47756" xr:uid="{3A79B07F-5F86-4EAC-AF26-7009D08B3E79}"/>
    <cellStyle name="Output 4 2 5 2_Int on Cust Dep" xfId="47757" xr:uid="{F211284F-4753-4B8B-B031-031F8FBBBC25}"/>
    <cellStyle name="Output 4 2 5 3" xfId="47758" xr:uid="{6B9D1369-46E6-459D-BA36-D57E130659D6}"/>
    <cellStyle name="Output 4 2 5 3 2" xfId="47759" xr:uid="{67C58668-13E1-40C5-A2D8-064F7713DC67}"/>
    <cellStyle name="Output 4 2 5 3 3" xfId="47760" xr:uid="{E13DD274-7A2A-42A7-97F9-2FD5E56444DA}"/>
    <cellStyle name="Output 4 2 5 3 4" xfId="47761" xr:uid="{B865BCA4-C13D-4715-8ABA-44DD8698FFDF}"/>
    <cellStyle name="Output 4 2 5 3 5" xfId="47762" xr:uid="{909566AF-5E4B-43EA-843A-8805AA1DB43C}"/>
    <cellStyle name="Output 4 2 5 3_Int on Cust Dep" xfId="47763" xr:uid="{D66445AC-7D79-4BB3-B7AE-9F1C311C134A}"/>
    <cellStyle name="Output 4 2 5 4" xfId="47764" xr:uid="{0AB40344-7AE7-4088-92A4-2C880330C1D6}"/>
    <cellStyle name="Output 4 2 5 5" xfId="47765" xr:uid="{F7DF3B0C-C0C3-4DB9-8970-A154749B6AD4}"/>
    <cellStyle name="Output 4 2 5 6" xfId="47766" xr:uid="{37E53D25-2A06-46CD-960F-7D3398B60A47}"/>
    <cellStyle name="Output 4 2 5_INPUT Allocators" xfId="47767" xr:uid="{43C21204-9395-4973-9F8C-7097EC638059}"/>
    <cellStyle name="Output 4 2 6" xfId="47768" xr:uid="{18473447-4F79-4EEC-8429-DC6C05D6EEF7}"/>
    <cellStyle name="Output 4 2 6 2" xfId="47769" xr:uid="{D68DEF8E-ABBB-4BFB-AFFC-8ABAD7BB7D59}"/>
    <cellStyle name="Output 4 2 6 2 2" xfId="47770" xr:uid="{E4BB8875-70A8-4D61-8773-4FDC3B2AE06B}"/>
    <cellStyle name="Output 4 2 6 2 3" xfId="47771" xr:uid="{6DD87DDA-3B5F-4E8A-850C-FB21D0AF186D}"/>
    <cellStyle name="Output 4 2 6 2 4" xfId="47772" xr:uid="{08122DEE-D177-42EF-9798-491BBE8D44AA}"/>
    <cellStyle name="Output 4 2 6 2 5" xfId="47773" xr:uid="{B0CF3B81-27B3-4D5F-ACF6-016D4ADD2BD9}"/>
    <cellStyle name="Output 4 2 6 2_Int on Cust Dep" xfId="47774" xr:uid="{E1DCB55E-529F-4D75-B1A8-B0CF555DD4B1}"/>
    <cellStyle name="Output 4 2 6 3" xfId="47775" xr:uid="{8E5B6777-B866-4C23-9C78-531426DC321E}"/>
    <cellStyle name="Output 4 2 6 4" xfId="47776" xr:uid="{9DFC8A25-4089-4503-B35E-90C733B30091}"/>
    <cellStyle name="Output 4 2 6 5" xfId="47777" xr:uid="{D3E42414-A286-487B-8986-2B7A37FA1ADF}"/>
    <cellStyle name="Output 4 2 6 6" xfId="47778" xr:uid="{A11CFD03-5F81-44CD-9794-A641F01EDA3A}"/>
    <cellStyle name="Output 4 2 6 7" xfId="47779" xr:uid="{23F4949F-31A8-4D02-9125-DBB846A2BE5D}"/>
    <cellStyle name="Output 4 2 6 8" xfId="47780" xr:uid="{07B598D5-A072-4190-8969-9E1C22CCA8D2}"/>
    <cellStyle name="Output 4 2 6 9" xfId="47781" xr:uid="{B59AEAB9-E0F9-431F-9048-40D9475D1712}"/>
    <cellStyle name="Output 4 2 6_Int on Cust Dep" xfId="47782" xr:uid="{DDE3C4E9-B9F7-442B-871D-FB8BF5009E76}"/>
    <cellStyle name="Output 4 2 7" xfId="47783" xr:uid="{F827EC98-DC6A-4084-9A18-3B3DF3B1F61C}"/>
    <cellStyle name="Output 4 2 7 2" xfId="47784" xr:uid="{835CDAC1-03CC-404A-8DA2-17B57ABC945F}"/>
    <cellStyle name="Output 4 2 7 3" xfId="47785" xr:uid="{32032A3F-2FAB-4E46-BE30-D6723ACDF617}"/>
    <cellStyle name="Output 4 2 7 4" xfId="47786" xr:uid="{776DF04E-6A5B-4B2C-A5C1-670514CC6DE9}"/>
    <cellStyle name="Output 4 2 7 5" xfId="47787" xr:uid="{C90D305A-C19A-4733-B136-E41F038D4C6B}"/>
    <cellStyle name="Output 4 2 7_Int on Cust Dep" xfId="47788" xr:uid="{B1F94523-F643-498D-8963-B7164824A146}"/>
    <cellStyle name="Output 4 2 8" xfId="47789" xr:uid="{BCD99F3B-EDCE-4A7F-9CC2-B8CFC1960B4A}"/>
    <cellStyle name="Output 4 2 8 2" xfId="47790" xr:uid="{C8010745-0E65-4017-B9E4-E5EAC378C04A}"/>
    <cellStyle name="Output 4 2 8 3" xfId="47791" xr:uid="{2308B1C2-6E70-45A7-9A15-0B32EFE64FD1}"/>
    <cellStyle name="Output 4 2 8 4" xfId="47792" xr:uid="{436E5023-8F41-4F66-A2E8-D695C08D5C86}"/>
    <cellStyle name="Output 4 2 8 5" xfId="47793" xr:uid="{F7B04551-6CD6-4A87-82AF-7D64753988B8}"/>
    <cellStyle name="Output 4 2 8_Int on Cust Dep" xfId="47794" xr:uid="{6ACBA2A8-1B60-424B-9723-CAE8823CCD05}"/>
    <cellStyle name="Output 4 2 9" xfId="47795" xr:uid="{B02CC8F0-7623-4BBD-B2D6-E3E740BFE607}"/>
    <cellStyle name="Output 4 2_INPUT Allocators" xfId="47796" xr:uid="{999B96A4-4B55-4E55-ACEA-1226F159396D}"/>
    <cellStyle name="Output 4 3" xfId="47797" xr:uid="{02C7E363-F382-4C56-BF3A-7C42136D2868}"/>
    <cellStyle name="Output 4 3 10" xfId="47798" xr:uid="{BE4BF33E-E605-44F8-BA35-FBA1F8920A90}"/>
    <cellStyle name="Output 4 3 11" xfId="47799" xr:uid="{24CA6470-1B6A-4E24-9F2F-D120A498BA39}"/>
    <cellStyle name="Output 4 3 12" xfId="47800" xr:uid="{6604E7A1-91A1-4474-AF0E-ECEECC42E041}"/>
    <cellStyle name="Output 4 3 13" xfId="47801" xr:uid="{AD9D57F7-A950-4256-8228-8605EFF343A6}"/>
    <cellStyle name="Output 4 3 14" xfId="47802" xr:uid="{668AFD19-28BA-46F8-95DD-7BBB45F73AC4}"/>
    <cellStyle name="Output 4 3 15" xfId="47803" xr:uid="{FADEA583-E8F8-424B-8AEB-23D18BD76BEE}"/>
    <cellStyle name="Output 4 3 2" xfId="47804" xr:uid="{DA5C2B7D-AA51-44D1-9EB7-5B0FC523EC57}"/>
    <cellStyle name="Output 4 3 2 2" xfId="47805" xr:uid="{08926BB0-8C7B-4CF6-B3F8-F5126E91C2F8}"/>
    <cellStyle name="Output 4 3 2 2 10" xfId="47806" xr:uid="{5279549E-F88E-4FB7-A4CE-00B0A5F6C71A}"/>
    <cellStyle name="Output 4 3 2 2 11" xfId="47807" xr:uid="{CFA2E4F6-E652-4E76-9EF2-348AD1D89719}"/>
    <cellStyle name="Output 4 3 2 2 12" xfId="47808" xr:uid="{FCB00D38-BEF3-48FA-8DDE-8D370B341190}"/>
    <cellStyle name="Output 4 3 2 2 2" xfId="47809" xr:uid="{11962921-57D3-4126-BFE7-BD3C177BFF49}"/>
    <cellStyle name="Output 4 3 2 2 2 2" xfId="47810" xr:uid="{7966C4BB-5889-49FC-85F3-FB96BA340C15}"/>
    <cellStyle name="Output 4 3 2 2 2 2 2" xfId="47811" xr:uid="{FB08D8E3-59A6-4B13-B5D0-247490E0C154}"/>
    <cellStyle name="Output 4 3 2 2 2 2 2 2" xfId="47812" xr:uid="{51ECEC47-F9E8-4714-A033-4E206002F1EC}"/>
    <cellStyle name="Output 4 3 2 2 2 2 2 3" xfId="47813" xr:uid="{48C220C4-1E32-4F48-B98D-D6719281C178}"/>
    <cellStyle name="Output 4 3 2 2 2 2 2 4" xfId="47814" xr:uid="{487B6883-355E-4A1E-90B5-0673E4E826A9}"/>
    <cellStyle name="Output 4 3 2 2 2 2 2 5" xfId="47815" xr:uid="{0FE657B1-BA65-493C-8F28-F508CE68880F}"/>
    <cellStyle name="Output 4 3 2 2 2 2 2_Int on Cust Dep" xfId="47816" xr:uid="{1F852D2E-CB41-4F99-BCDB-9B36521432DA}"/>
    <cellStyle name="Output 4 3 2 2 2 2 3" xfId="47817" xr:uid="{A721E3E7-39D4-41FF-8AD8-D1A9EA167D50}"/>
    <cellStyle name="Output 4 3 2 2 2 2 4" xfId="47818" xr:uid="{91044C80-B0EB-41B8-9BE2-8B6D91F8501D}"/>
    <cellStyle name="Output 4 3 2 2 2 2 5" xfId="47819" xr:uid="{A360D9ED-F676-49AE-81D5-ABB68BF9EC5F}"/>
    <cellStyle name="Output 4 3 2 2 2 2 6" xfId="47820" xr:uid="{A5CA30EC-A4BC-4590-8D60-B454C8527DC3}"/>
    <cellStyle name="Output 4 3 2 2 2 2 7" xfId="47821" xr:uid="{9536B2C8-7E71-4811-9787-C35C8F4928B3}"/>
    <cellStyle name="Output 4 3 2 2 2 2 8" xfId="47822" xr:uid="{067BF78D-74FB-41DA-887E-5D4E25AF1A05}"/>
    <cellStyle name="Output 4 3 2 2 2 2 9" xfId="47823" xr:uid="{8C0AE039-7043-416A-BD7B-F83C2EFFD90C}"/>
    <cellStyle name="Output 4 3 2 2 2 2_Int on Cust Dep" xfId="47824" xr:uid="{43F4EE4F-8FDB-407B-AF53-F6F4330CB24E}"/>
    <cellStyle name="Output 4 3 2 2 2 3" xfId="47825" xr:uid="{96880329-F9CE-4811-B67B-45F71A2C21CB}"/>
    <cellStyle name="Output 4 3 2 2 2 3 2" xfId="47826" xr:uid="{3CCC3465-0183-4F63-84E9-4E94D82AE03D}"/>
    <cellStyle name="Output 4 3 2 2 2 3 3" xfId="47827" xr:uid="{B4087474-A873-4330-B28A-55BA070E54F0}"/>
    <cellStyle name="Output 4 3 2 2 2 3 4" xfId="47828" xr:uid="{923CBA57-62B1-4303-A335-AA2C4941C034}"/>
    <cellStyle name="Output 4 3 2 2 2 3 5" xfId="47829" xr:uid="{AC962C14-6CE0-4724-91AA-96D268ED3131}"/>
    <cellStyle name="Output 4 3 2 2 2 3_Int on Cust Dep" xfId="47830" xr:uid="{C008888A-7DCD-4F05-AE29-9B6ECCEDF960}"/>
    <cellStyle name="Output 4 3 2 2 2 4" xfId="47831" xr:uid="{147C6FAB-C1E4-454C-B4D6-ABF18D608E40}"/>
    <cellStyle name="Output 4 3 2 2 2 5" xfId="47832" xr:uid="{B10E4190-DD5B-4D91-BD99-31150CDB10BB}"/>
    <cellStyle name="Output 4 3 2 2 2 6" xfId="47833" xr:uid="{51F95F9C-C686-480B-BA6F-022203D1BCD9}"/>
    <cellStyle name="Output 4 3 2 2 2_INPUT Allocators" xfId="47834" xr:uid="{4E610527-055E-4751-AFBF-ECD65B3F9FE3}"/>
    <cellStyle name="Output 4 3 2 2 3" xfId="47835" xr:uid="{119A2798-7EDB-4EF8-AE19-D98AFAC7CFF9}"/>
    <cellStyle name="Output 4 3 2 2 3 2" xfId="47836" xr:uid="{C9C79B87-B5FA-47CE-A5FB-1D9FCF76BE96}"/>
    <cellStyle name="Output 4 3 2 2 3 2 2" xfId="47837" xr:uid="{FEA0D6B6-DB9F-4349-A650-B9C6606B8CAB}"/>
    <cellStyle name="Output 4 3 2 2 3 2 3" xfId="47838" xr:uid="{B2D253D6-81B3-49FA-94C9-65EE8C2940F0}"/>
    <cellStyle name="Output 4 3 2 2 3 2 4" xfId="47839" xr:uid="{47C3C186-2151-403C-8F58-D2BC915A0029}"/>
    <cellStyle name="Output 4 3 2 2 3 2 5" xfId="47840" xr:uid="{36889E39-6451-4CBA-9AB2-8FD639584696}"/>
    <cellStyle name="Output 4 3 2 2 3 2_Int on Cust Dep" xfId="47841" xr:uid="{57F91875-3FF8-48D1-979C-D641261AD348}"/>
    <cellStyle name="Output 4 3 2 2 3 3" xfId="47842" xr:uid="{F6A6FC3D-448C-4E8A-8584-25AD5D8EBFDB}"/>
    <cellStyle name="Output 4 3 2 2 3 4" xfId="47843" xr:uid="{27B08CCF-6B0C-49B2-B998-BAAF6974B2C9}"/>
    <cellStyle name="Output 4 3 2 2 3 5" xfId="47844" xr:uid="{F7623F99-C19C-48A3-9F02-9FE6628A0E88}"/>
    <cellStyle name="Output 4 3 2 2 3 6" xfId="47845" xr:uid="{5287FC22-4D34-47C4-92DD-F97AD92CB3D4}"/>
    <cellStyle name="Output 4 3 2 2 3 7" xfId="47846" xr:uid="{95DA96ED-8BD4-499F-97D3-3C0AE8124137}"/>
    <cellStyle name="Output 4 3 2 2 3 8" xfId="47847" xr:uid="{017E6B81-114F-4ECF-84C5-1AC9853A922F}"/>
    <cellStyle name="Output 4 3 2 2 3 9" xfId="47848" xr:uid="{0A9D5F64-D899-4889-A69D-9435820CF5AC}"/>
    <cellStyle name="Output 4 3 2 2 3_Int on Cust Dep" xfId="47849" xr:uid="{A433273C-9CAE-4ADE-AD5C-7675BE3C7FC1}"/>
    <cellStyle name="Output 4 3 2 2 4" xfId="47850" xr:uid="{4894EC4D-7F78-4580-A640-D6E711E4C3E0}"/>
    <cellStyle name="Output 4 3 2 2 4 2" xfId="47851" xr:uid="{F34C8820-F9A3-4D17-B4D7-3A4C7ADB65A3}"/>
    <cellStyle name="Output 4 3 2 2 4 3" xfId="47852" xr:uid="{B4075B7F-A625-46F6-A619-01BD7C93708D}"/>
    <cellStyle name="Output 4 3 2 2 4 4" xfId="47853" xr:uid="{073A0AAD-39EA-4744-A20A-D091384181CC}"/>
    <cellStyle name="Output 4 3 2 2 4 5" xfId="47854" xr:uid="{6F0607F5-18E0-4689-91E9-5701354BE181}"/>
    <cellStyle name="Output 4 3 2 2 4_Int on Cust Dep" xfId="47855" xr:uid="{517421F4-5CF4-404B-93AE-02A4DD8AFA05}"/>
    <cellStyle name="Output 4 3 2 2 5" xfId="47856" xr:uid="{63497F42-0E4A-4E57-834C-0CA6C6F87117}"/>
    <cellStyle name="Output 4 3 2 2 5 2" xfId="47857" xr:uid="{3BA1D1B4-22D0-44FB-B497-ACA051D7CFBA}"/>
    <cellStyle name="Output 4 3 2 2 5 3" xfId="47858" xr:uid="{C99D0C92-8DD8-495E-AEAB-B76EDD0548B0}"/>
    <cellStyle name="Output 4 3 2 2 5 4" xfId="47859" xr:uid="{48B364C3-C169-426D-85A5-1A4DA8FC2AD5}"/>
    <cellStyle name="Output 4 3 2 2 5 5" xfId="47860" xr:uid="{3D1B93C9-7583-48BD-82A6-A34BFF6B33CF}"/>
    <cellStyle name="Output 4 3 2 2 5_Int on Cust Dep" xfId="47861" xr:uid="{F00A1A48-CE35-4366-B01C-14160CFADCC9}"/>
    <cellStyle name="Output 4 3 2 2 6" xfId="47862" xr:uid="{B1D0A04B-AA39-43AD-9AD5-6865E03A73CB}"/>
    <cellStyle name="Output 4 3 2 2 7" xfId="47863" xr:uid="{87F2826A-E235-4A4C-92EE-FF6F43544BCA}"/>
    <cellStyle name="Output 4 3 2 2 8" xfId="47864" xr:uid="{EEFB84AC-8517-4209-BFA9-FC8B09D9B72B}"/>
    <cellStyle name="Output 4 3 2 2 9" xfId="47865" xr:uid="{8F9770DF-0010-4632-84C3-72759BCCC50B}"/>
    <cellStyle name="Output 4 3 2 2_INPUT Allocators" xfId="47866" xr:uid="{BFF03E3D-BF90-4EC2-9698-30B393616F3B}"/>
    <cellStyle name="Output 4 3 2_INPUT Allocators" xfId="47867" xr:uid="{23AA5A19-F9FC-4112-91B8-621B8781CD77}"/>
    <cellStyle name="Output 4 3 3" xfId="47868" xr:uid="{D63E554C-F0BC-46E0-BBB2-1453A2B91356}"/>
    <cellStyle name="Output 4 3 3 10" xfId="47869" xr:uid="{8055AFD8-024F-4558-9FE8-B42EE4878DE3}"/>
    <cellStyle name="Output 4 3 3 11" xfId="47870" xr:uid="{90B1527B-9F88-4628-B8BC-FBFDEF9004E3}"/>
    <cellStyle name="Output 4 3 3 12" xfId="47871" xr:uid="{7E30225A-D8E5-4EC4-BD36-E4F3F925E3AB}"/>
    <cellStyle name="Output 4 3 3 2" xfId="47872" xr:uid="{154123F3-7D65-454B-A465-058621781A9E}"/>
    <cellStyle name="Output 4 3 3 2 2" xfId="47873" xr:uid="{05D1BF7D-421A-4BD2-B969-A91F71FB3A72}"/>
    <cellStyle name="Output 4 3 3 2 2 2" xfId="47874" xr:uid="{C1FDE5E7-F5A3-4391-B0A3-AFDEFE668753}"/>
    <cellStyle name="Output 4 3 3 2 2 2 2" xfId="47875" xr:uid="{25260416-E88F-44B7-9CB4-936FA57D02EA}"/>
    <cellStyle name="Output 4 3 3 2 2 2 3" xfId="47876" xr:uid="{5455C530-DA88-4AF1-B94F-4205826EADEA}"/>
    <cellStyle name="Output 4 3 3 2 2 2 4" xfId="47877" xr:uid="{738BBE46-E063-409D-94D0-8A242473A02D}"/>
    <cellStyle name="Output 4 3 3 2 2 2 5" xfId="47878" xr:uid="{F37033ED-2453-4B40-8BA3-904987761BDC}"/>
    <cellStyle name="Output 4 3 3 2 2 2_Int on Cust Dep" xfId="47879" xr:uid="{FD1ACF14-5403-4C77-99EB-78D79A9EE171}"/>
    <cellStyle name="Output 4 3 3 2 2 3" xfId="47880" xr:uid="{AD7FCF08-0D83-4364-95F8-CCBE262A782A}"/>
    <cellStyle name="Output 4 3 3 2 2 4" xfId="47881" xr:uid="{9BA1036D-225B-41F8-90DB-A1FE3D0FA96E}"/>
    <cellStyle name="Output 4 3 3 2 2 5" xfId="47882" xr:uid="{F5896A4A-9440-4F3F-AB00-9E9C7FDBAD62}"/>
    <cellStyle name="Output 4 3 3 2 2 6" xfId="47883" xr:uid="{07E3D439-F8CA-4D7F-82FE-B4F305DDAF27}"/>
    <cellStyle name="Output 4 3 3 2 2 7" xfId="47884" xr:uid="{D0B24462-B440-4CC1-BC38-9DB03A0A0925}"/>
    <cellStyle name="Output 4 3 3 2 2 8" xfId="47885" xr:uid="{025C9EFD-FB5B-40AF-8FB0-62CB59D1A41D}"/>
    <cellStyle name="Output 4 3 3 2 2 9" xfId="47886" xr:uid="{313A5A7A-8F6C-43C1-B1CF-E10266661955}"/>
    <cellStyle name="Output 4 3 3 2 2_Int on Cust Dep" xfId="47887" xr:uid="{C56F1D96-C37D-4619-B7CD-086E3FD83851}"/>
    <cellStyle name="Output 4 3 3 2 3" xfId="47888" xr:uid="{9096C404-236B-49B2-8895-68840E11E8C8}"/>
    <cellStyle name="Output 4 3 3 2 3 2" xfId="47889" xr:uid="{DE7BCA4C-32E2-4746-AAAF-AC5B0B8A5542}"/>
    <cellStyle name="Output 4 3 3 2 3 3" xfId="47890" xr:uid="{89EF48D8-73A6-4334-88A4-002E61A04D9D}"/>
    <cellStyle name="Output 4 3 3 2 3 4" xfId="47891" xr:uid="{17F35E8A-1D60-41AC-8E67-9AA64AB21A35}"/>
    <cellStyle name="Output 4 3 3 2 3 5" xfId="47892" xr:uid="{D2823753-E4FC-49E2-8161-FBDDAF209736}"/>
    <cellStyle name="Output 4 3 3 2 3_Int on Cust Dep" xfId="47893" xr:uid="{7784C5B0-0DA2-43A3-B41E-97AEFDA7B0EA}"/>
    <cellStyle name="Output 4 3 3 2 4" xfId="47894" xr:uid="{C008790D-BF57-4485-830C-D3DE1D8D0E4E}"/>
    <cellStyle name="Output 4 3 3 2 5" xfId="47895" xr:uid="{38F15F3A-6929-4D93-BB64-C4302D24F9BC}"/>
    <cellStyle name="Output 4 3 3 2 6" xfId="47896" xr:uid="{F452F686-91F2-495F-A1BD-7AB02E1A3617}"/>
    <cellStyle name="Output 4 3 3 2_INPUT Allocators" xfId="47897" xr:uid="{41F8857E-AECA-4AE6-99E4-1AEC2840D270}"/>
    <cellStyle name="Output 4 3 3 3" xfId="47898" xr:uid="{28FF5F96-8089-4CEC-8209-3EF065F97EED}"/>
    <cellStyle name="Output 4 3 3 3 2" xfId="47899" xr:uid="{FD6B20FE-090C-4897-BFDD-8AC31B4CBB41}"/>
    <cellStyle name="Output 4 3 3 3 2 2" xfId="47900" xr:uid="{8A5CEDFA-7626-4805-8E24-5BB92EE50EA6}"/>
    <cellStyle name="Output 4 3 3 3 2 3" xfId="47901" xr:uid="{0BE9B9C9-2C42-440A-8522-1A9162A1CA6B}"/>
    <cellStyle name="Output 4 3 3 3 2 4" xfId="47902" xr:uid="{0D11AAB7-D3DE-495E-B0DB-B4581E019322}"/>
    <cellStyle name="Output 4 3 3 3 2 5" xfId="47903" xr:uid="{1D0F6B53-2214-42A8-86C0-55254F39C342}"/>
    <cellStyle name="Output 4 3 3 3 2_Int on Cust Dep" xfId="47904" xr:uid="{4753EEDD-C870-41EB-9BF2-256B7A701BE8}"/>
    <cellStyle name="Output 4 3 3 3 3" xfId="47905" xr:uid="{BDC0D0A2-F8E9-4D86-9CAE-2C6FA23C830B}"/>
    <cellStyle name="Output 4 3 3 3 4" xfId="47906" xr:uid="{67B93D3E-65B6-4143-BDC0-DE9C2E828010}"/>
    <cellStyle name="Output 4 3 3 3 5" xfId="47907" xr:uid="{02F20FBD-F1C7-4445-B77E-27F2312DE9A7}"/>
    <cellStyle name="Output 4 3 3 3 6" xfId="47908" xr:uid="{52D25C43-27C5-4357-8541-9AEC848A946F}"/>
    <cellStyle name="Output 4 3 3 3 7" xfId="47909" xr:uid="{D7C4288E-A038-4EF8-B29A-D13EA785AAD2}"/>
    <cellStyle name="Output 4 3 3 3 8" xfId="47910" xr:uid="{037A93B5-5305-4C73-B0EE-C2F5A762C87F}"/>
    <cellStyle name="Output 4 3 3 3 9" xfId="47911" xr:uid="{B5CBC789-87A0-4383-BA08-12FBCA9F1A7C}"/>
    <cellStyle name="Output 4 3 3 3_Int on Cust Dep" xfId="47912" xr:uid="{A9072195-1B79-4D4C-A42A-FCCE26130F54}"/>
    <cellStyle name="Output 4 3 3 4" xfId="47913" xr:uid="{ABA58E7A-4C78-4C55-945D-55F447F6AA48}"/>
    <cellStyle name="Output 4 3 3 4 2" xfId="47914" xr:uid="{1F1E6CD2-C459-46D7-98BA-A33B7BE2E643}"/>
    <cellStyle name="Output 4 3 3 4 3" xfId="47915" xr:uid="{4FA710B0-2D4C-45CE-A531-4C82C739D620}"/>
    <cellStyle name="Output 4 3 3 4 4" xfId="47916" xr:uid="{C1E65022-D2CB-4AF5-886B-382061284036}"/>
    <cellStyle name="Output 4 3 3 4 5" xfId="47917" xr:uid="{03D9A228-FED5-41E2-A775-9E401286902D}"/>
    <cellStyle name="Output 4 3 3 4_Int on Cust Dep" xfId="47918" xr:uid="{EE3B8FD4-2558-44F2-9D1E-2ECF961E5426}"/>
    <cellStyle name="Output 4 3 3 5" xfId="47919" xr:uid="{96909851-9034-41BE-A2EC-D6B41FF7C092}"/>
    <cellStyle name="Output 4 3 3 5 2" xfId="47920" xr:uid="{D61C9C5C-ACA9-4E4D-A3D5-95DF83AD507A}"/>
    <cellStyle name="Output 4 3 3 5 3" xfId="47921" xr:uid="{348B9434-EA63-41BD-B3E6-9DCB0D51CDB8}"/>
    <cellStyle name="Output 4 3 3 5 4" xfId="47922" xr:uid="{C1070F50-BF69-47BC-8040-41E06CF1A6B0}"/>
    <cellStyle name="Output 4 3 3 5 5" xfId="47923" xr:uid="{241287C4-63F3-4BE6-885A-422981646400}"/>
    <cellStyle name="Output 4 3 3 5_Int on Cust Dep" xfId="47924" xr:uid="{A1604030-14C9-45BF-A7A3-00ECB30D1B31}"/>
    <cellStyle name="Output 4 3 3 6" xfId="47925" xr:uid="{2F18D55C-61B5-473B-B204-899374FB5135}"/>
    <cellStyle name="Output 4 3 3 7" xfId="47926" xr:uid="{40EA1D4D-8582-4B05-BCB9-CDD4B870DF07}"/>
    <cellStyle name="Output 4 3 3 8" xfId="47927" xr:uid="{5CDB73B2-5C10-4D1A-902A-5C40335DF944}"/>
    <cellStyle name="Output 4 3 3 9" xfId="47928" xr:uid="{BC0793F2-4DA9-4A3D-9E85-0B65F7E49350}"/>
    <cellStyle name="Output 4 3 3_INPUT Allocators" xfId="47929" xr:uid="{B0690001-41D6-41CF-9CAF-8FCC1908D9E8}"/>
    <cellStyle name="Output 4 3 4" xfId="47930" xr:uid="{936E4179-1D5E-4D25-88CE-349472195B77}"/>
    <cellStyle name="Output 4 3 4 10" xfId="47931" xr:uid="{28306C76-BB7B-43AF-AFFB-A488C533B85C}"/>
    <cellStyle name="Output 4 3 4 11" xfId="47932" xr:uid="{E47C9441-73AB-41D4-BDCE-61BFDC8B2BF0}"/>
    <cellStyle name="Output 4 3 4 12" xfId="47933" xr:uid="{98725826-34EF-4AEE-905B-0FDD60814AF1}"/>
    <cellStyle name="Output 4 3 4 2" xfId="47934" xr:uid="{8D290E6A-778C-4847-9510-8D54B9DC5860}"/>
    <cellStyle name="Output 4 3 4 2 2" xfId="47935" xr:uid="{B20310D8-51C1-439A-A5CF-8447E5C46466}"/>
    <cellStyle name="Output 4 3 4 2 2 2" xfId="47936" xr:uid="{574786F4-F734-4319-A688-DAE386D5721C}"/>
    <cellStyle name="Output 4 3 4 2 2 2 2" xfId="47937" xr:uid="{AB6E7AA4-E777-4AB7-B807-C19F06120C71}"/>
    <cellStyle name="Output 4 3 4 2 2 2 3" xfId="47938" xr:uid="{72E54B8D-6388-45F6-BE45-C25938DBD808}"/>
    <cellStyle name="Output 4 3 4 2 2 2 4" xfId="47939" xr:uid="{4669AA15-A9FE-45BD-AC62-6D5F92AD8AB0}"/>
    <cellStyle name="Output 4 3 4 2 2 2 5" xfId="47940" xr:uid="{4F26D8E3-7623-45CD-A340-49E7AB028F28}"/>
    <cellStyle name="Output 4 3 4 2 2 2_Int on Cust Dep" xfId="47941" xr:uid="{DDDA503B-26D0-4BA0-BF0E-F14E29FD9C40}"/>
    <cellStyle name="Output 4 3 4 2 2 3" xfId="47942" xr:uid="{E1437173-373A-4CC9-ACB8-F4BBD336341B}"/>
    <cellStyle name="Output 4 3 4 2 2 4" xfId="47943" xr:uid="{38AE6C8B-91B1-431F-9775-A0825BE4E06F}"/>
    <cellStyle name="Output 4 3 4 2 2 5" xfId="47944" xr:uid="{DB21C9BB-3758-4314-88BC-EDECCD16D3F4}"/>
    <cellStyle name="Output 4 3 4 2 2 6" xfId="47945" xr:uid="{A27B0127-44DE-4190-BEB4-894574985CB5}"/>
    <cellStyle name="Output 4 3 4 2 2 7" xfId="47946" xr:uid="{EFCBF90C-0D29-4566-AEC7-C1EBDFA344EA}"/>
    <cellStyle name="Output 4 3 4 2 2 8" xfId="47947" xr:uid="{EA2394E7-64F8-4890-8EF8-727C23CD3408}"/>
    <cellStyle name="Output 4 3 4 2 2 9" xfId="47948" xr:uid="{7CE9FEA3-9FB9-41C1-B45C-BDC004A1448F}"/>
    <cellStyle name="Output 4 3 4 2 2_Int on Cust Dep" xfId="47949" xr:uid="{6DDC5468-2661-499C-9E8A-0B99FCBF767A}"/>
    <cellStyle name="Output 4 3 4 2 3" xfId="47950" xr:uid="{EA5D6F11-BD84-46D3-8043-E714A8631375}"/>
    <cellStyle name="Output 4 3 4 2 3 2" xfId="47951" xr:uid="{39D35C8E-B6E1-4D94-98A1-4647B3D0453D}"/>
    <cellStyle name="Output 4 3 4 2 3 3" xfId="47952" xr:uid="{1667EF70-77CF-47FE-9507-15ABB04AE043}"/>
    <cellStyle name="Output 4 3 4 2 3 4" xfId="47953" xr:uid="{15873FAE-4BD2-479A-9620-EAAC07F6A6D1}"/>
    <cellStyle name="Output 4 3 4 2 3 5" xfId="47954" xr:uid="{AFE9F185-2263-48B3-AA26-3B715E546D63}"/>
    <cellStyle name="Output 4 3 4 2 3_Int on Cust Dep" xfId="47955" xr:uid="{34F9052D-DA9F-40B7-9039-5D3250D9A378}"/>
    <cellStyle name="Output 4 3 4 2 4" xfId="47956" xr:uid="{F4B8034F-E8DE-4949-95B6-7F3258FCCA13}"/>
    <cellStyle name="Output 4 3 4 2 5" xfId="47957" xr:uid="{680DCBB1-2868-4618-82EA-E3E375CE4BEC}"/>
    <cellStyle name="Output 4 3 4 2 6" xfId="47958" xr:uid="{8BD14EAF-B3F3-42D2-B0E4-647A89822B8A}"/>
    <cellStyle name="Output 4 3 4 2_INPUT Allocators" xfId="47959" xr:uid="{A865A824-967C-401D-BF6B-4A2C4CACF6F0}"/>
    <cellStyle name="Output 4 3 4 3" xfId="47960" xr:uid="{43C7830B-1A69-4D95-B7EC-58763BE08FA1}"/>
    <cellStyle name="Output 4 3 4 3 2" xfId="47961" xr:uid="{CF1E82A8-2A31-4FA3-B01F-D4DD6C19BDB4}"/>
    <cellStyle name="Output 4 3 4 3 2 2" xfId="47962" xr:uid="{2BB5DA02-4FC1-430E-918C-7082A33AE0CE}"/>
    <cellStyle name="Output 4 3 4 3 2 3" xfId="47963" xr:uid="{5C267432-8C9D-4FCA-8AD4-191D718E0274}"/>
    <cellStyle name="Output 4 3 4 3 2 4" xfId="47964" xr:uid="{8DEF96B6-2866-4881-841E-BBAEB18808BE}"/>
    <cellStyle name="Output 4 3 4 3 2 5" xfId="47965" xr:uid="{EB7BA460-A6FA-451D-AB67-C5E0DAA31A89}"/>
    <cellStyle name="Output 4 3 4 3 2_Int on Cust Dep" xfId="47966" xr:uid="{6D54E23E-0582-494F-A382-6EE71E9DB40B}"/>
    <cellStyle name="Output 4 3 4 3 3" xfId="47967" xr:uid="{FD24C0BE-64A8-442E-9472-DB1B8BAF573E}"/>
    <cellStyle name="Output 4 3 4 3 4" xfId="47968" xr:uid="{024EAFD3-C65B-4D2F-A706-8FF6DD4A2C65}"/>
    <cellStyle name="Output 4 3 4 3 5" xfId="47969" xr:uid="{862CE85C-0BCB-41F3-8A6F-216A3EB82093}"/>
    <cellStyle name="Output 4 3 4 3 6" xfId="47970" xr:uid="{E7F7D4C2-139B-49B6-953E-BCDF4A757C98}"/>
    <cellStyle name="Output 4 3 4 3 7" xfId="47971" xr:uid="{FDAFF2C2-273B-4B28-8AD3-4E543A71DA88}"/>
    <cellStyle name="Output 4 3 4 3 8" xfId="47972" xr:uid="{D33A71B1-4F1F-40F8-8388-E0B0BA6AD550}"/>
    <cellStyle name="Output 4 3 4 3 9" xfId="47973" xr:uid="{B399031E-4F9B-45D0-A1F2-48D668B51F07}"/>
    <cellStyle name="Output 4 3 4 3_Int on Cust Dep" xfId="47974" xr:uid="{CA545C8E-7A4C-416A-9DCE-FEEC1D4A4A92}"/>
    <cellStyle name="Output 4 3 4 4" xfId="47975" xr:uid="{C1982B49-D808-4AE5-B252-84C1685795D0}"/>
    <cellStyle name="Output 4 3 4 4 2" xfId="47976" xr:uid="{CF5080A1-806D-4781-8F39-80D4C7B53AF6}"/>
    <cellStyle name="Output 4 3 4 4 3" xfId="47977" xr:uid="{68AFA556-F9A0-49E1-8697-A72B4403D20E}"/>
    <cellStyle name="Output 4 3 4 4 4" xfId="47978" xr:uid="{33E9ABD3-EACD-4272-A31A-B1389884D922}"/>
    <cellStyle name="Output 4 3 4 4 5" xfId="47979" xr:uid="{4A308C2C-74C6-4252-98FC-E9670A7E2CC0}"/>
    <cellStyle name="Output 4 3 4 4_Int on Cust Dep" xfId="47980" xr:uid="{E48D6FE1-27D5-449C-8A6A-B10E6BCA0D45}"/>
    <cellStyle name="Output 4 3 4 5" xfId="47981" xr:uid="{57B8CA75-1801-4C0A-B64C-540780EB63D3}"/>
    <cellStyle name="Output 4 3 4 5 2" xfId="47982" xr:uid="{9D3BD11C-DCB9-4F28-A640-5C09A9865C07}"/>
    <cellStyle name="Output 4 3 4 5 3" xfId="47983" xr:uid="{C1D1EF34-CF97-4CF1-8560-31BA017449EB}"/>
    <cellStyle name="Output 4 3 4 5 4" xfId="47984" xr:uid="{07ADB3B1-463B-4AC1-BFDF-12897E32DF44}"/>
    <cellStyle name="Output 4 3 4 5 5" xfId="47985" xr:uid="{72511FDF-40A4-47AE-BB2C-6390BCC2DED0}"/>
    <cellStyle name="Output 4 3 4 5_Int on Cust Dep" xfId="47986" xr:uid="{777F4847-C2F0-48C5-9900-84272518843E}"/>
    <cellStyle name="Output 4 3 4 6" xfId="47987" xr:uid="{BE79F660-792E-4AD9-A427-9780030D47CA}"/>
    <cellStyle name="Output 4 3 4 7" xfId="47988" xr:uid="{3D5FFA95-EC57-438B-8B31-60974EF2E4BF}"/>
    <cellStyle name="Output 4 3 4 8" xfId="47989" xr:uid="{2920CF7F-3A32-4AF4-B238-7698FAB077CC}"/>
    <cellStyle name="Output 4 3 4 9" xfId="47990" xr:uid="{34F86D2C-14F6-44E6-BF28-E7BA7477FC6B}"/>
    <cellStyle name="Output 4 3 4_INPUT Allocators" xfId="47991" xr:uid="{66E44BB1-9660-41F0-B8A1-43E50156CD06}"/>
    <cellStyle name="Output 4 3 5" xfId="47992" xr:uid="{5C007BCF-9C6E-4AA9-99BE-DFFA734DE248}"/>
    <cellStyle name="Output 4 3 5 2" xfId="47993" xr:uid="{34FC2AC8-46BE-435D-BD20-AC5032F1BBC9}"/>
    <cellStyle name="Output 4 3 5 2 2" xfId="47994" xr:uid="{28AE3C0E-CA6D-4293-8F93-F9F1E4B6D786}"/>
    <cellStyle name="Output 4 3 5 2 2 2" xfId="47995" xr:uid="{7673F546-5E4A-4805-A27D-9A6C11E6A800}"/>
    <cellStyle name="Output 4 3 5 2 2 3" xfId="47996" xr:uid="{D17C1468-7BB6-428D-8B04-22CDC4D19E90}"/>
    <cellStyle name="Output 4 3 5 2 2 4" xfId="47997" xr:uid="{A2740D84-F337-48FE-99CE-EBD7E4DC6CEF}"/>
    <cellStyle name="Output 4 3 5 2 2 5" xfId="47998" xr:uid="{11AD1C0B-B78D-4AED-A8E3-64A5507B21CD}"/>
    <cellStyle name="Output 4 3 5 2 2_Int on Cust Dep" xfId="47999" xr:uid="{3F100B23-1166-4C54-910D-8AD5F5084AB0}"/>
    <cellStyle name="Output 4 3 5 2 3" xfId="48000" xr:uid="{6907166F-D7FB-47B0-A200-ADF0A31601B1}"/>
    <cellStyle name="Output 4 3 5 2 4" xfId="48001" xr:uid="{236B61CC-B852-4D68-909F-4AC688208BEC}"/>
    <cellStyle name="Output 4 3 5 2 5" xfId="48002" xr:uid="{11C3B44F-59CC-4279-851D-3CF3A510AB8E}"/>
    <cellStyle name="Output 4 3 5 2 6" xfId="48003" xr:uid="{CA654C30-26CF-4EB1-9A15-C3BF97842EB7}"/>
    <cellStyle name="Output 4 3 5 2 7" xfId="48004" xr:uid="{18A47532-0B5E-4E47-85CB-43DE59E5783D}"/>
    <cellStyle name="Output 4 3 5 2 8" xfId="48005" xr:uid="{CF8234AD-BD85-49CB-8F46-7C78DDB49256}"/>
    <cellStyle name="Output 4 3 5 2 9" xfId="48006" xr:uid="{81D497E8-CB0C-430D-891D-C88C8C488441}"/>
    <cellStyle name="Output 4 3 5 2_Int on Cust Dep" xfId="48007" xr:uid="{AEA6E7BD-3B3E-4E0A-87A4-34A9833853D0}"/>
    <cellStyle name="Output 4 3 5 3" xfId="48008" xr:uid="{5AA04D24-4A8B-4E65-906B-4C80BBB13777}"/>
    <cellStyle name="Output 4 3 5 3 2" xfId="48009" xr:uid="{803EB651-AAF1-44E7-B42D-42FB282CFE1C}"/>
    <cellStyle name="Output 4 3 5 3 3" xfId="48010" xr:uid="{1A5E7F5B-82ED-495A-8E01-F6B9E2661DCE}"/>
    <cellStyle name="Output 4 3 5 3 4" xfId="48011" xr:uid="{FFD17D43-C21C-40CB-BDD1-F89966E5F551}"/>
    <cellStyle name="Output 4 3 5 3 5" xfId="48012" xr:uid="{2C68F24F-8E81-4390-8718-441AC3AC91B8}"/>
    <cellStyle name="Output 4 3 5 3_Int on Cust Dep" xfId="48013" xr:uid="{EB8B0486-462C-4E6C-B549-1F77207FCBC9}"/>
    <cellStyle name="Output 4 3 5 4" xfId="48014" xr:uid="{9EE1C403-E17F-489E-87E0-A3C62AC8F27C}"/>
    <cellStyle name="Output 4 3 5 5" xfId="48015" xr:uid="{DC271595-B569-485E-8FB4-176164490954}"/>
    <cellStyle name="Output 4 3 5 6" xfId="48016" xr:uid="{CAAC4F6D-E82B-48D0-9499-B41BFA7DAF16}"/>
    <cellStyle name="Output 4 3 5_INPUT Allocators" xfId="48017" xr:uid="{A1CED363-48DE-4259-8B24-41A5207505ED}"/>
    <cellStyle name="Output 4 3 6" xfId="48018" xr:uid="{56F8C511-3F1E-49F3-8F71-6BEC09B32941}"/>
    <cellStyle name="Output 4 3 6 2" xfId="48019" xr:uid="{5882EE63-86D8-48AA-846C-CEBBA602825B}"/>
    <cellStyle name="Output 4 3 6 2 2" xfId="48020" xr:uid="{C7D6F06E-F050-44E8-9B92-BFDBC9DD0439}"/>
    <cellStyle name="Output 4 3 6 2 3" xfId="48021" xr:uid="{3D447B13-1412-4DBE-95EE-E4E719E2A334}"/>
    <cellStyle name="Output 4 3 6 2 4" xfId="48022" xr:uid="{478F184E-BA94-460E-AB33-3264B07BA255}"/>
    <cellStyle name="Output 4 3 6 2 5" xfId="48023" xr:uid="{B7CD442C-FAB6-46FC-9830-EC015ABA8AEE}"/>
    <cellStyle name="Output 4 3 6 2_Int on Cust Dep" xfId="48024" xr:uid="{9A2A3C81-BAEA-4AF8-B08E-6889AAEAF3CD}"/>
    <cellStyle name="Output 4 3 6 3" xfId="48025" xr:uid="{A827D56A-0C84-4503-B68D-EA27161EE544}"/>
    <cellStyle name="Output 4 3 6 4" xfId="48026" xr:uid="{E246B05F-4700-45F4-81D2-DB3A3A8C99EC}"/>
    <cellStyle name="Output 4 3 6 5" xfId="48027" xr:uid="{2A845768-C0DC-4C0F-87F3-1FAEC48F7308}"/>
    <cellStyle name="Output 4 3 6 6" xfId="48028" xr:uid="{1F71C9DE-F2A4-46F7-93C1-F26819866A37}"/>
    <cellStyle name="Output 4 3 6 7" xfId="48029" xr:uid="{BCE1C47A-DA65-47EF-A6B2-9D85C97AEC2F}"/>
    <cellStyle name="Output 4 3 6 8" xfId="48030" xr:uid="{55B4A44B-C446-485F-A7EB-5489573BBC0E}"/>
    <cellStyle name="Output 4 3 6 9" xfId="48031" xr:uid="{6DC3ABA4-BCE8-478E-9901-A130EAB6F39F}"/>
    <cellStyle name="Output 4 3 6_Int on Cust Dep" xfId="48032" xr:uid="{0E62E6D7-FED1-4BBB-BBA7-1CB52754755C}"/>
    <cellStyle name="Output 4 3 7" xfId="48033" xr:uid="{385DAB08-9382-462F-B9BD-EA56E984582A}"/>
    <cellStyle name="Output 4 3 7 2" xfId="48034" xr:uid="{05E6FE52-9462-45C9-B232-66F9528A822D}"/>
    <cellStyle name="Output 4 3 7 3" xfId="48035" xr:uid="{6A148E5F-E447-4C9F-82AA-9EB3EDAA22F5}"/>
    <cellStyle name="Output 4 3 7 4" xfId="48036" xr:uid="{1DBA8752-A213-4A1E-89AA-94219C032B5D}"/>
    <cellStyle name="Output 4 3 7 5" xfId="48037" xr:uid="{0142BFA1-3A78-4FB8-9A2E-ECCFF6382918}"/>
    <cellStyle name="Output 4 3 7_Int on Cust Dep" xfId="48038" xr:uid="{0A391F81-70AA-44E6-AAE2-9B162A5BD068}"/>
    <cellStyle name="Output 4 3 8" xfId="48039" xr:uid="{8658D57F-71E6-48B4-B2C7-5B102E92F2D3}"/>
    <cellStyle name="Output 4 3 8 2" xfId="48040" xr:uid="{4478C814-7990-4A4A-AF08-2D8086ADEEDF}"/>
    <cellStyle name="Output 4 3 8 3" xfId="48041" xr:uid="{736EBED1-C0C3-4218-AFB1-E9D0C974C764}"/>
    <cellStyle name="Output 4 3 8 4" xfId="48042" xr:uid="{A38DAACA-F079-4241-AE29-D4E218E1732A}"/>
    <cellStyle name="Output 4 3 8 5" xfId="48043" xr:uid="{4E1FEF97-072E-4F90-9CEC-1356730AA234}"/>
    <cellStyle name="Output 4 3 8_Int on Cust Dep" xfId="48044" xr:uid="{89046B7D-3CFA-4E96-BD8E-A47F78F7CE5D}"/>
    <cellStyle name="Output 4 3 9" xfId="48045" xr:uid="{ECB43C84-7D2A-4544-81D3-CAE9B2574C99}"/>
    <cellStyle name="Output 4 3_INPUT Allocators" xfId="48046" xr:uid="{6E6755A1-F0B6-4DF2-AFDA-D0C1BF2C7C86}"/>
    <cellStyle name="Output 4 4" xfId="48047" xr:uid="{922F0EF7-9F92-4D2D-803F-2C99160C2D38}"/>
    <cellStyle name="Output 4 4 2" xfId="48048" xr:uid="{2B4B52BC-6785-4BB7-BBB2-5EF9AB9D9140}"/>
    <cellStyle name="Output 4 4 2 10" xfId="48049" xr:uid="{67A5F948-DCC9-427D-9D99-7870CE366D89}"/>
    <cellStyle name="Output 4 4 2 11" xfId="48050" xr:uid="{8970785D-7ED3-4B3E-881D-D97C36F2ECDC}"/>
    <cellStyle name="Output 4 4 2 12" xfId="48051" xr:uid="{9DA7DA63-E2AF-46F9-97DE-5307D2953ECD}"/>
    <cellStyle name="Output 4 4 2 2" xfId="48052" xr:uid="{492BC44C-1188-439E-A7CE-BB712E0562CE}"/>
    <cellStyle name="Output 4 4 2 2 2" xfId="48053" xr:uid="{5EF38596-1752-4CC7-A619-BFAE214627D7}"/>
    <cellStyle name="Output 4 4 2 2 2 2" xfId="48054" xr:uid="{3D504C7F-67B1-4D3F-BCDF-83F222693B0F}"/>
    <cellStyle name="Output 4 4 2 2 2 2 2" xfId="48055" xr:uid="{4656FE36-8B78-49F4-99CD-81B3EDAD4F4A}"/>
    <cellStyle name="Output 4 4 2 2 2 2 3" xfId="48056" xr:uid="{F4828B15-46E7-4112-89EC-486FFAC168D2}"/>
    <cellStyle name="Output 4 4 2 2 2 2 4" xfId="48057" xr:uid="{E02D3D1D-583B-481A-A27C-7F5FC95C7EDE}"/>
    <cellStyle name="Output 4 4 2 2 2 2 5" xfId="48058" xr:uid="{E2C8DB2D-24A5-4BB6-8A26-B90F837FC159}"/>
    <cellStyle name="Output 4 4 2 2 2 2_Int on Cust Dep" xfId="48059" xr:uid="{25F40725-8BB9-486F-A9D4-EFD0154A8FC8}"/>
    <cellStyle name="Output 4 4 2 2 2 3" xfId="48060" xr:uid="{CA29D31F-781E-4D7D-BD6E-AB0B52853484}"/>
    <cellStyle name="Output 4 4 2 2 2 4" xfId="48061" xr:uid="{13437F77-B965-4FD5-BF15-1EAA551F54D7}"/>
    <cellStyle name="Output 4 4 2 2 2 5" xfId="48062" xr:uid="{C66658C2-ED25-4382-912F-ECCAA24853EF}"/>
    <cellStyle name="Output 4 4 2 2 2 6" xfId="48063" xr:uid="{2D7CE09D-FB9F-4469-B0B1-798E9A2A66B7}"/>
    <cellStyle name="Output 4 4 2 2 2 7" xfId="48064" xr:uid="{26912B76-E39C-44B5-8A1C-52B91FF33438}"/>
    <cellStyle name="Output 4 4 2 2 2 8" xfId="48065" xr:uid="{52C8B112-4D22-4D02-A144-288151720E8E}"/>
    <cellStyle name="Output 4 4 2 2 2 9" xfId="48066" xr:uid="{CBF93BE8-22ED-4F75-BA79-971161D57CDC}"/>
    <cellStyle name="Output 4 4 2 2 2_Int on Cust Dep" xfId="48067" xr:uid="{780417D3-B133-47F3-9433-8B926F92DABC}"/>
    <cellStyle name="Output 4 4 2 2 3" xfId="48068" xr:uid="{15B70849-6474-4394-8C25-2FC18349C5C6}"/>
    <cellStyle name="Output 4 4 2 2 3 2" xfId="48069" xr:uid="{F5FF46E8-CBB8-443E-9165-C11327EFFEC2}"/>
    <cellStyle name="Output 4 4 2 2 3 3" xfId="48070" xr:uid="{9D91A16B-3BC5-4F48-98E8-ADECF2C7F0F4}"/>
    <cellStyle name="Output 4 4 2 2 3 4" xfId="48071" xr:uid="{C5BCE2E2-A007-462B-830B-B7731919CCFF}"/>
    <cellStyle name="Output 4 4 2 2 3 5" xfId="48072" xr:uid="{748BC3D5-7100-4FB3-B33C-7648CCEFB1FA}"/>
    <cellStyle name="Output 4 4 2 2 3_Int on Cust Dep" xfId="48073" xr:uid="{13904BB9-4FD0-4950-BD70-986F1CCD56D6}"/>
    <cellStyle name="Output 4 4 2 2 4" xfId="48074" xr:uid="{8DD50666-4507-404F-BE0A-DF0D797C242F}"/>
    <cellStyle name="Output 4 4 2 2 5" xfId="48075" xr:uid="{FB3E05B5-0308-4361-B124-22F740399E41}"/>
    <cellStyle name="Output 4 4 2 2 6" xfId="48076" xr:uid="{1B2452B1-3199-4C95-A163-0593843E7CA8}"/>
    <cellStyle name="Output 4 4 2 2_INPUT Allocators" xfId="48077" xr:uid="{BB671F8C-BD2F-4C01-9113-7828D9D08E8F}"/>
    <cellStyle name="Output 4 4 2 3" xfId="48078" xr:uid="{A9888D65-000E-4632-B16D-E61C78D0E1C8}"/>
    <cellStyle name="Output 4 4 2 3 2" xfId="48079" xr:uid="{21BAE22A-8687-46E3-96D0-0ED7A3EC01AB}"/>
    <cellStyle name="Output 4 4 2 3 2 2" xfId="48080" xr:uid="{0BC53AA1-46A9-4018-BEEE-6B654FFABB1C}"/>
    <cellStyle name="Output 4 4 2 3 2 3" xfId="48081" xr:uid="{CAABF1A0-973C-4C96-BA14-67B64FBDB21E}"/>
    <cellStyle name="Output 4 4 2 3 2 4" xfId="48082" xr:uid="{A28CE6CF-8FC7-48C7-BE12-F05394E709B7}"/>
    <cellStyle name="Output 4 4 2 3 2 5" xfId="48083" xr:uid="{5094D1A2-7404-4619-BB10-E15287ECF497}"/>
    <cellStyle name="Output 4 4 2 3 2_Int on Cust Dep" xfId="48084" xr:uid="{16187652-11A8-4778-BACF-8811281C7F77}"/>
    <cellStyle name="Output 4 4 2 3 3" xfId="48085" xr:uid="{DFAFE5E4-09CA-47A8-B665-184F97BD67C0}"/>
    <cellStyle name="Output 4 4 2 3 4" xfId="48086" xr:uid="{5C8F4E9C-8EDF-44A3-959C-63B9C1A099F2}"/>
    <cellStyle name="Output 4 4 2 3 5" xfId="48087" xr:uid="{C5CA6AC9-F215-45CF-A6BA-E4820A47D08F}"/>
    <cellStyle name="Output 4 4 2 3 6" xfId="48088" xr:uid="{28D85CB1-5C66-45E0-B60E-46DD37F2B7BA}"/>
    <cellStyle name="Output 4 4 2 3 7" xfId="48089" xr:uid="{7C179111-8A8E-4AC6-8026-BEB462D5B28A}"/>
    <cellStyle name="Output 4 4 2 3 8" xfId="48090" xr:uid="{91133A41-62BB-4E05-A9C1-E7FDEF8DED80}"/>
    <cellStyle name="Output 4 4 2 3 9" xfId="48091" xr:uid="{53DAE935-59F8-490D-BC7F-FB9C844E1F43}"/>
    <cellStyle name="Output 4 4 2 3_Int on Cust Dep" xfId="48092" xr:uid="{00CFBC5D-11E0-45BD-BDE3-1F87540AD621}"/>
    <cellStyle name="Output 4 4 2 4" xfId="48093" xr:uid="{35A1C2E8-8E01-4292-8252-FFE713F953A6}"/>
    <cellStyle name="Output 4 4 2 4 2" xfId="48094" xr:uid="{D2649DDF-737C-448B-A1DF-452F3F2897B8}"/>
    <cellStyle name="Output 4 4 2 4 3" xfId="48095" xr:uid="{90F34322-27B9-447F-8754-BA2E179B0A89}"/>
    <cellStyle name="Output 4 4 2 4 4" xfId="48096" xr:uid="{1755CA8F-CB41-470A-B9F9-2105C0D8B7FC}"/>
    <cellStyle name="Output 4 4 2 4 5" xfId="48097" xr:uid="{EB0CB3B9-BDEA-4B0B-9713-384E9A527D2E}"/>
    <cellStyle name="Output 4 4 2 4_Int on Cust Dep" xfId="48098" xr:uid="{6BB8E357-1C7F-496D-9284-BB35785D673C}"/>
    <cellStyle name="Output 4 4 2 5" xfId="48099" xr:uid="{7C94C7C5-D343-4E93-90F6-C21C49C319F6}"/>
    <cellStyle name="Output 4 4 2 5 2" xfId="48100" xr:uid="{1B80D927-94EE-4F5A-9511-027CDAC98DD1}"/>
    <cellStyle name="Output 4 4 2 5 3" xfId="48101" xr:uid="{6523A2DD-8DF4-43EE-ABC5-F33CF6183BE3}"/>
    <cellStyle name="Output 4 4 2 5 4" xfId="48102" xr:uid="{D98CCBD5-BB6A-4EA9-A1A7-2018FA69A5A7}"/>
    <cellStyle name="Output 4 4 2 5 5" xfId="48103" xr:uid="{AFC8FB35-8EAE-4519-BCCC-B39D77B949B9}"/>
    <cellStyle name="Output 4 4 2 5_Int on Cust Dep" xfId="48104" xr:uid="{6BE901E4-87C8-4436-8E6C-A20DD3415E6F}"/>
    <cellStyle name="Output 4 4 2 6" xfId="48105" xr:uid="{179801E6-CEF0-4370-887D-5814427A5CE2}"/>
    <cellStyle name="Output 4 4 2 7" xfId="48106" xr:uid="{C2EB1C9F-5C7A-4741-8699-283F15330403}"/>
    <cellStyle name="Output 4 4 2 8" xfId="48107" xr:uid="{FDBB11F5-5CE4-4FEE-B269-5FD0478C2C6B}"/>
    <cellStyle name="Output 4 4 2 9" xfId="48108" xr:uid="{23B6D3A6-0F09-41AE-9769-45F3057702E1}"/>
    <cellStyle name="Output 4 4 2_INPUT Allocators" xfId="48109" xr:uid="{09ED9D19-228A-4277-ADE7-09963A01A745}"/>
    <cellStyle name="Output 4 4_INPUT Allocators" xfId="48110" xr:uid="{A6E3C4CA-8D15-4DED-ACCF-972DB25A3D97}"/>
    <cellStyle name="Output 4 5" xfId="48111" xr:uid="{EEFC2E6A-8163-404C-9F44-85EED94966C5}"/>
    <cellStyle name="Output 4 5 10" xfId="48112" xr:uid="{2EB167B8-6D6F-4E2B-B594-74E1FA8D209D}"/>
    <cellStyle name="Output 4 5 11" xfId="48113" xr:uid="{77A503F6-B7FF-44A9-B3F5-183C2A71F901}"/>
    <cellStyle name="Output 4 5 12" xfId="48114" xr:uid="{6BE1AFA6-4C66-4B41-B1C0-42EFDD9EE4BB}"/>
    <cellStyle name="Output 4 5 2" xfId="48115" xr:uid="{F049CE87-9064-4576-B301-4E19AB2EF51A}"/>
    <cellStyle name="Output 4 5 2 2" xfId="48116" xr:uid="{29CAE887-45AC-44B9-AD5D-58490DB5EBE9}"/>
    <cellStyle name="Output 4 5 2 2 2" xfId="48117" xr:uid="{27B3872E-4124-468C-93FA-EB360CB30527}"/>
    <cellStyle name="Output 4 5 2 2 2 2" xfId="48118" xr:uid="{4296E12B-A64C-428F-B995-D7ACD5C45CE8}"/>
    <cellStyle name="Output 4 5 2 2 2 3" xfId="48119" xr:uid="{87238EC0-6569-4E53-9847-2D3359DC9E67}"/>
    <cellStyle name="Output 4 5 2 2 2 4" xfId="48120" xr:uid="{B0CF259F-9180-4F9C-AE8B-DD9BA8B265BF}"/>
    <cellStyle name="Output 4 5 2 2 2 5" xfId="48121" xr:uid="{86908617-A3EE-4233-AFD6-AC391F48712C}"/>
    <cellStyle name="Output 4 5 2 2 2_Int on Cust Dep" xfId="48122" xr:uid="{F1FFCA0F-ECBE-4F6C-A04E-0ECC6522D114}"/>
    <cellStyle name="Output 4 5 2 2 3" xfId="48123" xr:uid="{C266BBFE-369D-4635-8364-6CA03AAC52E3}"/>
    <cellStyle name="Output 4 5 2 2 4" xfId="48124" xr:uid="{9D6C3322-34DF-4520-AF01-8010501CDF7E}"/>
    <cellStyle name="Output 4 5 2 2 5" xfId="48125" xr:uid="{379F0FB6-2CF6-4481-93E4-CB237FC7702C}"/>
    <cellStyle name="Output 4 5 2 2 6" xfId="48126" xr:uid="{93F56280-FC3F-47C3-83A4-63F52D51C0D2}"/>
    <cellStyle name="Output 4 5 2 2 7" xfId="48127" xr:uid="{0D69CD9D-8B55-4BCB-B7E4-47AF432AC3E8}"/>
    <cellStyle name="Output 4 5 2 2 8" xfId="48128" xr:uid="{824F76C7-318E-4F03-B733-72EC84043DB5}"/>
    <cellStyle name="Output 4 5 2 2 9" xfId="48129" xr:uid="{E3785C8A-F7A3-47CB-9F3E-4AF040FFC919}"/>
    <cellStyle name="Output 4 5 2 2_Int on Cust Dep" xfId="48130" xr:uid="{11F92CDD-377C-4F8C-94E0-67FB8FC2C579}"/>
    <cellStyle name="Output 4 5 2 3" xfId="48131" xr:uid="{BA1F6632-762F-482F-BA42-B1E36E9CE94E}"/>
    <cellStyle name="Output 4 5 2 3 2" xfId="48132" xr:uid="{11983A2E-A41F-4E2F-8BD6-AD6086B6827C}"/>
    <cellStyle name="Output 4 5 2 3 3" xfId="48133" xr:uid="{A32CF821-04AC-4412-97A1-B5A8D303C89D}"/>
    <cellStyle name="Output 4 5 2 3 4" xfId="48134" xr:uid="{330963F6-AB1E-4CCA-9F7B-1244197492CD}"/>
    <cellStyle name="Output 4 5 2 3 5" xfId="48135" xr:uid="{C0F877BD-D9B8-4E94-A417-C8C0B1470995}"/>
    <cellStyle name="Output 4 5 2 3_Int on Cust Dep" xfId="48136" xr:uid="{45B4DF99-3090-4F5A-944E-D82B5BD96F7A}"/>
    <cellStyle name="Output 4 5 2 4" xfId="48137" xr:uid="{97ABAC62-1484-4213-B6F8-53CC27B84134}"/>
    <cellStyle name="Output 4 5 2 5" xfId="48138" xr:uid="{4FA1540B-075C-48B1-8179-FE3C8928DCCB}"/>
    <cellStyle name="Output 4 5 2 6" xfId="48139" xr:uid="{B9209DAA-E6AD-4239-AAF1-E8DFA8886C3D}"/>
    <cellStyle name="Output 4 5 2_INPUT Allocators" xfId="48140" xr:uid="{523AC1A9-93B3-452F-8E63-0F42A90A46C2}"/>
    <cellStyle name="Output 4 5 3" xfId="48141" xr:uid="{73CD2F15-D9AF-42A0-AB99-7EC9F4B6D2AA}"/>
    <cellStyle name="Output 4 5 3 2" xfId="48142" xr:uid="{73EFE4EA-DA11-4500-B9FA-491E4439FBB1}"/>
    <cellStyle name="Output 4 5 3 2 2" xfId="48143" xr:uid="{82AC5427-7682-4DBB-81B6-35D9808D76DE}"/>
    <cellStyle name="Output 4 5 3 2 3" xfId="48144" xr:uid="{D2398519-9E42-4914-BE52-F741AEF49F36}"/>
    <cellStyle name="Output 4 5 3 2 4" xfId="48145" xr:uid="{C3903B15-7D42-4CC5-AECA-109E27BE410B}"/>
    <cellStyle name="Output 4 5 3 2 5" xfId="48146" xr:uid="{FEF09A32-DD72-432B-97E4-18A460913810}"/>
    <cellStyle name="Output 4 5 3 2_Int on Cust Dep" xfId="48147" xr:uid="{296AB433-3102-4C25-AF74-E34FFFAA01A8}"/>
    <cellStyle name="Output 4 5 3 3" xfId="48148" xr:uid="{5027D6D5-569B-4F84-A241-AA0AE5C6F8D2}"/>
    <cellStyle name="Output 4 5 3 4" xfId="48149" xr:uid="{ACDAF18B-11BE-4F45-BDAE-E23B3DB0BDF5}"/>
    <cellStyle name="Output 4 5 3 5" xfId="48150" xr:uid="{B8808A69-263F-4604-AE8A-3BE9A140917F}"/>
    <cellStyle name="Output 4 5 3 6" xfId="48151" xr:uid="{B2337D69-8941-4245-A492-4EDA56B403E0}"/>
    <cellStyle name="Output 4 5 3 7" xfId="48152" xr:uid="{6A36B71D-3CE2-45BE-B09C-382097A1C0EA}"/>
    <cellStyle name="Output 4 5 3 8" xfId="48153" xr:uid="{C75D4763-3432-430C-845E-8DE6DBC11B5D}"/>
    <cellStyle name="Output 4 5 3 9" xfId="48154" xr:uid="{2EDC6A40-2F02-4FA0-AEC0-423473DC1F9A}"/>
    <cellStyle name="Output 4 5 3_Int on Cust Dep" xfId="48155" xr:uid="{08FEC1C0-B161-4CC2-AF24-A98724137021}"/>
    <cellStyle name="Output 4 5 4" xfId="48156" xr:uid="{2E953FFD-A12A-46AA-BC57-3EE09C98C360}"/>
    <cellStyle name="Output 4 5 4 2" xfId="48157" xr:uid="{25850DF4-15EF-4C76-B2F4-38A6C610BBE8}"/>
    <cellStyle name="Output 4 5 4 3" xfId="48158" xr:uid="{9F025598-2BFF-414E-942F-92968301F8CB}"/>
    <cellStyle name="Output 4 5 4 4" xfId="48159" xr:uid="{62E13793-0D23-46E2-AD9D-4096E7E36EFF}"/>
    <cellStyle name="Output 4 5 4 5" xfId="48160" xr:uid="{AC49E725-9A23-4430-AE75-6B3AC2EBA553}"/>
    <cellStyle name="Output 4 5 4_Int on Cust Dep" xfId="48161" xr:uid="{E585CB5E-2156-4F99-929A-EB3696943422}"/>
    <cellStyle name="Output 4 5 5" xfId="48162" xr:uid="{A3FD8358-19A3-4DAB-8E3D-1DA4D4A83835}"/>
    <cellStyle name="Output 4 5 5 2" xfId="48163" xr:uid="{1C349846-D5E1-4302-A2DC-58C14149C208}"/>
    <cellStyle name="Output 4 5 5 3" xfId="48164" xr:uid="{B915CA59-7D2C-4B3B-95A5-B95A5AC0D17C}"/>
    <cellStyle name="Output 4 5 5 4" xfId="48165" xr:uid="{28A3834A-25EC-4290-831B-F5B1D8223E1D}"/>
    <cellStyle name="Output 4 5 5 5" xfId="48166" xr:uid="{88C3840C-0B22-4301-94B9-0953645B57D2}"/>
    <cellStyle name="Output 4 5 5_Int on Cust Dep" xfId="48167" xr:uid="{70C9AA50-F966-4F68-9A19-321BCFD84AFA}"/>
    <cellStyle name="Output 4 5 6" xfId="48168" xr:uid="{0BA5B458-904D-4D45-A867-D588EBB2544A}"/>
    <cellStyle name="Output 4 5 7" xfId="48169" xr:uid="{1B9B9ED3-B976-4B2B-98BE-325F1DA202C2}"/>
    <cellStyle name="Output 4 5 8" xfId="48170" xr:uid="{CB73A30E-C14C-4D69-8D0B-78C76EDDFA24}"/>
    <cellStyle name="Output 4 5 9" xfId="48171" xr:uid="{90F3BEA5-8CCB-4AA5-A8C8-2B31CB6C626A}"/>
    <cellStyle name="Output 4 5_INPUT Allocators" xfId="48172" xr:uid="{60FDDE17-D703-487F-AB0D-F12DBC29EA9D}"/>
    <cellStyle name="Output 4 6" xfId="48173" xr:uid="{7B245C1A-0F42-4731-8454-27B7BCBC2C42}"/>
    <cellStyle name="Output 4 6 10" xfId="48174" xr:uid="{D2774006-E45B-4E3F-8F8B-78F7A2D3B8A4}"/>
    <cellStyle name="Output 4 6 11" xfId="48175" xr:uid="{8AEAE8B0-19FF-4FC0-873A-740DAB21A2F9}"/>
    <cellStyle name="Output 4 6 12" xfId="48176" xr:uid="{6A763255-99F6-43FF-A204-EFB0C8D168C6}"/>
    <cellStyle name="Output 4 6 2" xfId="48177" xr:uid="{DB3579C0-43B2-4501-9337-F75F7B2CC19C}"/>
    <cellStyle name="Output 4 6 2 2" xfId="48178" xr:uid="{816BF401-341E-4B3E-BC2A-F0584034F915}"/>
    <cellStyle name="Output 4 6 2 2 2" xfId="48179" xr:uid="{B6A92646-9D67-4F54-A5CC-ACEE4BEA7BBF}"/>
    <cellStyle name="Output 4 6 2 2 2 2" xfId="48180" xr:uid="{27AC2FBE-3B6B-481E-8C76-70E94E6F73FC}"/>
    <cellStyle name="Output 4 6 2 2 2 3" xfId="48181" xr:uid="{38FA5D93-D683-4856-AB24-EEFB3159E560}"/>
    <cellStyle name="Output 4 6 2 2 2 4" xfId="48182" xr:uid="{C94E1C10-B4B2-4E71-B8C6-587FDA109C12}"/>
    <cellStyle name="Output 4 6 2 2 2 5" xfId="48183" xr:uid="{341F5AB0-5A50-444D-AB1B-04DB32968F62}"/>
    <cellStyle name="Output 4 6 2 2 2_Int on Cust Dep" xfId="48184" xr:uid="{435A7FD1-6108-41AE-8FE8-430BCA4AFB01}"/>
    <cellStyle name="Output 4 6 2 2 3" xfId="48185" xr:uid="{4B3C8464-2FA8-45B0-AE18-30AE49661CCE}"/>
    <cellStyle name="Output 4 6 2 2 4" xfId="48186" xr:uid="{A221DD68-2D58-4560-A92E-22E45CC89FD3}"/>
    <cellStyle name="Output 4 6 2 2 5" xfId="48187" xr:uid="{B55E38C9-49C0-4D0A-82E4-45CA5F9367E2}"/>
    <cellStyle name="Output 4 6 2 2 6" xfId="48188" xr:uid="{5EF5B68E-F173-434C-A260-4DDBA7BC3429}"/>
    <cellStyle name="Output 4 6 2 2 7" xfId="48189" xr:uid="{76B47A37-66EC-4BF5-A586-8057D393A5B0}"/>
    <cellStyle name="Output 4 6 2 2 8" xfId="48190" xr:uid="{5241D544-F67D-45BB-ADAD-1513DA95333F}"/>
    <cellStyle name="Output 4 6 2 2 9" xfId="48191" xr:uid="{F08B29C6-C2A6-440A-9DBE-C4A9E04C5A94}"/>
    <cellStyle name="Output 4 6 2 2_Int on Cust Dep" xfId="48192" xr:uid="{D81892A8-9BB2-452C-89BF-A19B8F40CC53}"/>
    <cellStyle name="Output 4 6 2 3" xfId="48193" xr:uid="{E6996CF5-53A8-46F9-8F56-6BA262E634C3}"/>
    <cellStyle name="Output 4 6 2 3 2" xfId="48194" xr:uid="{3A051E9D-5C29-42C7-87FB-8A0BE5B866FE}"/>
    <cellStyle name="Output 4 6 2 3 3" xfId="48195" xr:uid="{E72F12A2-D299-4FFD-970F-FC70AA47615B}"/>
    <cellStyle name="Output 4 6 2 3 4" xfId="48196" xr:uid="{679722F9-EA5C-4DAA-A586-4FC7024BE31F}"/>
    <cellStyle name="Output 4 6 2 3 5" xfId="48197" xr:uid="{7D00742E-1432-4509-96DF-2868F4179DB2}"/>
    <cellStyle name="Output 4 6 2 3_Int on Cust Dep" xfId="48198" xr:uid="{82716D14-84FA-4434-9C32-88D5BFD931BB}"/>
    <cellStyle name="Output 4 6 2 4" xfId="48199" xr:uid="{76A99004-DEE8-46E3-B181-78A66F94FC9A}"/>
    <cellStyle name="Output 4 6 2 5" xfId="48200" xr:uid="{2762B52D-413D-4654-B024-BD203BC9440D}"/>
    <cellStyle name="Output 4 6 2 6" xfId="48201" xr:uid="{6D263BB5-EB3F-4F89-B4AE-6D42ADFB03B7}"/>
    <cellStyle name="Output 4 6 2_INPUT Allocators" xfId="48202" xr:uid="{2FC08DF5-ACAD-4390-A54D-F78926AD93E0}"/>
    <cellStyle name="Output 4 6 3" xfId="48203" xr:uid="{FA3F1A44-777C-4CB4-9EEE-ADD0952D1C30}"/>
    <cellStyle name="Output 4 6 3 2" xfId="48204" xr:uid="{68D20159-AB0A-4F6D-9CDE-75550CA742CF}"/>
    <cellStyle name="Output 4 6 3 2 2" xfId="48205" xr:uid="{16C9DC8F-DD19-436E-8D71-1FFEA29BDF97}"/>
    <cellStyle name="Output 4 6 3 2 3" xfId="48206" xr:uid="{D4052F65-49DE-40D9-B15F-1E9FA82C9A70}"/>
    <cellStyle name="Output 4 6 3 2 4" xfId="48207" xr:uid="{660F2C6E-76CE-4A3A-AFBF-477A1FE4213D}"/>
    <cellStyle name="Output 4 6 3 2 5" xfId="48208" xr:uid="{400C22F0-1837-48FD-9F63-849C00C68ED9}"/>
    <cellStyle name="Output 4 6 3 2_Int on Cust Dep" xfId="48209" xr:uid="{A14AD464-3C04-476C-82A6-532D8C6ED687}"/>
    <cellStyle name="Output 4 6 3 3" xfId="48210" xr:uid="{E8EEB130-37E5-4E09-8268-5E023EE04BA4}"/>
    <cellStyle name="Output 4 6 3 4" xfId="48211" xr:uid="{E0B5AF82-837F-48E7-9F49-8A449D9BAC6A}"/>
    <cellStyle name="Output 4 6 3 5" xfId="48212" xr:uid="{ED43EE12-3369-40A7-B729-E352D5D80DAE}"/>
    <cellStyle name="Output 4 6 3 6" xfId="48213" xr:uid="{947AE0B8-ADE0-4565-AB65-2E6CC9F2D30A}"/>
    <cellStyle name="Output 4 6 3 7" xfId="48214" xr:uid="{A98A6185-71AB-4967-BA80-1233648D2CFA}"/>
    <cellStyle name="Output 4 6 3 8" xfId="48215" xr:uid="{6D75BB62-8F51-4891-BCD2-6E5C00CB7412}"/>
    <cellStyle name="Output 4 6 3 9" xfId="48216" xr:uid="{DAF2268E-93C6-4092-82A7-7FA68924ABDC}"/>
    <cellStyle name="Output 4 6 3_Int on Cust Dep" xfId="48217" xr:uid="{15CC23D9-3AA8-4DD6-96F4-935819D91583}"/>
    <cellStyle name="Output 4 6 4" xfId="48218" xr:uid="{DD3FDCA3-51F5-41D6-9BFA-527B10F4445E}"/>
    <cellStyle name="Output 4 6 4 2" xfId="48219" xr:uid="{F4D81A1C-CC9C-43B1-BFB2-D2BFA1939205}"/>
    <cellStyle name="Output 4 6 4 3" xfId="48220" xr:uid="{2E40E2D2-85C7-41F3-8538-5FD65C7302D5}"/>
    <cellStyle name="Output 4 6 4 4" xfId="48221" xr:uid="{2E988082-1C47-4566-891B-57DE25426926}"/>
    <cellStyle name="Output 4 6 4 5" xfId="48222" xr:uid="{13161383-FBF1-4881-B053-BC38E4C8D052}"/>
    <cellStyle name="Output 4 6 4_Int on Cust Dep" xfId="48223" xr:uid="{742C1735-7DCE-445F-9780-34142A2FE951}"/>
    <cellStyle name="Output 4 6 5" xfId="48224" xr:uid="{8C7ED423-D86B-458B-8598-A6DD59D7BEE2}"/>
    <cellStyle name="Output 4 6 5 2" xfId="48225" xr:uid="{4E521580-05D5-4C91-B52D-599FC7ACD5AB}"/>
    <cellStyle name="Output 4 6 5 3" xfId="48226" xr:uid="{5C8FA57A-48F7-4742-B420-B22F1845A248}"/>
    <cellStyle name="Output 4 6 5 4" xfId="48227" xr:uid="{CDEF9B4A-6576-48D7-BFFA-0ED7D99BA92A}"/>
    <cellStyle name="Output 4 6 5 5" xfId="48228" xr:uid="{B705896F-C46F-49B2-8596-9B646E3E834C}"/>
    <cellStyle name="Output 4 6 5_Int on Cust Dep" xfId="48229" xr:uid="{3B77463D-4501-4ED6-95B3-B3C56C340ED7}"/>
    <cellStyle name="Output 4 6 6" xfId="48230" xr:uid="{48FA72B6-A853-49EF-804A-8734B7F127FB}"/>
    <cellStyle name="Output 4 6 7" xfId="48231" xr:uid="{7E435733-6FF4-41F4-8ADA-755FE4788D25}"/>
    <cellStyle name="Output 4 6 8" xfId="48232" xr:uid="{8064C47F-9AD5-4AE5-ABA4-2BA8F60A8535}"/>
    <cellStyle name="Output 4 6 9" xfId="48233" xr:uid="{EA399DCA-7F59-49FF-9296-79B3585DE8B9}"/>
    <cellStyle name="Output 4 6_INPUT Allocators" xfId="48234" xr:uid="{77974479-9AC5-4AC6-A642-7D4F2EDC4BA1}"/>
    <cellStyle name="Output 4 7" xfId="48235" xr:uid="{899BD0C1-3479-473D-AC74-6CE9AE545424}"/>
    <cellStyle name="Output 4 7 2" xfId="48236" xr:uid="{C818C01C-6C72-45C5-996E-AB287B86185E}"/>
    <cellStyle name="Output 4 7 2 2" xfId="48237" xr:uid="{0A931760-B43E-4ABB-9561-E7CCEC5AAFE5}"/>
    <cellStyle name="Output 4 7 2 2 2" xfId="48238" xr:uid="{CE4E35C3-8C85-431E-91A2-2ACC476CA16B}"/>
    <cellStyle name="Output 4 7 2 2 3" xfId="48239" xr:uid="{C23D75BA-7B2B-4F7F-8E90-CD98D5744DE6}"/>
    <cellStyle name="Output 4 7 2 2 4" xfId="48240" xr:uid="{DA5F46A7-308B-42EC-BAB7-3B66BED7364E}"/>
    <cellStyle name="Output 4 7 2 2 5" xfId="48241" xr:uid="{06E4B2C1-D85E-437F-8A62-BD3F6111D06A}"/>
    <cellStyle name="Output 4 7 2 2_Int on Cust Dep" xfId="48242" xr:uid="{DAE7AD9A-1085-44EE-8523-5D1CEF2A0464}"/>
    <cellStyle name="Output 4 7 2 3" xfId="48243" xr:uid="{7B9617D9-780A-47EB-83C0-B101C0DCE1C9}"/>
    <cellStyle name="Output 4 7 2 4" xfId="48244" xr:uid="{6D45ED8D-A3FF-4E84-8A1E-441F1719BA3D}"/>
    <cellStyle name="Output 4 7 2 5" xfId="48245" xr:uid="{934F92CC-8FDB-4292-B3A5-7F07A916FAC1}"/>
    <cellStyle name="Output 4 7 2 6" xfId="48246" xr:uid="{CB93BAB2-43C5-4D64-A30A-AC6C410675D9}"/>
    <cellStyle name="Output 4 7 2 7" xfId="48247" xr:uid="{05B73723-301F-44B7-833D-3761FFF1D99F}"/>
    <cellStyle name="Output 4 7 2 8" xfId="48248" xr:uid="{FCBC187A-42E5-4218-8C45-67ABC17B5674}"/>
    <cellStyle name="Output 4 7 2 9" xfId="48249" xr:uid="{5588F02F-A298-4CE4-A8C2-71DA50902B04}"/>
    <cellStyle name="Output 4 7 2_Int on Cust Dep" xfId="48250" xr:uid="{98ECF064-8B05-46DA-A1BF-FAED22AEFEDC}"/>
    <cellStyle name="Output 4 7 3" xfId="48251" xr:uid="{B58F9A7C-868A-42A5-911A-7F7569EE66DA}"/>
    <cellStyle name="Output 4 7 3 2" xfId="48252" xr:uid="{461644D7-59C5-475C-864B-DCACFE010088}"/>
    <cellStyle name="Output 4 7 3 3" xfId="48253" xr:uid="{BDEF28FF-0787-4084-90BD-A3B624EB3C91}"/>
    <cellStyle name="Output 4 7 3 4" xfId="48254" xr:uid="{10233D46-F3AF-4C59-AFDD-789A4857A959}"/>
    <cellStyle name="Output 4 7 3 5" xfId="48255" xr:uid="{88C6674B-1C36-4BB4-B8E0-F6284D2CEB61}"/>
    <cellStyle name="Output 4 7 3_Int on Cust Dep" xfId="48256" xr:uid="{67ACAD6B-A9E0-432F-97F9-B0BC8B75A08C}"/>
    <cellStyle name="Output 4 7 4" xfId="48257" xr:uid="{D2A68884-3E35-4A87-A22F-6F61712244EE}"/>
    <cellStyle name="Output 4 7 5" xfId="48258" xr:uid="{7BC18107-07CC-42B9-B1D4-F7CE0C46D4D8}"/>
    <cellStyle name="Output 4 7 6" xfId="48259" xr:uid="{449E7ED0-B092-4A39-87E0-F875F8B71F30}"/>
    <cellStyle name="Output 4 7_INPUT Allocators" xfId="48260" xr:uid="{36C9A3C0-5F06-448B-B6FC-DDE2735DB96D}"/>
    <cellStyle name="Output 4 8" xfId="48261" xr:uid="{CAE901EF-6E98-49E1-A077-C74C47628C0C}"/>
    <cellStyle name="Output 4 8 2" xfId="48262" xr:uid="{19941735-2144-4EE2-A0C9-AD9301E1BF14}"/>
    <cellStyle name="Output 4 8 3" xfId="48263" xr:uid="{2FDCA465-A238-4F6D-A80F-BFA6E2B4D326}"/>
    <cellStyle name="Output 4 8 4" xfId="48264" xr:uid="{CC4EE160-1AFF-409A-A984-215411D8829D}"/>
    <cellStyle name="Output 4 8 5" xfId="48265" xr:uid="{91CE1A55-7E0E-4893-9A96-90D2865DECF6}"/>
    <cellStyle name="Output 4 8_Int on Cust Dep" xfId="48266" xr:uid="{9797E4FF-4CC3-4AD4-9C40-068CC77A627C}"/>
    <cellStyle name="Output 4 9" xfId="48267" xr:uid="{4FE8E3FD-FD1E-4826-90B3-3641DC96AC6B}"/>
    <cellStyle name="Output 4 9 2" xfId="48268" xr:uid="{49F85025-4D61-4326-AB72-BC31EA140B64}"/>
    <cellStyle name="Output 4 9 3" xfId="48269" xr:uid="{A0539B58-8E44-4747-A335-49978A2C1D73}"/>
    <cellStyle name="Output 4 9 4" xfId="48270" xr:uid="{C14530EC-8221-4AC6-A4C9-560A8EE9AB91}"/>
    <cellStyle name="Output 4 9 5" xfId="48271" xr:uid="{3AD926E2-C2FC-445D-B862-D45137B97C60}"/>
    <cellStyle name="Output 4 9_Int on Cust Dep" xfId="48272" xr:uid="{F267AE13-2079-4BE5-912A-3E8913CBC5FF}"/>
    <cellStyle name="Output 4_INPUT Allocators" xfId="48273" xr:uid="{756BCD71-7EAF-408F-A711-8B35BECB31E9}"/>
    <cellStyle name="Output 40" xfId="48274" xr:uid="{1BE91F80-D963-47B6-B244-830A93E35DE1}"/>
    <cellStyle name="Output 41" xfId="48275" xr:uid="{4587A37E-10B7-465B-9FCC-0D993C9CA28E}"/>
    <cellStyle name="Output 42" xfId="48276" xr:uid="{3D29D93A-D301-478D-AA5C-76B523BA1EEC}"/>
    <cellStyle name="Output 43" xfId="48277" xr:uid="{AD59D110-F758-423D-BA41-0624932E6219}"/>
    <cellStyle name="Output 44" xfId="48278" xr:uid="{2A80D3E9-54AD-4B14-AD20-357BD7ED94D8}"/>
    <cellStyle name="Output 45" xfId="48279" xr:uid="{E96D786F-B146-488C-A564-822594C77388}"/>
    <cellStyle name="Output 46" xfId="48280" xr:uid="{E2390865-F423-450D-B28E-7D76444ACF7E}"/>
    <cellStyle name="Output 47" xfId="48281" xr:uid="{360E9847-08FF-43B8-A98E-040EAC17F1C3}"/>
    <cellStyle name="Output 48" xfId="48282" xr:uid="{0C2B7B50-4BC3-4944-86ED-A41AC663C405}"/>
    <cellStyle name="Output 49" xfId="48283" xr:uid="{63D8294E-54A3-48E0-8479-8CD127047F9F}"/>
    <cellStyle name="Output 5" xfId="48284" xr:uid="{D4FC9AC7-5552-41E7-9C45-91135A5A5CD7}"/>
    <cellStyle name="Output 5 10" xfId="48285" xr:uid="{E9BEDF0D-F811-4B55-8523-2BF3B9F2657A}"/>
    <cellStyle name="Output 5 11" xfId="48286" xr:uid="{B6F3503F-3B5E-4FDB-98F8-B1F73B94C279}"/>
    <cellStyle name="Output 5 12" xfId="48287" xr:uid="{F8597E77-66C7-4A2E-8B42-F4DD6C512A5D}"/>
    <cellStyle name="Output 5 13" xfId="48288" xr:uid="{FE0318D8-C9E5-455F-A6AA-E4851C5EE114}"/>
    <cellStyle name="Output 5 14" xfId="48289" xr:uid="{1695CB87-0031-4C62-B67D-BE0DFC4E24A6}"/>
    <cellStyle name="Output 5 15" xfId="48290" xr:uid="{1714B48C-E70E-4E15-8569-07E1E8853B5D}"/>
    <cellStyle name="Output 5 2" xfId="48291" xr:uid="{1797EE20-D21E-45CC-8C08-303D778E8590}"/>
    <cellStyle name="Output 5 2 10" xfId="48292" xr:uid="{B70FC956-64A1-4628-B20B-B29A3A467483}"/>
    <cellStyle name="Output 5 2 11" xfId="48293" xr:uid="{7C53747E-924C-44E4-ADC1-475842EAD0E8}"/>
    <cellStyle name="Output 5 2 12" xfId="48294" xr:uid="{EC54EB95-F8E5-4AE8-97C8-1AAFE68389E3}"/>
    <cellStyle name="Output 5 2 13" xfId="48295" xr:uid="{442B9471-722F-4DB9-B7B9-AEC43CC483BA}"/>
    <cellStyle name="Output 5 2 14" xfId="48296" xr:uid="{CB4B7570-9183-4108-A8B2-FE88BB290480}"/>
    <cellStyle name="Output 5 2 15" xfId="48297" xr:uid="{74F36389-551F-4B7A-B737-4B69E75C6BC0}"/>
    <cellStyle name="Output 5 2 2" xfId="48298" xr:uid="{739D38AA-0EC3-44E4-AF26-6A6C63855DB7}"/>
    <cellStyle name="Output 5 2 2 2" xfId="48299" xr:uid="{8B7999BE-8DB5-4735-83EA-9100B31795AA}"/>
    <cellStyle name="Output 5 2 2 2 10" xfId="48300" xr:uid="{5C4A3B0F-2141-4F5D-B6AD-03B157C1E0FC}"/>
    <cellStyle name="Output 5 2 2 2 11" xfId="48301" xr:uid="{35102AC3-8398-4231-87ED-CD4673ED0565}"/>
    <cellStyle name="Output 5 2 2 2 12" xfId="48302" xr:uid="{3997536E-C40A-44CE-8B8B-C6DC5F5EB0C3}"/>
    <cellStyle name="Output 5 2 2 2 2" xfId="48303" xr:uid="{42BF9569-0535-471A-BC41-FF286D833A19}"/>
    <cellStyle name="Output 5 2 2 2 2 2" xfId="48304" xr:uid="{3329134D-ABB9-46C5-A144-76D96A4E0B4D}"/>
    <cellStyle name="Output 5 2 2 2 2 2 2" xfId="48305" xr:uid="{EE9778FE-ECF3-4D86-B32E-C0CDA210CA7A}"/>
    <cellStyle name="Output 5 2 2 2 2 2 2 2" xfId="48306" xr:uid="{8CD781E8-1B6A-47A2-BB20-00C0C8A73AEE}"/>
    <cellStyle name="Output 5 2 2 2 2 2 2 3" xfId="48307" xr:uid="{19780030-08FB-4070-8138-C04C402687C4}"/>
    <cellStyle name="Output 5 2 2 2 2 2 2 4" xfId="48308" xr:uid="{39DC9382-411A-484C-A800-896A04100006}"/>
    <cellStyle name="Output 5 2 2 2 2 2 2 5" xfId="48309" xr:uid="{79B6E345-218C-49C9-955E-C821543380D9}"/>
    <cellStyle name="Output 5 2 2 2 2 2 2_Int on Cust Dep" xfId="48310" xr:uid="{7D5C234B-EB71-46E9-BB07-0D50A64A89B4}"/>
    <cellStyle name="Output 5 2 2 2 2 2 3" xfId="48311" xr:uid="{B6364957-477F-47F9-94D4-87E5208070D3}"/>
    <cellStyle name="Output 5 2 2 2 2 2 4" xfId="48312" xr:uid="{9669BAB4-1EA9-4FBB-90C7-BF4E8B82F109}"/>
    <cellStyle name="Output 5 2 2 2 2 2 5" xfId="48313" xr:uid="{782BD877-653D-4633-A9D5-FB3B77ED52FF}"/>
    <cellStyle name="Output 5 2 2 2 2 2 6" xfId="48314" xr:uid="{6D346CA3-7B17-4715-87D7-87145B2BD48D}"/>
    <cellStyle name="Output 5 2 2 2 2 2 7" xfId="48315" xr:uid="{60A8607C-9A6C-4EA7-871B-3324FBC1C465}"/>
    <cellStyle name="Output 5 2 2 2 2 2 8" xfId="48316" xr:uid="{93BFEBB7-68A0-4D8B-A687-0C37EC4377F6}"/>
    <cellStyle name="Output 5 2 2 2 2 2 9" xfId="48317" xr:uid="{FE12FF3B-9001-403E-886B-268705779DEB}"/>
    <cellStyle name="Output 5 2 2 2 2 2_Int on Cust Dep" xfId="48318" xr:uid="{8EC9D838-D7B6-43A3-AE12-C88409D8217C}"/>
    <cellStyle name="Output 5 2 2 2 2 3" xfId="48319" xr:uid="{A80FC54F-21C4-4A56-B562-7A34250CF635}"/>
    <cellStyle name="Output 5 2 2 2 2 3 2" xfId="48320" xr:uid="{60078644-90DE-4761-8A4D-9A9C2422F4E4}"/>
    <cellStyle name="Output 5 2 2 2 2 3 3" xfId="48321" xr:uid="{FC436D59-FF70-441E-8CFD-1DF152FDEC55}"/>
    <cellStyle name="Output 5 2 2 2 2 3 4" xfId="48322" xr:uid="{53A35676-2C1D-4767-B36B-8B2EB41D245E}"/>
    <cellStyle name="Output 5 2 2 2 2 3 5" xfId="48323" xr:uid="{2CFD5316-7873-46BD-AEE3-18A7CD2964CA}"/>
    <cellStyle name="Output 5 2 2 2 2 3_Int on Cust Dep" xfId="48324" xr:uid="{CBFE370A-5AD9-4556-9827-A4F8765E4F10}"/>
    <cellStyle name="Output 5 2 2 2 2 4" xfId="48325" xr:uid="{7630088C-C1FE-463C-BDFB-3698675AE692}"/>
    <cellStyle name="Output 5 2 2 2 2 5" xfId="48326" xr:uid="{2B587C9C-6FD8-4727-B43C-598391DF56FB}"/>
    <cellStyle name="Output 5 2 2 2 2 6" xfId="48327" xr:uid="{8ABD0735-A90A-4BA6-98D0-755FF5B8FE7D}"/>
    <cellStyle name="Output 5 2 2 2 2_INPUT Allocators" xfId="48328" xr:uid="{A393E259-2B0B-4444-A386-61C8262B5530}"/>
    <cellStyle name="Output 5 2 2 2 3" xfId="48329" xr:uid="{57E72967-3C09-427D-AD4C-085658F33E19}"/>
    <cellStyle name="Output 5 2 2 2 3 2" xfId="48330" xr:uid="{9D89DD7A-14C0-4705-B29C-281E2D74C114}"/>
    <cellStyle name="Output 5 2 2 2 3 2 2" xfId="48331" xr:uid="{22440C44-B70B-4922-8A45-0219C1705357}"/>
    <cellStyle name="Output 5 2 2 2 3 2 3" xfId="48332" xr:uid="{C0B856BF-34FC-47AF-BC13-A8B045704E90}"/>
    <cellStyle name="Output 5 2 2 2 3 2 4" xfId="48333" xr:uid="{6192F6C8-56E6-4910-A517-B7D181AAA273}"/>
    <cellStyle name="Output 5 2 2 2 3 2 5" xfId="48334" xr:uid="{101C6598-71BC-455C-9898-114CC10023F6}"/>
    <cellStyle name="Output 5 2 2 2 3 2_Int on Cust Dep" xfId="48335" xr:uid="{97E55D4A-C8B3-4C11-BDF7-32107C3FEEAD}"/>
    <cellStyle name="Output 5 2 2 2 3 3" xfId="48336" xr:uid="{D69596ED-E401-4120-B47B-3EDBCFFB3661}"/>
    <cellStyle name="Output 5 2 2 2 3 4" xfId="48337" xr:uid="{D741E2E2-1CD1-42AC-AA8F-DC263BD0B9B2}"/>
    <cellStyle name="Output 5 2 2 2 3 5" xfId="48338" xr:uid="{1B447CC2-3C7B-488B-9633-15A742B10C72}"/>
    <cellStyle name="Output 5 2 2 2 3 6" xfId="48339" xr:uid="{87188358-2FB5-46B6-BC5E-14B53D285C6D}"/>
    <cellStyle name="Output 5 2 2 2 3 7" xfId="48340" xr:uid="{1E80FD44-9D4F-4D48-9B0B-4BD24811919F}"/>
    <cellStyle name="Output 5 2 2 2 3 8" xfId="48341" xr:uid="{72BF51CC-3C2B-4F91-AEB9-236CCE68D70D}"/>
    <cellStyle name="Output 5 2 2 2 3 9" xfId="48342" xr:uid="{8BDC7431-A1C0-4373-9CB3-BABA3FF24A8F}"/>
    <cellStyle name="Output 5 2 2 2 3_Int on Cust Dep" xfId="48343" xr:uid="{048108E3-D424-42BA-9A6B-1E0063E77E11}"/>
    <cellStyle name="Output 5 2 2 2 4" xfId="48344" xr:uid="{FB015557-F4E5-4974-827B-CE3CDF7B4642}"/>
    <cellStyle name="Output 5 2 2 2 4 2" xfId="48345" xr:uid="{C2F24F56-EED3-4EFC-9A15-D8DAAE3E1796}"/>
    <cellStyle name="Output 5 2 2 2 4 3" xfId="48346" xr:uid="{D5BAE435-F469-41F7-98C1-EEA611036739}"/>
    <cellStyle name="Output 5 2 2 2 4 4" xfId="48347" xr:uid="{EEE4E26C-BFA9-4014-9C8C-F7E3CA29D305}"/>
    <cellStyle name="Output 5 2 2 2 4 5" xfId="48348" xr:uid="{8451F203-552D-4CFD-B694-105CAFDFAA3A}"/>
    <cellStyle name="Output 5 2 2 2 4_Int on Cust Dep" xfId="48349" xr:uid="{001D1AC2-5836-4C3D-917D-3C562D6F2971}"/>
    <cellStyle name="Output 5 2 2 2 5" xfId="48350" xr:uid="{8888AF12-1A34-4BD9-BF14-AE442D415D9F}"/>
    <cellStyle name="Output 5 2 2 2 5 2" xfId="48351" xr:uid="{94F59329-CB2A-496D-9BBA-A097C25ABABA}"/>
    <cellStyle name="Output 5 2 2 2 5 3" xfId="48352" xr:uid="{952240F7-095F-4BE6-872C-E2F67A6A7D5D}"/>
    <cellStyle name="Output 5 2 2 2 5 4" xfId="48353" xr:uid="{F22895F7-5266-42C0-9B37-6B4E916D4C35}"/>
    <cellStyle name="Output 5 2 2 2 5 5" xfId="48354" xr:uid="{C4AD6129-F65B-4E8F-934A-966DE8C111D9}"/>
    <cellStyle name="Output 5 2 2 2 5_Int on Cust Dep" xfId="48355" xr:uid="{924AE71A-F604-4B03-B766-BC6BBC083922}"/>
    <cellStyle name="Output 5 2 2 2 6" xfId="48356" xr:uid="{BEF61675-C5EF-4BB3-8E4F-544241E922D3}"/>
    <cellStyle name="Output 5 2 2 2 7" xfId="48357" xr:uid="{12E89145-962D-4CB5-BF28-265E20F6C0F2}"/>
    <cellStyle name="Output 5 2 2 2 8" xfId="48358" xr:uid="{2AA592D3-03D5-47B7-A237-AC4A994C332C}"/>
    <cellStyle name="Output 5 2 2 2 9" xfId="48359" xr:uid="{170AFF64-FBAD-48D8-9945-01412ECC6D94}"/>
    <cellStyle name="Output 5 2 2 2_INPUT Allocators" xfId="48360" xr:uid="{857258E2-CA40-45E4-9443-7EE0A7FEEE5A}"/>
    <cellStyle name="Output 5 2 2_INPUT Allocators" xfId="48361" xr:uid="{EA77AB18-FC79-4F93-A2E2-2F237476DBBF}"/>
    <cellStyle name="Output 5 2 3" xfId="48362" xr:uid="{31F7B231-3A13-4E7E-84F0-7A4573DE3F57}"/>
    <cellStyle name="Output 5 2 3 10" xfId="48363" xr:uid="{D7DB1C91-E892-4F88-AA76-2F07EA7B2BF0}"/>
    <cellStyle name="Output 5 2 3 11" xfId="48364" xr:uid="{B8B3BBD0-FFEE-4A74-824B-A04FAC141E7E}"/>
    <cellStyle name="Output 5 2 3 12" xfId="48365" xr:uid="{B5946BC2-21BF-4C4C-A407-993B7CBE2331}"/>
    <cellStyle name="Output 5 2 3 2" xfId="48366" xr:uid="{9A657AE7-8411-4D81-A2DA-683808A72D50}"/>
    <cellStyle name="Output 5 2 3 2 2" xfId="48367" xr:uid="{8304BB47-DDD1-45BE-ACB1-B3B05B82A7AF}"/>
    <cellStyle name="Output 5 2 3 2 2 2" xfId="48368" xr:uid="{3CBD2910-C2CB-45A7-85D4-91A0DB94F4AA}"/>
    <cellStyle name="Output 5 2 3 2 2 2 2" xfId="48369" xr:uid="{5B6F63C2-373B-47BA-9EAD-1053E2B07BCB}"/>
    <cellStyle name="Output 5 2 3 2 2 2 3" xfId="48370" xr:uid="{F53B03A6-7C15-4B4B-8F12-B2798343604D}"/>
    <cellStyle name="Output 5 2 3 2 2 2 4" xfId="48371" xr:uid="{441C5D19-F94A-4B54-95AD-B6531F1FB586}"/>
    <cellStyle name="Output 5 2 3 2 2 2 5" xfId="48372" xr:uid="{CF4690E6-64CA-4CE4-BC20-F080B6067474}"/>
    <cellStyle name="Output 5 2 3 2 2 2_Int on Cust Dep" xfId="48373" xr:uid="{48479D3B-B363-4E1C-B753-BBAD452EF272}"/>
    <cellStyle name="Output 5 2 3 2 2 3" xfId="48374" xr:uid="{C5C471F9-6725-4C21-A9B8-48CCACF02D0B}"/>
    <cellStyle name="Output 5 2 3 2 2 4" xfId="48375" xr:uid="{5F09211D-3989-42C1-B9BC-967922BAC989}"/>
    <cellStyle name="Output 5 2 3 2 2 5" xfId="48376" xr:uid="{B66396F0-1C8F-4CDA-B016-B89DE08E30EF}"/>
    <cellStyle name="Output 5 2 3 2 2 6" xfId="48377" xr:uid="{9DA7A8DE-FA67-4823-8580-0F930FD51CF4}"/>
    <cellStyle name="Output 5 2 3 2 2 7" xfId="48378" xr:uid="{8FB2E232-823E-4D04-998C-8C308F75E1E9}"/>
    <cellStyle name="Output 5 2 3 2 2 8" xfId="48379" xr:uid="{27116822-5A2D-440B-8B13-F7AF44C7B94A}"/>
    <cellStyle name="Output 5 2 3 2 2 9" xfId="48380" xr:uid="{2C22C413-E63A-44DD-836D-97593591CF38}"/>
    <cellStyle name="Output 5 2 3 2 2_Int on Cust Dep" xfId="48381" xr:uid="{1EEC3B00-B4B8-4C51-A9C0-B4D306851DEF}"/>
    <cellStyle name="Output 5 2 3 2 3" xfId="48382" xr:uid="{79893F64-EEA8-454C-BD04-60A3936A9947}"/>
    <cellStyle name="Output 5 2 3 2 3 2" xfId="48383" xr:uid="{0BCC38B1-45CF-4A1A-B2FB-0F5DC40AEDCC}"/>
    <cellStyle name="Output 5 2 3 2 3 3" xfId="48384" xr:uid="{660ED903-FE4D-4E83-81A4-86B0A15EDF11}"/>
    <cellStyle name="Output 5 2 3 2 3 4" xfId="48385" xr:uid="{17424C8A-1AFA-47C7-A708-63D219425D17}"/>
    <cellStyle name="Output 5 2 3 2 3 5" xfId="48386" xr:uid="{B1E126F0-0C66-40BF-894F-B7F2AFEFCBAA}"/>
    <cellStyle name="Output 5 2 3 2 3_Int on Cust Dep" xfId="48387" xr:uid="{A2FAABB0-B8E3-43EE-B319-D67554452958}"/>
    <cellStyle name="Output 5 2 3 2 4" xfId="48388" xr:uid="{79CD5B99-B82D-47D4-AEDE-A51F51926E66}"/>
    <cellStyle name="Output 5 2 3 2 5" xfId="48389" xr:uid="{C0C359E3-169F-4D4E-A5B3-B617F5CA6568}"/>
    <cellStyle name="Output 5 2 3 2 6" xfId="48390" xr:uid="{9F7D7085-29B8-4760-817F-8CD1033DC73D}"/>
    <cellStyle name="Output 5 2 3 2_INPUT Allocators" xfId="48391" xr:uid="{6730D0BC-12EC-4C5B-AA7D-2B2337D53876}"/>
    <cellStyle name="Output 5 2 3 3" xfId="48392" xr:uid="{6D902E99-D863-4FDD-B72D-E8617353927A}"/>
    <cellStyle name="Output 5 2 3 3 2" xfId="48393" xr:uid="{35865F65-C7C9-4797-BBE0-65DA9556CF46}"/>
    <cellStyle name="Output 5 2 3 3 2 2" xfId="48394" xr:uid="{6474AF11-A872-47AD-AE58-1F166B7DAB18}"/>
    <cellStyle name="Output 5 2 3 3 2 3" xfId="48395" xr:uid="{092BB1F6-C837-4FA5-9268-50DF2BD662BA}"/>
    <cellStyle name="Output 5 2 3 3 2 4" xfId="48396" xr:uid="{82906623-9B95-41E2-BD16-BCE9F0C68056}"/>
    <cellStyle name="Output 5 2 3 3 2 5" xfId="48397" xr:uid="{D896284B-9D84-49F4-B64A-0A056C4C6EAE}"/>
    <cellStyle name="Output 5 2 3 3 2_Int on Cust Dep" xfId="48398" xr:uid="{BAF16267-12F5-4370-836D-DDFAF040FBC3}"/>
    <cellStyle name="Output 5 2 3 3 3" xfId="48399" xr:uid="{B7537ECA-6B54-4E54-9BCF-8F5815E44818}"/>
    <cellStyle name="Output 5 2 3 3 4" xfId="48400" xr:uid="{8150062D-A865-4218-8D1D-7529A4B5BC79}"/>
    <cellStyle name="Output 5 2 3 3 5" xfId="48401" xr:uid="{24F4F536-17F5-4011-B137-F56D26DB9250}"/>
    <cellStyle name="Output 5 2 3 3 6" xfId="48402" xr:uid="{7FB47730-B45C-4D45-92C3-7195B4B21BCC}"/>
    <cellStyle name="Output 5 2 3 3 7" xfId="48403" xr:uid="{B5B12D35-C77D-4DC3-B8CC-A11B685C7B9D}"/>
    <cellStyle name="Output 5 2 3 3 8" xfId="48404" xr:uid="{34CA98C1-B7B6-4E55-8F72-67E521667F4D}"/>
    <cellStyle name="Output 5 2 3 3 9" xfId="48405" xr:uid="{15EDC065-4BB3-480E-819D-9B2C69AB4EF5}"/>
    <cellStyle name="Output 5 2 3 3_Int on Cust Dep" xfId="48406" xr:uid="{E748916D-EE99-4395-BA96-4F6AC38C7537}"/>
    <cellStyle name="Output 5 2 3 4" xfId="48407" xr:uid="{F6286E1A-5923-4983-9BBE-00B99D58A475}"/>
    <cellStyle name="Output 5 2 3 4 2" xfId="48408" xr:uid="{876FF410-9C91-4B88-9F30-CFF5F84C58A5}"/>
    <cellStyle name="Output 5 2 3 4 3" xfId="48409" xr:uid="{AA894BB2-961F-404E-98F9-D27094142A28}"/>
    <cellStyle name="Output 5 2 3 4 4" xfId="48410" xr:uid="{80DEE1E9-7452-4BB5-AE07-456410644C5C}"/>
    <cellStyle name="Output 5 2 3 4 5" xfId="48411" xr:uid="{3B266F83-6CC4-40D5-9576-FB518B99CB80}"/>
    <cellStyle name="Output 5 2 3 4_Int on Cust Dep" xfId="48412" xr:uid="{FD19882B-B1CF-402D-839A-A969863DE7C2}"/>
    <cellStyle name="Output 5 2 3 5" xfId="48413" xr:uid="{546D2BF6-289C-4088-B83F-2331A4CBF74E}"/>
    <cellStyle name="Output 5 2 3 5 2" xfId="48414" xr:uid="{B3759E54-D74D-4966-B5B8-F84FAA994B7B}"/>
    <cellStyle name="Output 5 2 3 5 3" xfId="48415" xr:uid="{63BC5826-80EE-4520-939A-9B93F27E823C}"/>
    <cellStyle name="Output 5 2 3 5 4" xfId="48416" xr:uid="{870D00C5-9B5D-443A-A435-1D7B5D997F06}"/>
    <cellStyle name="Output 5 2 3 5 5" xfId="48417" xr:uid="{59EF7CCB-55FA-4ED2-BFB7-B6EC8EDF8F7C}"/>
    <cellStyle name="Output 5 2 3 5_Int on Cust Dep" xfId="48418" xr:uid="{5569FE25-59F3-4560-8D6A-4CDF5D53BBAC}"/>
    <cellStyle name="Output 5 2 3 6" xfId="48419" xr:uid="{3A3D2C37-AB10-4A32-A26C-22FC539611EC}"/>
    <cellStyle name="Output 5 2 3 7" xfId="48420" xr:uid="{2946C080-7F3D-4BF6-874E-3110A3FB30E6}"/>
    <cellStyle name="Output 5 2 3 8" xfId="48421" xr:uid="{435FC52D-5FF5-44B1-A248-D22F0812A159}"/>
    <cellStyle name="Output 5 2 3 9" xfId="48422" xr:uid="{6BC26A64-DD62-4734-8EC9-49EBC3097C03}"/>
    <cellStyle name="Output 5 2 3_INPUT Allocators" xfId="48423" xr:uid="{B03788C5-0BBE-4318-B285-00E435820D72}"/>
    <cellStyle name="Output 5 2 4" xfId="48424" xr:uid="{1909C55E-2E12-45CF-ADD5-2207A8A11CF0}"/>
    <cellStyle name="Output 5 2 4 10" xfId="48425" xr:uid="{340730E1-9173-479D-9992-5250A55B9194}"/>
    <cellStyle name="Output 5 2 4 11" xfId="48426" xr:uid="{F074B8B6-7AE2-48FD-B241-B9D74514E953}"/>
    <cellStyle name="Output 5 2 4 12" xfId="48427" xr:uid="{DF46E8DE-BFD2-44E7-8A9B-78E498DDEE6F}"/>
    <cellStyle name="Output 5 2 4 2" xfId="48428" xr:uid="{1D24089D-016A-4BE0-A147-A5FF545A0D56}"/>
    <cellStyle name="Output 5 2 4 2 2" xfId="48429" xr:uid="{584D2963-8930-4B36-8885-296527E47036}"/>
    <cellStyle name="Output 5 2 4 2 2 2" xfId="48430" xr:uid="{C2D70E4C-8004-4886-98B1-F859B0839F20}"/>
    <cellStyle name="Output 5 2 4 2 2 2 2" xfId="48431" xr:uid="{3577DAC4-F0ED-422D-A56B-F932FF8E11C3}"/>
    <cellStyle name="Output 5 2 4 2 2 2 3" xfId="48432" xr:uid="{561939AA-CEBA-45B4-A3D9-C6CB16E56196}"/>
    <cellStyle name="Output 5 2 4 2 2 2 4" xfId="48433" xr:uid="{1A414A07-B9C0-4CB5-B137-6832EAE9F1BC}"/>
    <cellStyle name="Output 5 2 4 2 2 2 5" xfId="48434" xr:uid="{CC2B3CCD-D82B-45D1-918B-CC69B2D67493}"/>
    <cellStyle name="Output 5 2 4 2 2 2_Int on Cust Dep" xfId="48435" xr:uid="{90EF0E19-CEC0-4EB9-AC4A-0E2836305BC1}"/>
    <cellStyle name="Output 5 2 4 2 2 3" xfId="48436" xr:uid="{7F18C4E6-34F2-48DC-900C-E247E845687B}"/>
    <cellStyle name="Output 5 2 4 2 2 4" xfId="48437" xr:uid="{E566CB70-46FB-4473-BCFE-BC373B99A339}"/>
    <cellStyle name="Output 5 2 4 2 2 5" xfId="48438" xr:uid="{AA2132BF-C138-4DDE-9333-9516E0A2C7FC}"/>
    <cellStyle name="Output 5 2 4 2 2 6" xfId="48439" xr:uid="{647B531F-3BA6-4F27-AC7F-027A8A07F849}"/>
    <cellStyle name="Output 5 2 4 2 2 7" xfId="48440" xr:uid="{BB729D90-59BE-4E69-AEA4-19239DA363D6}"/>
    <cellStyle name="Output 5 2 4 2 2 8" xfId="48441" xr:uid="{FF6CA540-B42B-4E47-82ED-52270F9BCB79}"/>
    <cellStyle name="Output 5 2 4 2 2 9" xfId="48442" xr:uid="{A252F4D1-7EA3-4F96-A189-7CA66C92A566}"/>
    <cellStyle name="Output 5 2 4 2 2_Int on Cust Dep" xfId="48443" xr:uid="{E6286691-4E2D-4AA0-A221-70ED813714A2}"/>
    <cellStyle name="Output 5 2 4 2 3" xfId="48444" xr:uid="{1DECB20F-A98F-4646-BEED-24699D7F3D9F}"/>
    <cellStyle name="Output 5 2 4 2 3 2" xfId="48445" xr:uid="{7966E8E1-E7EE-4BB1-9C47-529B6FF18A0F}"/>
    <cellStyle name="Output 5 2 4 2 3 3" xfId="48446" xr:uid="{37F51304-7AED-4B1D-AE00-A91D42557473}"/>
    <cellStyle name="Output 5 2 4 2 3 4" xfId="48447" xr:uid="{E7457AEA-5590-4F6A-A986-39A653F1525E}"/>
    <cellStyle name="Output 5 2 4 2 3 5" xfId="48448" xr:uid="{F25D5860-0CF5-48F2-8C0A-6BA45F56B24B}"/>
    <cellStyle name="Output 5 2 4 2 3_Int on Cust Dep" xfId="48449" xr:uid="{E27859D8-D6D0-4D55-B511-93EEEE1618D9}"/>
    <cellStyle name="Output 5 2 4 2 4" xfId="48450" xr:uid="{D4F1B5F1-368F-4B60-8DA4-1F9B3E202EE1}"/>
    <cellStyle name="Output 5 2 4 2 5" xfId="48451" xr:uid="{59293796-ADBE-4E4F-B78B-10B3A420EDD0}"/>
    <cellStyle name="Output 5 2 4 2 6" xfId="48452" xr:uid="{3F393BAC-8469-4085-AC3D-9AE52B7F497A}"/>
    <cellStyle name="Output 5 2 4 2_INPUT Allocators" xfId="48453" xr:uid="{CE1E9A75-B2AE-4E97-9FB8-C141DF99C69E}"/>
    <cellStyle name="Output 5 2 4 3" xfId="48454" xr:uid="{42B29637-27AB-4B1F-ADD0-D34038F8EFFF}"/>
    <cellStyle name="Output 5 2 4 3 2" xfId="48455" xr:uid="{C3962E3B-84C1-43A3-B2D8-0565FD6CFCB1}"/>
    <cellStyle name="Output 5 2 4 3 2 2" xfId="48456" xr:uid="{BC0A33CE-A13B-40EE-B9F2-FDDBA8330C28}"/>
    <cellStyle name="Output 5 2 4 3 2 3" xfId="48457" xr:uid="{93A38EC1-BAB3-41CE-8B6B-4F1EDF9FC5D4}"/>
    <cellStyle name="Output 5 2 4 3 2 4" xfId="48458" xr:uid="{2C61B970-2B53-42B7-A5F4-7431CB7D6663}"/>
    <cellStyle name="Output 5 2 4 3 2 5" xfId="48459" xr:uid="{0AA2B3A0-624A-4EE1-A2E0-CA0D4E780209}"/>
    <cellStyle name="Output 5 2 4 3 2_Int on Cust Dep" xfId="48460" xr:uid="{812140A0-CA0B-4FE7-A25E-7FD0CA134383}"/>
    <cellStyle name="Output 5 2 4 3 3" xfId="48461" xr:uid="{106ECCA1-393C-4C4B-9B3C-F98BDA0C35AF}"/>
    <cellStyle name="Output 5 2 4 3 4" xfId="48462" xr:uid="{BE95E055-F30F-4881-8AE9-BA0BBC857ECB}"/>
    <cellStyle name="Output 5 2 4 3 5" xfId="48463" xr:uid="{288F7932-15FC-48A3-A51B-8C0F553EC0E5}"/>
    <cellStyle name="Output 5 2 4 3 6" xfId="48464" xr:uid="{4939C1FC-6F26-4825-B469-456FCF5E6310}"/>
    <cellStyle name="Output 5 2 4 3 7" xfId="48465" xr:uid="{9D8F5AE8-D288-44B1-ADC7-667DCBD7176F}"/>
    <cellStyle name="Output 5 2 4 3 8" xfId="48466" xr:uid="{9B555FE7-ED37-481C-AE6F-487B4B2857DD}"/>
    <cellStyle name="Output 5 2 4 3 9" xfId="48467" xr:uid="{E1729D20-BBEC-46AA-818A-4E7D872C8D77}"/>
    <cellStyle name="Output 5 2 4 3_Int on Cust Dep" xfId="48468" xr:uid="{FD126A35-629B-4EE2-B681-CDD436A53A55}"/>
    <cellStyle name="Output 5 2 4 4" xfId="48469" xr:uid="{BAD9944A-EC27-410B-AA4E-B32EEF585C14}"/>
    <cellStyle name="Output 5 2 4 4 2" xfId="48470" xr:uid="{0357DC63-0531-4AC5-8F0E-33E1F89976E6}"/>
    <cellStyle name="Output 5 2 4 4 3" xfId="48471" xr:uid="{AF9FAE44-B71D-4946-9263-657080C38372}"/>
    <cellStyle name="Output 5 2 4 4 4" xfId="48472" xr:uid="{DC00E780-ED66-409B-92D0-6A94D0DA3879}"/>
    <cellStyle name="Output 5 2 4 4 5" xfId="48473" xr:uid="{33D123FB-EA70-4ADA-A073-B329652EA090}"/>
    <cellStyle name="Output 5 2 4 4_Int on Cust Dep" xfId="48474" xr:uid="{15EED976-26ED-4C1A-88CF-49D43FE0424E}"/>
    <cellStyle name="Output 5 2 4 5" xfId="48475" xr:uid="{25FA34EB-17CC-4E12-9916-6ED3DED35809}"/>
    <cellStyle name="Output 5 2 4 5 2" xfId="48476" xr:uid="{A206AFF2-D5E1-45D8-A105-89DB4CDD890A}"/>
    <cellStyle name="Output 5 2 4 5 3" xfId="48477" xr:uid="{F19FBF21-D4A3-4641-8984-5FEA34F46457}"/>
    <cellStyle name="Output 5 2 4 5 4" xfId="48478" xr:uid="{673B017E-E809-4B50-BD93-A483EACA4C65}"/>
    <cellStyle name="Output 5 2 4 5 5" xfId="48479" xr:uid="{C9BD060F-9A68-4BB4-9698-405AE2FA124F}"/>
    <cellStyle name="Output 5 2 4 5_Int on Cust Dep" xfId="48480" xr:uid="{4B6F92B6-B4FA-4549-AD2A-30B19CAC5BDF}"/>
    <cellStyle name="Output 5 2 4 6" xfId="48481" xr:uid="{697C5A25-BF1B-4CA3-9A72-616CD54B78B2}"/>
    <cellStyle name="Output 5 2 4 7" xfId="48482" xr:uid="{A83D781A-5749-4711-BE35-A8EB054B417E}"/>
    <cellStyle name="Output 5 2 4 8" xfId="48483" xr:uid="{EB39E97C-BD63-4AE2-94C3-10DD09D8BF44}"/>
    <cellStyle name="Output 5 2 4 9" xfId="48484" xr:uid="{98CEE4C3-A513-4ECA-97E4-7AF31B516D8E}"/>
    <cellStyle name="Output 5 2 4_INPUT Allocators" xfId="48485" xr:uid="{BC263410-C8EB-4072-9209-E192B15F2888}"/>
    <cellStyle name="Output 5 2 5" xfId="48486" xr:uid="{B53993D3-B63B-4167-B955-EF7AA50E525F}"/>
    <cellStyle name="Output 5 2 5 2" xfId="48487" xr:uid="{F7FDC0D5-CD53-4261-81AE-AD84E79386D3}"/>
    <cellStyle name="Output 5 2 5 2 2" xfId="48488" xr:uid="{4F10479B-FD2A-4EA7-98B5-7AF2FFA93111}"/>
    <cellStyle name="Output 5 2 5 2 2 2" xfId="48489" xr:uid="{870B796F-2888-4867-AE31-5DC7C6CE7DFF}"/>
    <cellStyle name="Output 5 2 5 2 2 3" xfId="48490" xr:uid="{353FB1AA-8A75-46B5-B09D-BADD6CB10B91}"/>
    <cellStyle name="Output 5 2 5 2 2 4" xfId="48491" xr:uid="{30E83459-006E-48A3-9CEB-46E21E124741}"/>
    <cellStyle name="Output 5 2 5 2 2 5" xfId="48492" xr:uid="{D9B962A9-08DC-416F-A3BA-67360E319734}"/>
    <cellStyle name="Output 5 2 5 2 2_Int on Cust Dep" xfId="48493" xr:uid="{F35180A1-BD64-4DCC-AB35-7BB786C93A50}"/>
    <cellStyle name="Output 5 2 5 2 3" xfId="48494" xr:uid="{A4F3006A-49E1-47FD-AF1B-2780BF47318F}"/>
    <cellStyle name="Output 5 2 5 2 4" xfId="48495" xr:uid="{3A4ECF94-3E1F-435B-AB21-09639C0026B2}"/>
    <cellStyle name="Output 5 2 5 2 5" xfId="48496" xr:uid="{387ABFA0-7CA6-4164-9889-EEAC287E0AFA}"/>
    <cellStyle name="Output 5 2 5 2 6" xfId="48497" xr:uid="{EDC54005-BB6C-421C-B907-910B41C4412A}"/>
    <cellStyle name="Output 5 2 5 2 7" xfId="48498" xr:uid="{85FE8A42-A57E-40EB-9C47-DB14FC41716A}"/>
    <cellStyle name="Output 5 2 5 2 8" xfId="48499" xr:uid="{63FB2FD6-7908-43F9-986C-E7C5FFA392AC}"/>
    <cellStyle name="Output 5 2 5 2 9" xfId="48500" xr:uid="{6FDF0E59-590D-4F72-849B-7D0C8D98B978}"/>
    <cellStyle name="Output 5 2 5 2_Int on Cust Dep" xfId="48501" xr:uid="{6F59959F-91D9-4180-9D42-AA13BD358047}"/>
    <cellStyle name="Output 5 2 5 3" xfId="48502" xr:uid="{CA85BD13-E548-4929-9269-72F63F3CE293}"/>
    <cellStyle name="Output 5 2 5 3 2" xfId="48503" xr:uid="{4AE2BE85-2C62-4425-BF73-80DB4109AA21}"/>
    <cellStyle name="Output 5 2 5 3 3" xfId="48504" xr:uid="{EAA1B5E7-474C-463F-8A21-7CCE73BA6AFF}"/>
    <cellStyle name="Output 5 2 5 3 4" xfId="48505" xr:uid="{66AB4FB9-631B-4350-B533-841BEA327864}"/>
    <cellStyle name="Output 5 2 5 3 5" xfId="48506" xr:uid="{FFEC1C5B-60F5-484D-82D9-7092F1018BBA}"/>
    <cellStyle name="Output 5 2 5 3_Int on Cust Dep" xfId="48507" xr:uid="{E0D251E2-D9B0-4831-8545-962AD1CA50CE}"/>
    <cellStyle name="Output 5 2 5 4" xfId="48508" xr:uid="{16459E1B-37A5-4F12-AD94-67BAA1DE7E2D}"/>
    <cellStyle name="Output 5 2 5 5" xfId="48509" xr:uid="{828753EE-2973-4A09-8BA6-EA82F3254480}"/>
    <cellStyle name="Output 5 2 5 6" xfId="48510" xr:uid="{99566ABE-E54D-4307-B61F-0B68BE0986EF}"/>
    <cellStyle name="Output 5 2 5_INPUT Allocators" xfId="48511" xr:uid="{A56D0C32-17F4-45C6-ABE2-ECB5897FF6DC}"/>
    <cellStyle name="Output 5 2 6" xfId="48512" xr:uid="{8199F329-99A2-4EDD-BB34-706FA9474DA6}"/>
    <cellStyle name="Output 5 2 6 2" xfId="48513" xr:uid="{6CC6A1E7-039C-4BAF-8E7F-500C42CDE0AD}"/>
    <cellStyle name="Output 5 2 6 2 2" xfId="48514" xr:uid="{92921157-3454-4E1B-AEDB-D4C86040BAAF}"/>
    <cellStyle name="Output 5 2 6 2 3" xfId="48515" xr:uid="{E66C96F0-DB0B-4F80-BD2B-9A1D36563AC0}"/>
    <cellStyle name="Output 5 2 6 2 4" xfId="48516" xr:uid="{A1431A6F-ECFE-47FB-A754-8C7B4C0074DC}"/>
    <cellStyle name="Output 5 2 6 2 5" xfId="48517" xr:uid="{974F5AA8-8EA4-4D6E-A708-559D29056777}"/>
    <cellStyle name="Output 5 2 6 2_Int on Cust Dep" xfId="48518" xr:uid="{1EA37C01-E1A4-4FC2-A368-C4F4BFD24891}"/>
    <cellStyle name="Output 5 2 6 3" xfId="48519" xr:uid="{CA167529-D822-4BAA-9A9D-86D857F60944}"/>
    <cellStyle name="Output 5 2 6 4" xfId="48520" xr:uid="{1DB2BFD3-4A3B-47AA-B48D-7AFFAE9B35A5}"/>
    <cellStyle name="Output 5 2 6 5" xfId="48521" xr:uid="{F98564DB-889E-4480-AE67-4035B0FFF96D}"/>
    <cellStyle name="Output 5 2 6 6" xfId="48522" xr:uid="{BF922997-778B-4656-8D3A-7B2561E17896}"/>
    <cellStyle name="Output 5 2 6 7" xfId="48523" xr:uid="{8B5EA949-F8AD-4CBF-9C3A-C43CFC00B966}"/>
    <cellStyle name="Output 5 2 6 8" xfId="48524" xr:uid="{140CD4A1-C3D4-42B6-8392-B7279FAAAD3A}"/>
    <cellStyle name="Output 5 2 6 9" xfId="48525" xr:uid="{AB5ED2BD-4AFF-4B05-B89F-F3EAA71EAF89}"/>
    <cellStyle name="Output 5 2 6_Int on Cust Dep" xfId="48526" xr:uid="{5EC2B97C-61E2-45F6-A6C7-0ABE4D4764B0}"/>
    <cellStyle name="Output 5 2 7" xfId="48527" xr:uid="{6BE960B7-7317-4FF4-B3C0-34FC69472D32}"/>
    <cellStyle name="Output 5 2 7 2" xfId="48528" xr:uid="{91DCDDDD-DC3C-442A-AA2B-243C3D3666CC}"/>
    <cellStyle name="Output 5 2 7 3" xfId="48529" xr:uid="{7859E9D6-F14A-473A-B5BB-A1596E4561F7}"/>
    <cellStyle name="Output 5 2 7 4" xfId="48530" xr:uid="{25A9066C-0FA4-4F40-A283-DD0133119DD2}"/>
    <cellStyle name="Output 5 2 7 5" xfId="48531" xr:uid="{B3E47573-9C7B-4417-BC24-4FBC40D9F7A5}"/>
    <cellStyle name="Output 5 2 7_Int on Cust Dep" xfId="48532" xr:uid="{1BB4F4A2-94B1-4755-A160-BB09454FDA9B}"/>
    <cellStyle name="Output 5 2 8" xfId="48533" xr:uid="{50D6674B-3DBA-4C45-A3C3-30DF1E7ED515}"/>
    <cellStyle name="Output 5 2 8 2" xfId="48534" xr:uid="{8FD4A9D6-D5EC-4EC5-AD9A-3B114F1E3D81}"/>
    <cellStyle name="Output 5 2 8 3" xfId="48535" xr:uid="{9A2565AC-17CF-4D32-BEAB-3A257B60B736}"/>
    <cellStyle name="Output 5 2 8 4" xfId="48536" xr:uid="{DEBBE807-1162-47A5-A23F-423E98972428}"/>
    <cellStyle name="Output 5 2 8 5" xfId="48537" xr:uid="{9374729E-6CB4-4A05-A02E-AF7CADDF3C88}"/>
    <cellStyle name="Output 5 2 8_Int on Cust Dep" xfId="48538" xr:uid="{EE6AE53D-3460-436F-B2B7-47001920CC25}"/>
    <cellStyle name="Output 5 2 9" xfId="48539" xr:uid="{675EC607-FAAD-4D55-BD2E-1CA3BF798B9A}"/>
    <cellStyle name="Output 5 2_INPUT Allocators" xfId="48540" xr:uid="{AA4043F2-CBF2-48F4-8014-DC4E9E2E7C96}"/>
    <cellStyle name="Output 5 3" xfId="48541" xr:uid="{2E46A9B8-02C0-4AAA-BB94-6CB9E28C5223}"/>
    <cellStyle name="Output 5 3 10" xfId="48542" xr:uid="{07967BF1-544E-4F75-B7D4-E5B13FC89E53}"/>
    <cellStyle name="Output 5 3 11" xfId="48543" xr:uid="{C4456D01-8025-40C4-9D36-3C8AF0FDAB48}"/>
    <cellStyle name="Output 5 3 12" xfId="48544" xr:uid="{8B804833-BB89-4FA7-8589-34DF4EB03C35}"/>
    <cellStyle name="Output 5 3 13" xfId="48545" xr:uid="{D491ACD1-8CFE-429B-BD01-19E9B33DD68F}"/>
    <cellStyle name="Output 5 3 14" xfId="48546" xr:uid="{E161A9A1-A9C8-455F-8C91-1A48D7FEED5A}"/>
    <cellStyle name="Output 5 3 15" xfId="48547" xr:uid="{4EE8410C-5097-466C-977C-043B605BD89B}"/>
    <cellStyle name="Output 5 3 2" xfId="48548" xr:uid="{4F6E65F4-2631-4B28-A71E-510165D1CF22}"/>
    <cellStyle name="Output 5 3 2 2" xfId="48549" xr:uid="{1E6661AB-8020-4C96-8F4E-45AA1232695B}"/>
    <cellStyle name="Output 5 3 2 2 10" xfId="48550" xr:uid="{2FA33BBC-24E4-4EB8-B567-A599C7B451DC}"/>
    <cellStyle name="Output 5 3 2 2 11" xfId="48551" xr:uid="{CA316527-146C-473D-8C64-668C644FEFC1}"/>
    <cellStyle name="Output 5 3 2 2 12" xfId="48552" xr:uid="{42CDE004-896A-41CB-950E-28FA805B1999}"/>
    <cellStyle name="Output 5 3 2 2 2" xfId="48553" xr:uid="{CE532537-0CAC-4F2E-A97D-3837B29604A8}"/>
    <cellStyle name="Output 5 3 2 2 2 2" xfId="48554" xr:uid="{E90B9EFF-3105-4E56-B155-744EBAC55ACC}"/>
    <cellStyle name="Output 5 3 2 2 2 2 2" xfId="48555" xr:uid="{F2A53428-289A-45BD-9F9E-206F15839C34}"/>
    <cellStyle name="Output 5 3 2 2 2 2 2 2" xfId="48556" xr:uid="{8A49919F-AD11-4647-8965-FB13632D1945}"/>
    <cellStyle name="Output 5 3 2 2 2 2 2 3" xfId="48557" xr:uid="{9713B0C2-BBC5-402A-BC8E-2ED68FB65593}"/>
    <cellStyle name="Output 5 3 2 2 2 2 2 4" xfId="48558" xr:uid="{0ACCD35F-F4C3-4A99-9CC4-1EE78A6C68FB}"/>
    <cellStyle name="Output 5 3 2 2 2 2 2 5" xfId="48559" xr:uid="{4E24766B-542C-42FF-A5ED-0D98EC2985C0}"/>
    <cellStyle name="Output 5 3 2 2 2 2 2_Int on Cust Dep" xfId="48560" xr:uid="{3E791BDB-5418-4373-931F-BD9A1DC99EB1}"/>
    <cellStyle name="Output 5 3 2 2 2 2 3" xfId="48561" xr:uid="{90710465-3BB1-444C-9798-FCDFD8513681}"/>
    <cellStyle name="Output 5 3 2 2 2 2 4" xfId="48562" xr:uid="{2ED45633-D40C-49BF-BA10-53265F029790}"/>
    <cellStyle name="Output 5 3 2 2 2 2 5" xfId="48563" xr:uid="{EC57CB7D-024A-4151-9FB4-BA460E0B7EE1}"/>
    <cellStyle name="Output 5 3 2 2 2 2 6" xfId="48564" xr:uid="{3169FF39-95FA-4697-A020-D6083B94B8AA}"/>
    <cellStyle name="Output 5 3 2 2 2 2 7" xfId="48565" xr:uid="{2859A3A9-81BB-46CD-8705-190246B1DE03}"/>
    <cellStyle name="Output 5 3 2 2 2 2 8" xfId="48566" xr:uid="{ECC93C72-471C-4E61-9FA1-91450D81F6A6}"/>
    <cellStyle name="Output 5 3 2 2 2 2 9" xfId="48567" xr:uid="{ABCB58F6-3BB4-4B40-BC8D-6035CAB040A4}"/>
    <cellStyle name="Output 5 3 2 2 2 2_Int on Cust Dep" xfId="48568" xr:uid="{02CC7144-8B97-4094-902E-AD8DA734D7BE}"/>
    <cellStyle name="Output 5 3 2 2 2 3" xfId="48569" xr:uid="{C47F88BD-1374-4EDF-AED2-2A0C3E6D07D4}"/>
    <cellStyle name="Output 5 3 2 2 2 3 2" xfId="48570" xr:uid="{3D60395B-A667-46D7-ACF1-78CDEF4D8047}"/>
    <cellStyle name="Output 5 3 2 2 2 3 3" xfId="48571" xr:uid="{30896D19-5FEE-444A-AEF7-F1E1C9488AEA}"/>
    <cellStyle name="Output 5 3 2 2 2 3 4" xfId="48572" xr:uid="{E5281627-D1C1-4D41-8C91-57AB45DC93E5}"/>
    <cellStyle name="Output 5 3 2 2 2 3 5" xfId="48573" xr:uid="{4A014E87-83C0-4DB5-A6D9-88EF8B186BBF}"/>
    <cellStyle name="Output 5 3 2 2 2 3_Int on Cust Dep" xfId="48574" xr:uid="{1FD4C1E7-0EA1-4D01-AA8E-9A6A84A33848}"/>
    <cellStyle name="Output 5 3 2 2 2 4" xfId="48575" xr:uid="{08FC0D3F-4585-48D5-A986-00A8BEB7A5F4}"/>
    <cellStyle name="Output 5 3 2 2 2 5" xfId="48576" xr:uid="{A1425CEF-0A57-475D-A06E-E107FD473A4A}"/>
    <cellStyle name="Output 5 3 2 2 2 6" xfId="48577" xr:uid="{219D7310-909D-4775-AEDE-C9594BE75807}"/>
    <cellStyle name="Output 5 3 2 2 2_INPUT Allocators" xfId="48578" xr:uid="{7BEC8355-BAE5-44A6-9FD7-BC7535169D8C}"/>
    <cellStyle name="Output 5 3 2 2 3" xfId="48579" xr:uid="{E745D79F-9634-48E7-8FD2-34BE57631C34}"/>
    <cellStyle name="Output 5 3 2 2 3 2" xfId="48580" xr:uid="{971E066A-B6A1-4FF8-B71E-603312FF8053}"/>
    <cellStyle name="Output 5 3 2 2 3 2 2" xfId="48581" xr:uid="{6529C782-8C29-4F35-8EA6-0638BB507636}"/>
    <cellStyle name="Output 5 3 2 2 3 2 3" xfId="48582" xr:uid="{53C4682E-606A-4A84-A96A-AFCE1F237AFC}"/>
    <cellStyle name="Output 5 3 2 2 3 2 4" xfId="48583" xr:uid="{48682D4F-0957-496D-9A66-2C99C5A65659}"/>
    <cellStyle name="Output 5 3 2 2 3 2 5" xfId="48584" xr:uid="{1795F877-9626-4EF3-866C-8F346D50D824}"/>
    <cellStyle name="Output 5 3 2 2 3 2_Int on Cust Dep" xfId="48585" xr:uid="{97FB4039-BFCE-49D7-9645-7B6F04ACD1A1}"/>
    <cellStyle name="Output 5 3 2 2 3 3" xfId="48586" xr:uid="{E449AF91-C374-4BF6-9082-DC4CFA10E2CC}"/>
    <cellStyle name="Output 5 3 2 2 3 4" xfId="48587" xr:uid="{ACDB5997-48DF-45AC-9CCF-45E6BC853FD7}"/>
    <cellStyle name="Output 5 3 2 2 3 5" xfId="48588" xr:uid="{AA698A1E-FCB2-43AC-BDCB-98CB984EAF79}"/>
    <cellStyle name="Output 5 3 2 2 3 6" xfId="48589" xr:uid="{8D43287D-1458-46AF-B52C-9D8163D2B113}"/>
    <cellStyle name="Output 5 3 2 2 3 7" xfId="48590" xr:uid="{42AC75AA-B542-4371-91C9-B22032D0364B}"/>
    <cellStyle name="Output 5 3 2 2 3 8" xfId="48591" xr:uid="{0ABBA85C-0229-4D9C-9B8A-230FA5B7899D}"/>
    <cellStyle name="Output 5 3 2 2 3 9" xfId="48592" xr:uid="{DB95230C-3AAC-4A69-ABAA-AB41F528870F}"/>
    <cellStyle name="Output 5 3 2 2 3_Int on Cust Dep" xfId="48593" xr:uid="{575C5E63-CB69-412C-8C1A-CDD16AC35A7C}"/>
    <cellStyle name="Output 5 3 2 2 4" xfId="48594" xr:uid="{4E9E3FDC-5C7E-49EC-9A72-8FE816437156}"/>
    <cellStyle name="Output 5 3 2 2 4 2" xfId="48595" xr:uid="{94B6BEC4-CD9F-41EF-BD8D-5DFF3980DD9C}"/>
    <cellStyle name="Output 5 3 2 2 4 3" xfId="48596" xr:uid="{E7E1102C-2A64-4D68-87AD-4C264BAB14BD}"/>
    <cellStyle name="Output 5 3 2 2 4 4" xfId="48597" xr:uid="{D2B1EFE5-D543-4A60-9A35-80C7F9FF0FD9}"/>
    <cellStyle name="Output 5 3 2 2 4 5" xfId="48598" xr:uid="{6FF04178-AF75-4617-AA4B-100CF4F44015}"/>
    <cellStyle name="Output 5 3 2 2 4_Int on Cust Dep" xfId="48599" xr:uid="{E1F79D78-8616-40D1-A280-4E76F7D2D202}"/>
    <cellStyle name="Output 5 3 2 2 5" xfId="48600" xr:uid="{287A5313-90CE-4BE2-AF34-EEF636F5216E}"/>
    <cellStyle name="Output 5 3 2 2 5 2" xfId="48601" xr:uid="{64EB857A-2D9C-4638-9EBF-EF47146F95C6}"/>
    <cellStyle name="Output 5 3 2 2 5 3" xfId="48602" xr:uid="{57535F26-AF04-4B84-B9C2-5974F1411AE2}"/>
    <cellStyle name="Output 5 3 2 2 5 4" xfId="48603" xr:uid="{76BF22EC-6C3C-404F-BB3E-F8926FCD4500}"/>
    <cellStyle name="Output 5 3 2 2 5 5" xfId="48604" xr:uid="{D2ABFEC3-F245-4969-97D5-81B5D6905399}"/>
    <cellStyle name="Output 5 3 2 2 5_Int on Cust Dep" xfId="48605" xr:uid="{14E3651C-6937-4CFA-9828-427E0619296A}"/>
    <cellStyle name="Output 5 3 2 2 6" xfId="48606" xr:uid="{372C283E-A855-4CBD-A4D8-D70219BE10BE}"/>
    <cellStyle name="Output 5 3 2 2 7" xfId="48607" xr:uid="{A12D5A22-FEF0-4F6A-80E0-9D6C01BE74DB}"/>
    <cellStyle name="Output 5 3 2 2 8" xfId="48608" xr:uid="{773F6774-7D91-48D7-B8B5-9CB7A2A05F67}"/>
    <cellStyle name="Output 5 3 2 2 9" xfId="48609" xr:uid="{5D3E08DB-ABCD-4B75-AC6B-D0CCAEC22DF5}"/>
    <cellStyle name="Output 5 3 2 2_INPUT Allocators" xfId="48610" xr:uid="{21F5CE40-D6CB-4355-B97E-41440915BCC2}"/>
    <cellStyle name="Output 5 3 2_INPUT Allocators" xfId="48611" xr:uid="{173103D0-310C-4974-8400-60CB6B6C63B5}"/>
    <cellStyle name="Output 5 3 3" xfId="48612" xr:uid="{C75BDAED-D741-4755-8359-D5FF405ABCE7}"/>
    <cellStyle name="Output 5 3 3 10" xfId="48613" xr:uid="{BC064747-FDC1-4119-923F-DDF5D432FBFA}"/>
    <cellStyle name="Output 5 3 3 11" xfId="48614" xr:uid="{23B620CD-65FA-4A42-A8AB-EF0958C965DF}"/>
    <cellStyle name="Output 5 3 3 12" xfId="48615" xr:uid="{D2377EFA-C57C-4314-84CC-D813ACDE4324}"/>
    <cellStyle name="Output 5 3 3 2" xfId="48616" xr:uid="{F2B7BA5F-DF50-4851-BAB5-CDA0190A86EC}"/>
    <cellStyle name="Output 5 3 3 2 2" xfId="48617" xr:uid="{B92ABD11-B05C-4639-9323-13A27EA61D37}"/>
    <cellStyle name="Output 5 3 3 2 2 2" xfId="48618" xr:uid="{088202D2-0A12-4535-BB66-A16300849293}"/>
    <cellStyle name="Output 5 3 3 2 2 2 2" xfId="48619" xr:uid="{7378AC51-4BB1-4049-9DC6-4C21C55FA995}"/>
    <cellStyle name="Output 5 3 3 2 2 2 3" xfId="48620" xr:uid="{82575B64-45E7-4859-91B7-8B0F40B0BA1A}"/>
    <cellStyle name="Output 5 3 3 2 2 2 4" xfId="48621" xr:uid="{78D5119F-9BD6-46FA-BBA6-01A97258E40A}"/>
    <cellStyle name="Output 5 3 3 2 2 2 5" xfId="48622" xr:uid="{CDA5C7CF-1BA1-4ABF-9D6C-95218F2EDA0A}"/>
    <cellStyle name="Output 5 3 3 2 2 2_Int on Cust Dep" xfId="48623" xr:uid="{8DA60354-097A-4D89-ADCE-EB3AD3038A22}"/>
    <cellStyle name="Output 5 3 3 2 2 3" xfId="48624" xr:uid="{83F6A187-8227-4325-88CC-9DE48A0EA82E}"/>
    <cellStyle name="Output 5 3 3 2 2 4" xfId="48625" xr:uid="{E37362A3-22F6-4AE0-9B11-E81CD85D89FB}"/>
    <cellStyle name="Output 5 3 3 2 2 5" xfId="48626" xr:uid="{402E341C-BE47-499F-94D5-00360E203C98}"/>
    <cellStyle name="Output 5 3 3 2 2 6" xfId="48627" xr:uid="{50F37B6B-F138-40AC-8684-6E847DADBA59}"/>
    <cellStyle name="Output 5 3 3 2 2 7" xfId="48628" xr:uid="{1CB25711-2C8F-416F-8952-0B8100398BB6}"/>
    <cellStyle name="Output 5 3 3 2 2 8" xfId="48629" xr:uid="{D2B5E23C-7F2E-4A25-BB5B-6BB62A1532DF}"/>
    <cellStyle name="Output 5 3 3 2 2 9" xfId="48630" xr:uid="{21AF743D-1E1C-467B-A787-3BBDE561E5EB}"/>
    <cellStyle name="Output 5 3 3 2 2_Int on Cust Dep" xfId="48631" xr:uid="{BC628BC4-ECB9-4EEC-8BE9-71B1064B1702}"/>
    <cellStyle name="Output 5 3 3 2 3" xfId="48632" xr:uid="{E93299E5-B990-4A49-ADD8-E1867804A5F8}"/>
    <cellStyle name="Output 5 3 3 2 3 2" xfId="48633" xr:uid="{D56808D4-40D8-4095-8B77-5338B6B73DE1}"/>
    <cellStyle name="Output 5 3 3 2 3 3" xfId="48634" xr:uid="{AA63DA20-BDB8-46C5-A0E4-EEE243466EE8}"/>
    <cellStyle name="Output 5 3 3 2 3 4" xfId="48635" xr:uid="{716A96C9-78E5-4F14-B343-2E7F40D52F6D}"/>
    <cellStyle name="Output 5 3 3 2 3 5" xfId="48636" xr:uid="{E76E692E-C0D4-4CBA-88D0-EFC2EFE590AF}"/>
    <cellStyle name="Output 5 3 3 2 3_Int on Cust Dep" xfId="48637" xr:uid="{196358EF-EC07-4CB6-9B6C-A5B7A39B2ADE}"/>
    <cellStyle name="Output 5 3 3 2 4" xfId="48638" xr:uid="{A0043EF0-F1B9-42A2-90D4-CC421F8FEB57}"/>
    <cellStyle name="Output 5 3 3 2 5" xfId="48639" xr:uid="{298508F7-48DB-448B-9CF0-9B0CFBAB9B22}"/>
    <cellStyle name="Output 5 3 3 2 6" xfId="48640" xr:uid="{C9890548-6957-4C81-9A6E-D2FC59CB15B9}"/>
    <cellStyle name="Output 5 3 3 2_INPUT Allocators" xfId="48641" xr:uid="{04E1322E-1781-4B17-9C91-9894D8F46733}"/>
    <cellStyle name="Output 5 3 3 3" xfId="48642" xr:uid="{198D4FC3-E86E-40FD-9278-CF322887A8A2}"/>
    <cellStyle name="Output 5 3 3 3 2" xfId="48643" xr:uid="{0EF7CDE3-0FB2-4E10-800F-7AAB5A5238F3}"/>
    <cellStyle name="Output 5 3 3 3 2 2" xfId="48644" xr:uid="{CFB34039-2229-47BD-BFCA-BC1AD7B03374}"/>
    <cellStyle name="Output 5 3 3 3 2 3" xfId="48645" xr:uid="{FD8805F2-F465-4A21-8D2A-D87A81CDA774}"/>
    <cellStyle name="Output 5 3 3 3 2 4" xfId="48646" xr:uid="{CE37B2FF-63DB-49AA-ADCE-CC3B9D05ABC5}"/>
    <cellStyle name="Output 5 3 3 3 2 5" xfId="48647" xr:uid="{1E34E0DA-B39F-4745-913B-07798C442445}"/>
    <cellStyle name="Output 5 3 3 3 2_Int on Cust Dep" xfId="48648" xr:uid="{CF8EF3DE-9166-4195-ABDD-F76CCA6D6791}"/>
    <cellStyle name="Output 5 3 3 3 3" xfId="48649" xr:uid="{02C6380D-CC6A-456A-BBF6-6C9A5B7CBF1F}"/>
    <cellStyle name="Output 5 3 3 3 4" xfId="48650" xr:uid="{703585C6-A342-4CEE-904F-B7BA27DBBF46}"/>
    <cellStyle name="Output 5 3 3 3 5" xfId="48651" xr:uid="{1C97B8C8-3E67-4788-94C3-3628F43A7D7C}"/>
    <cellStyle name="Output 5 3 3 3 6" xfId="48652" xr:uid="{8E953E3B-84FE-4489-8F3A-4C8A3A47353A}"/>
    <cellStyle name="Output 5 3 3 3 7" xfId="48653" xr:uid="{53461166-161F-4DC8-BFC4-C8458B5BD1DB}"/>
    <cellStyle name="Output 5 3 3 3 8" xfId="48654" xr:uid="{33427BFA-F132-4F18-B4FE-0594737A2D34}"/>
    <cellStyle name="Output 5 3 3 3 9" xfId="48655" xr:uid="{5F55181A-9AF1-4A35-A676-90A6B324F5A8}"/>
    <cellStyle name="Output 5 3 3 3_Int on Cust Dep" xfId="48656" xr:uid="{33D52201-4A85-431C-ADD2-315F3283BE73}"/>
    <cellStyle name="Output 5 3 3 4" xfId="48657" xr:uid="{05A45A86-6075-4263-AAFB-E9E8DC167610}"/>
    <cellStyle name="Output 5 3 3 4 2" xfId="48658" xr:uid="{E3FD2336-51FD-40C4-AB55-327E8BF36D59}"/>
    <cellStyle name="Output 5 3 3 4 3" xfId="48659" xr:uid="{24603E3A-77FF-44AD-91E7-139ACF26714E}"/>
    <cellStyle name="Output 5 3 3 4 4" xfId="48660" xr:uid="{3E521772-2937-45FF-AF8E-51A9B8A7C900}"/>
    <cellStyle name="Output 5 3 3 4 5" xfId="48661" xr:uid="{3BBA1A21-2B69-415C-B7B8-C53EFFE7656C}"/>
    <cellStyle name="Output 5 3 3 4_Int on Cust Dep" xfId="48662" xr:uid="{AFDA33DE-F7E6-44F6-9323-BBD4BC61FDD8}"/>
    <cellStyle name="Output 5 3 3 5" xfId="48663" xr:uid="{F98FF221-7343-4609-AE8F-31CD0A2B9F74}"/>
    <cellStyle name="Output 5 3 3 5 2" xfId="48664" xr:uid="{3BE1232B-286E-408D-A35B-9A34CCFE9A68}"/>
    <cellStyle name="Output 5 3 3 5 3" xfId="48665" xr:uid="{3E5F8B64-A34C-4D21-A0D9-72E8CCDDDB04}"/>
    <cellStyle name="Output 5 3 3 5 4" xfId="48666" xr:uid="{6753EFB2-EC59-45D2-A010-4DFAFB48A6EC}"/>
    <cellStyle name="Output 5 3 3 5 5" xfId="48667" xr:uid="{909FE2A9-FF97-4A21-A10A-FEC52E1BD5CB}"/>
    <cellStyle name="Output 5 3 3 5_Int on Cust Dep" xfId="48668" xr:uid="{E55811D3-C193-4D35-983B-79E6036E6B1C}"/>
    <cellStyle name="Output 5 3 3 6" xfId="48669" xr:uid="{7C12C333-A4B6-4849-8DCD-4035BB259DB1}"/>
    <cellStyle name="Output 5 3 3 7" xfId="48670" xr:uid="{43925A88-DB4E-4C18-85AB-28D728790FB3}"/>
    <cellStyle name="Output 5 3 3 8" xfId="48671" xr:uid="{00744230-85F0-49D5-989F-EA6200C225DA}"/>
    <cellStyle name="Output 5 3 3 9" xfId="48672" xr:uid="{CCE6EC61-3A19-4E6C-888F-5F30CA12B892}"/>
    <cellStyle name="Output 5 3 3_INPUT Allocators" xfId="48673" xr:uid="{3B358197-ADD3-4CB2-A404-66473C76B249}"/>
    <cellStyle name="Output 5 3 4" xfId="48674" xr:uid="{A130C5B6-C559-484E-A341-0FE81A86880F}"/>
    <cellStyle name="Output 5 3 4 10" xfId="48675" xr:uid="{D171C255-2CB8-438A-BB1A-BB45A4598980}"/>
    <cellStyle name="Output 5 3 4 11" xfId="48676" xr:uid="{5B010934-B71A-4C5E-9A45-5FB79770E53D}"/>
    <cellStyle name="Output 5 3 4 12" xfId="48677" xr:uid="{D699ADDE-9110-4498-BA6F-E91100E359A3}"/>
    <cellStyle name="Output 5 3 4 2" xfId="48678" xr:uid="{5AAC0999-1510-4D88-86B7-783BFF88660D}"/>
    <cellStyle name="Output 5 3 4 2 2" xfId="48679" xr:uid="{C8ACE2A1-123E-4916-AA1C-6A1966134DD9}"/>
    <cellStyle name="Output 5 3 4 2 2 2" xfId="48680" xr:uid="{FEADAC74-2E33-4B3D-A999-DEA5635AFD92}"/>
    <cellStyle name="Output 5 3 4 2 2 2 2" xfId="48681" xr:uid="{1190584B-79A6-4EF7-AC74-50D9357B750E}"/>
    <cellStyle name="Output 5 3 4 2 2 2 3" xfId="48682" xr:uid="{EAD11C10-FF66-40CA-AC23-496A9369CDF0}"/>
    <cellStyle name="Output 5 3 4 2 2 2 4" xfId="48683" xr:uid="{0F21DD54-8850-4FEE-8805-AB07AB96BCAE}"/>
    <cellStyle name="Output 5 3 4 2 2 2 5" xfId="48684" xr:uid="{D3964F02-03FD-481A-84F4-B278149755D6}"/>
    <cellStyle name="Output 5 3 4 2 2 2_Int on Cust Dep" xfId="48685" xr:uid="{0623AFEB-FF5D-49D7-BFA3-CDB6E5A06365}"/>
    <cellStyle name="Output 5 3 4 2 2 3" xfId="48686" xr:uid="{110890AC-FDEB-4271-B25B-2C6F12A9E77E}"/>
    <cellStyle name="Output 5 3 4 2 2 4" xfId="48687" xr:uid="{2D4BC5C7-BD9D-4453-B5C3-368CC89189B4}"/>
    <cellStyle name="Output 5 3 4 2 2 5" xfId="48688" xr:uid="{72DA4EA6-379D-489B-BE8F-965B72B92296}"/>
    <cellStyle name="Output 5 3 4 2 2 6" xfId="48689" xr:uid="{E57E9295-F5DC-4B1D-A8E0-56F83F3D19D7}"/>
    <cellStyle name="Output 5 3 4 2 2 7" xfId="48690" xr:uid="{5A77B51B-A2C4-42A1-BF21-53B612329E74}"/>
    <cellStyle name="Output 5 3 4 2 2 8" xfId="48691" xr:uid="{E03C0360-030C-4EE1-9A0C-299D0F2A3662}"/>
    <cellStyle name="Output 5 3 4 2 2 9" xfId="48692" xr:uid="{F68E01FF-62E3-478E-AF54-F4292C41FB67}"/>
    <cellStyle name="Output 5 3 4 2 2_Int on Cust Dep" xfId="48693" xr:uid="{A716AEB0-51AD-485A-BBD8-D8109647DC87}"/>
    <cellStyle name="Output 5 3 4 2 3" xfId="48694" xr:uid="{451C55F9-67DA-4C4B-9D54-3D80E4396D3C}"/>
    <cellStyle name="Output 5 3 4 2 3 2" xfId="48695" xr:uid="{3ADC2FDD-58BD-4AB2-8C93-6AABDEF4249A}"/>
    <cellStyle name="Output 5 3 4 2 3 3" xfId="48696" xr:uid="{9B894A9C-CBE8-4A4D-AB9E-31FEE1220EE3}"/>
    <cellStyle name="Output 5 3 4 2 3 4" xfId="48697" xr:uid="{F6DCEF44-4561-446B-83A8-A46ADF31649D}"/>
    <cellStyle name="Output 5 3 4 2 3 5" xfId="48698" xr:uid="{379B9F56-EDFD-4296-83E1-DE87E9533E66}"/>
    <cellStyle name="Output 5 3 4 2 3_Int on Cust Dep" xfId="48699" xr:uid="{9797C972-3772-47F6-A932-D0F42364C290}"/>
    <cellStyle name="Output 5 3 4 2 4" xfId="48700" xr:uid="{94976B76-575A-443A-AF0C-E06359F0BCB4}"/>
    <cellStyle name="Output 5 3 4 2 5" xfId="48701" xr:uid="{E7774D77-138C-45B4-8A54-C613B8426FAA}"/>
    <cellStyle name="Output 5 3 4 2 6" xfId="48702" xr:uid="{CF6FD202-467B-491A-ACD8-1A4BB87344C6}"/>
    <cellStyle name="Output 5 3 4 2_INPUT Allocators" xfId="48703" xr:uid="{DFF7B85E-5B02-4D5E-91E0-1C57DB094FB4}"/>
    <cellStyle name="Output 5 3 4 3" xfId="48704" xr:uid="{A299B698-1634-4E99-9C66-DDFFD63C2B56}"/>
    <cellStyle name="Output 5 3 4 3 2" xfId="48705" xr:uid="{1C9B9F34-E8E1-4BD0-B582-79342538087D}"/>
    <cellStyle name="Output 5 3 4 3 2 2" xfId="48706" xr:uid="{CABA8B32-61CD-45AD-B19D-49AA26274D0F}"/>
    <cellStyle name="Output 5 3 4 3 2 3" xfId="48707" xr:uid="{3AD8774B-EC70-441B-89F1-3F9F0A8E2008}"/>
    <cellStyle name="Output 5 3 4 3 2 4" xfId="48708" xr:uid="{33AD78EC-0F16-4372-AE13-5528194AB704}"/>
    <cellStyle name="Output 5 3 4 3 2 5" xfId="48709" xr:uid="{E94A9D33-F720-41B4-AB22-FB79D57863F3}"/>
    <cellStyle name="Output 5 3 4 3 2_Int on Cust Dep" xfId="48710" xr:uid="{70CA545C-45AD-4EF1-80FE-E76C00FD623B}"/>
    <cellStyle name="Output 5 3 4 3 3" xfId="48711" xr:uid="{2F6FFCC1-5D3E-4CDB-9A18-47758474BA34}"/>
    <cellStyle name="Output 5 3 4 3 4" xfId="48712" xr:uid="{E20EDC88-A65B-4182-BB43-4E66B348A53D}"/>
    <cellStyle name="Output 5 3 4 3 5" xfId="48713" xr:uid="{33C3E4DC-8C36-4DD0-BA08-770EEA775B97}"/>
    <cellStyle name="Output 5 3 4 3 6" xfId="48714" xr:uid="{B31A46DF-A0A6-440D-BCE3-599F333A02CA}"/>
    <cellStyle name="Output 5 3 4 3 7" xfId="48715" xr:uid="{ABCC785A-B70E-42C8-B71F-75DAB4BE7B6A}"/>
    <cellStyle name="Output 5 3 4 3 8" xfId="48716" xr:uid="{615629A1-B285-4A99-95C7-520DBF65DCCE}"/>
    <cellStyle name="Output 5 3 4 3 9" xfId="48717" xr:uid="{AB8579E7-9B81-456C-845C-CD09891A5D8A}"/>
    <cellStyle name="Output 5 3 4 3_Int on Cust Dep" xfId="48718" xr:uid="{EA6AC2B3-7452-4703-B4F1-11B5EB520ECF}"/>
    <cellStyle name="Output 5 3 4 4" xfId="48719" xr:uid="{0BAB467C-6050-460E-97EF-C7CF1B3BBD98}"/>
    <cellStyle name="Output 5 3 4 4 2" xfId="48720" xr:uid="{A378E495-DB57-4B99-8DA2-E5067E56EDA2}"/>
    <cellStyle name="Output 5 3 4 4 3" xfId="48721" xr:uid="{B9601A45-2988-4AD2-8F86-C08F37638BC7}"/>
    <cellStyle name="Output 5 3 4 4 4" xfId="48722" xr:uid="{69B253CA-289D-40B3-87E7-D5D9A092B486}"/>
    <cellStyle name="Output 5 3 4 4 5" xfId="48723" xr:uid="{642D31E5-C030-4D4D-9B45-C1EF751645A8}"/>
    <cellStyle name="Output 5 3 4 4_Int on Cust Dep" xfId="48724" xr:uid="{6301248A-263A-4F62-80A0-DE14FB496C22}"/>
    <cellStyle name="Output 5 3 4 5" xfId="48725" xr:uid="{71CE7E35-5F6B-4814-8563-A0114DF48401}"/>
    <cellStyle name="Output 5 3 4 5 2" xfId="48726" xr:uid="{1FD7565D-D64B-4CA8-99AB-818B14A2084F}"/>
    <cellStyle name="Output 5 3 4 5 3" xfId="48727" xr:uid="{7927EFC6-A55F-482A-9D46-6691B090E1E0}"/>
    <cellStyle name="Output 5 3 4 5 4" xfId="48728" xr:uid="{88A5F666-08DD-4667-82AB-31CE064957FE}"/>
    <cellStyle name="Output 5 3 4 5 5" xfId="48729" xr:uid="{995BB09B-78CA-450E-A630-DCB46E019F40}"/>
    <cellStyle name="Output 5 3 4 5_Int on Cust Dep" xfId="48730" xr:uid="{C7C554DA-4933-462B-9B66-B6DB8D77955C}"/>
    <cellStyle name="Output 5 3 4 6" xfId="48731" xr:uid="{341D1265-66B5-4473-BCC1-4F5148BD91E4}"/>
    <cellStyle name="Output 5 3 4 7" xfId="48732" xr:uid="{D032F7A9-6681-404B-9060-BC474E64DF21}"/>
    <cellStyle name="Output 5 3 4 8" xfId="48733" xr:uid="{57E8175A-2935-46F6-AB96-B3E799C80463}"/>
    <cellStyle name="Output 5 3 4 9" xfId="48734" xr:uid="{37B89332-D16E-4096-915C-1894356B860F}"/>
    <cellStyle name="Output 5 3 4_INPUT Allocators" xfId="48735" xr:uid="{F561216A-38DC-4CAA-A14B-8F0DA2FA1959}"/>
    <cellStyle name="Output 5 3 5" xfId="48736" xr:uid="{4A41F4AD-429B-4850-97B8-42F459FA3B70}"/>
    <cellStyle name="Output 5 3 5 2" xfId="48737" xr:uid="{AE25B9EF-5E8F-4843-8045-810390ECB8EA}"/>
    <cellStyle name="Output 5 3 5 2 2" xfId="48738" xr:uid="{C2A52013-D721-4E0C-ADEA-EEED5925F4F5}"/>
    <cellStyle name="Output 5 3 5 2 2 2" xfId="48739" xr:uid="{87759B87-EF07-4794-BADB-9421CD1751A5}"/>
    <cellStyle name="Output 5 3 5 2 2 3" xfId="48740" xr:uid="{E5B863A2-8267-45AA-B563-5C2F668DD04A}"/>
    <cellStyle name="Output 5 3 5 2 2 4" xfId="48741" xr:uid="{EAF770F0-6C56-404F-885D-6711C1265BCA}"/>
    <cellStyle name="Output 5 3 5 2 2 5" xfId="48742" xr:uid="{72DE15AD-0E56-420F-A789-ED2EDFF15D67}"/>
    <cellStyle name="Output 5 3 5 2 2_Int on Cust Dep" xfId="48743" xr:uid="{B1B1BE6D-15BA-4EBE-B7D1-939DC5B08A4A}"/>
    <cellStyle name="Output 5 3 5 2 3" xfId="48744" xr:uid="{A5FD1BA4-252E-45FA-AC50-E23E6B2FB654}"/>
    <cellStyle name="Output 5 3 5 2 4" xfId="48745" xr:uid="{FDE2F610-E1E5-4F68-A55A-DF0C31F4C3B4}"/>
    <cellStyle name="Output 5 3 5 2 5" xfId="48746" xr:uid="{C2CA8580-02C3-46B4-A78B-14D2D2F93BD7}"/>
    <cellStyle name="Output 5 3 5 2 6" xfId="48747" xr:uid="{017E2668-2096-48FC-A1C2-3C547B6A6110}"/>
    <cellStyle name="Output 5 3 5 2 7" xfId="48748" xr:uid="{10B48FC5-6B55-482C-83E9-0A78F6D52737}"/>
    <cellStyle name="Output 5 3 5 2 8" xfId="48749" xr:uid="{0368ED14-24F4-4634-A9B5-08E4A56536BA}"/>
    <cellStyle name="Output 5 3 5 2 9" xfId="48750" xr:uid="{26FEB8F2-CF06-4C49-8A3B-F1D3CCB448E0}"/>
    <cellStyle name="Output 5 3 5 2_Int on Cust Dep" xfId="48751" xr:uid="{24F42A5E-CC4C-466D-A904-2F13E4DDD8B0}"/>
    <cellStyle name="Output 5 3 5 3" xfId="48752" xr:uid="{F3E3F84D-8BFB-4028-925F-8EFE57378597}"/>
    <cellStyle name="Output 5 3 5 3 2" xfId="48753" xr:uid="{FE4D39A5-07D1-41E0-9B2B-67FA9942616D}"/>
    <cellStyle name="Output 5 3 5 3 3" xfId="48754" xr:uid="{3ECB4510-84AC-4488-858B-01E6914A7150}"/>
    <cellStyle name="Output 5 3 5 3 4" xfId="48755" xr:uid="{40C6E89C-7124-4C52-A716-DD46F81C7D07}"/>
    <cellStyle name="Output 5 3 5 3 5" xfId="48756" xr:uid="{307DD3D9-1581-42DF-ABDE-7ECF157FACF9}"/>
    <cellStyle name="Output 5 3 5 3_Int on Cust Dep" xfId="48757" xr:uid="{74FCC309-D1F6-4DAD-935C-6514CDD87F56}"/>
    <cellStyle name="Output 5 3 5 4" xfId="48758" xr:uid="{D0D485C9-AF00-4D0F-BE28-FFBC6B6E5948}"/>
    <cellStyle name="Output 5 3 5 5" xfId="48759" xr:uid="{954130CD-9825-4991-B7EC-BAF326442631}"/>
    <cellStyle name="Output 5 3 5 6" xfId="48760" xr:uid="{B0725A1D-DF78-4A7A-B9FF-5955FDC45431}"/>
    <cellStyle name="Output 5 3 5_INPUT Allocators" xfId="48761" xr:uid="{E048B17D-4E8F-43D0-803D-11E3A33272AD}"/>
    <cellStyle name="Output 5 3 6" xfId="48762" xr:uid="{B3957FB0-78D6-4094-95FA-BA6780D7C9BC}"/>
    <cellStyle name="Output 5 3 6 2" xfId="48763" xr:uid="{78E0FFD5-A652-4119-8D43-518F8A433BF1}"/>
    <cellStyle name="Output 5 3 6 2 2" xfId="48764" xr:uid="{4B0C9A85-18FD-42C4-AB08-F69DFE5D5091}"/>
    <cellStyle name="Output 5 3 6 2 3" xfId="48765" xr:uid="{BB2F0BFB-BE68-4BF2-9EF0-340B4067DBDA}"/>
    <cellStyle name="Output 5 3 6 2 4" xfId="48766" xr:uid="{CC950EE8-30AA-49B8-88DE-566EBD5E1FBC}"/>
    <cellStyle name="Output 5 3 6 2 5" xfId="48767" xr:uid="{E681F629-2544-4899-96BC-8C783A1B503B}"/>
    <cellStyle name="Output 5 3 6 2_Int on Cust Dep" xfId="48768" xr:uid="{C06DD3D0-DFC8-4619-8F0D-F85D16046CD6}"/>
    <cellStyle name="Output 5 3 6 3" xfId="48769" xr:uid="{625F3DA1-1BFA-4B4B-A6D4-CB0E7CBE9CA8}"/>
    <cellStyle name="Output 5 3 6 4" xfId="48770" xr:uid="{B9806A6D-99FB-4542-B0F4-A32E07174509}"/>
    <cellStyle name="Output 5 3 6 5" xfId="48771" xr:uid="{E06F4AD7-8467-4359-955A-EF1EA4C12E50}"/>
    <cellStyle name="Output 5 3 6 6" xfId="48772" xr:uid="{72220163-0539-4142-8A71-6EA18A578B27}"/>
    <cellStyle name="Output 5 3 6 7" xfId="48773" xr:uid="{9BF55FCB-500A-414C-A6FB-9A4A1B43F0ED}"/>
    <cellStyle name="Output 5 3 6 8" xfId="48774" xr:uid="{B1D0C8F7-6F66-47A1-A13B-0D1F1870C9C0}"/>
    <cellStyle name="Output 5 3 6 9" xfId="48775" xr:uid="{7C8C8C37-8CC3-4CCD-8CDB-C1DE1EA7FF3E}"/>
    <cellStyle name="Output 5 3 6_Int on Cust Dep" xfId="48776" xr:uid="{3A178FD6-20C4-4E87-A337-2405EEADE363}"/>
    <cellStyle name="Output 5 3 7" xfId="48777" xr:uid="{2438E9A1-0E64-443C-B1C6-84E567AA638C}"/>
    <cellStyle name="Output 5 3 7 2" xfId="48778" xr:uid="{69A4369C-9200-40A0-BCFC-E066DC702E2E}"/>
    <cellStyle name="Output 5 3 7 3" xfId="48779" xr:uid="{954A4123-EECC-47C2-8DF9-E19F6320467A}"/>
    <cellStyle name="Output 5 3 7 4" xfId="48780" xr:uid="{20E2DD13-7FCA-40A4-87CE-55D7FFE10227}"/>
    <cellStyle name="Output 5 3 7 5" xfId="48781" xr:uid="{B63AAB30-9B63-4D7B-A80A-EE491C626FDE}"/>
    <cellStyle name="Output 5 3 7_Int on Cust Dep" xfId="48782" xr:uid="{02827733-46C8-4120-983B-0DF7BB115A8A}"/>
    <cellStyle name="Output 5 3 8" xfId="48783" xr:uid="{4ACB46F8-A91A-4AAB-85DE-326DE64221E7}"/>
    <cellStyle name="Output 5 3 8 2" xfId="48784" xr:uid="{3BBDAF69-AE20-4805-9965-9EE556BCB330}"/>
    <cellStyle name="Output 5 3 8 3" xfId="48785" xr:uid="{778B18EE-35A7-4B1B-AC35-217E191BB969}"/>
    <cellStyle name="Output 5 3 8 4" xfId="48786" xr:uid="{A988C566-30F9-4603-9450-8824F573FE3D}"/>
    <cellStyle name="Output 5 3 8 5" xfId="48787" xr:uid="{6232A04A-991B-4722-80A8-D43FE353CC39}"/>
    <cellStyle name="Output 5 3 8_Int on Cust Dep" xfId="48788" xr:uid="{81483DF4-C4B5-41E2-AFEB-B81925D27D81}"/>
    <cellStyle name="Output 5 3 9" xfId="48789" xr:uid="{842BF19A-0EC8-43EF-8482-7715892559F2}"/>
    <cellStyle name="Output 5 3_INPUT Allocators" xfId="48790" xr:uid="{5084E113-575F-4DBB-8C82-DA25644F51C0}"/>
    <cellStyle name="Output 5 4" xfId="48791" xr:uid="{2A941879-F377-4F53-B178-18CC7F7E4A89}"/>
    <cellStyle name="Output 5 4 2" xfId="48792" xr:uid="{DD7F73B8-768F-4D82-AC9C-2FF13B5F51A1}"/>
    <cellStyle name="Output 5 4 2 10" xfId="48793" xr:uid="{4EAC7CCD-DBBD-4FAE-A544-53E8DD532F93}"/>
    <cellStyle name="Output 5 4 2 11" xfId="48794" xr:uid="{13E2F579-8B14-4BB5-8FAE-044B7D7D1979}"/>
    <cellStyle name="Output 5 4 2 12" xfId="48795" xr:uid="{37099C15-DC2F-484C-A4A1-B9E7B85D5A33}"/>
    <cellStyle name="Output 5 4 2 2" xfId="48796" xr:uid="{1CA00B19-6B9E-45B3-A9E1-A2C3E5974937}"/>
    <cellStyle name="Output 5 4 2 2 2" xfId="48797" xr:uid="{A97A517D-3C53-4398-A73D-6733F74C765D}"/>
    <cellStyle name="Output 5 4 2 2 2 2" xfId="48798" xr:uid="{1B58745E-E3A2-425E-9D5C-ADA0EDEB449A}"/>
    <cellStyle name="Output 5 4 2 2 2 2 2" xfId="48799" xr:uid="{36FE28B8-8B3A-4E9C-B17C-77E85A27DB0A}"/>
    <cellStyle name="Output 5 4 2 2 2 2 3" xfId="48800" xr:uid="{2661EE8A-501D-4EA7-B53D-DBD757964F1A}"/>
    <cellStyle name="Output 5 4 2 2 2 2 4" xfId="48801" xr:uid="{B00FA9C6-BD3C-4BF4-853E-F7A5E378CDC4}"/>
    <cellStyle name="Output 5 4 2 2 2 2 5" xfId="48802" xr:uid="{13D0955A-3EE9-49BE-8907-16C4EC461FC8}"/>
    <cellStyle name="Output 5 4 2 2 2 2_Int on Cust Dep" xfId="48803" xr:uid="{DA9EBE6D-BBC8-46A0-BD91-2931316744DF}"/>
    <cellStyle name="Output 5 4 2 2 2 3" xfId="48804" xr:uid="{DC323208-EEAF-458C-AF97-D597A768C8E1}"/>
    <cellStyle name="Output 5 4 2 2 2 4" xfId="48805" xr:uid="{9AC1A3A8-A74C-4E6C-8C0B-49D08F20D559}"/>
    <cellStyle name="Output 5 4 2 2 2 5" xfId="48806" xr:uid="{57D79415-0744-45C3-AB2D-0EE8015A1E38}"/>
    <cellStyle name="Output 5 4 2 2 2 6" xfId="48807" xr:uid="{31F6E056-5B0A-458E-AB5F-417429A44083}"/>
    <cellStyle name="Output 5 4 2 2 2 7" xfId="48808" xr:uid="{D2A25741-5D9A-4E45-A7AE-BDEC1451D2C5}"/>
    <cellStyle name="Output 5 4 2 2 2 8" xfId="48809" xr:uid="{2F3550EC-3CDF-48E1-AF14-FC6FC5968A84}"/>
    <cellStyle name="Output 5 4 2 2 2 9" xfId="48810" xr:uid="{087A84EC-507F-4AB1-B974-2F80E093F69A}"/>
    <cellStyle name="Output 5 4 2 2 2_Int on Cust Dep" xfId="48811" xr:uid="{9FF3FAB9-3399-4C97-8661-EF61B027FFB8}"/>
    <cellStyle name="Output 5 4 2 2 3" xfId="48812" xr:uid="{2406F759-B228-4018-9FC4-AF2151D8223D}"/>
    <cellStyle name="Output 5 4 2 2 3 2" xfId="48813" xr:uid="{4C67C643-AB0F-489B-8403-FCAB9353E26F}"/>
    <cellStyle name="Output 5 4 2 2 3 3" xfId="48814" xr:uid="{DF80ECFB-402D-4D8E-B7FB-AE9CD77B74DF}"/>
    <cellStyle name="Output 5 4 2 2 3 4" xfId="48815" xr:uid="{26D39F59-3BE4-46F2-B134-FB969A04FE34}"/>
    <cellStyle name="Output 5 4 2 2 3 5" xfId="48816" xr:uid="{C8BC2C52-AE99-4E83-BF92-E3269C08C54E}"/>
    <cellStyle name="Output 5 4 2 2 3_Int on Cust Dep" xfId="48817" xr:uid="{840896B5-C0B0-496D-BECC-673C3D887A14}"/>
    <cellStyle name="Output 5 4 2 2 4" xfId="48818" xr:uid="{7B10E544-1C18-44B7-9AB1-62F4349D1D5F}"/>
    <cellStyle name="Output 5 4 2 2 5" xfId="48819" xr:uid="{6B914DF1-53D1-44A1-B987-738092E4173A}"/>
    <cellStyle name="Output 5 4 2 2 6" xfId="48820" xr:uid="{C7D828CB-BE2C-4726-9828-2E46ADCA257D}"/>
    <cellStyle name="Output 5 4 2 2_INPUT Allocators" xfId="48821" xr:uid="{CF5B0288-ECA5-4021-A016-5DDC6C0B0A19}"/>
    <cellStyle name="Output 5 4 2 3" xfId="48822" xr:uid="{C5C59E1C-1447-4F8B-8924-46359201CE8F}"/>
    <cellStyle name="Output 5 4 2 3 2" xfId="48823" xr:uid="{D76C78B9-A0E2-4EBF-A609-EC6EDB362AE0}"/>
    <cellStyle name="Output 5 4 2 3 2 2" xfId="48824" xr:uid="{A572DEF5-E856-4EA8-925F-D388CBDAC3A5}"/>
    <cellStyle name="Output 5 4 2 3 2 3" xfId="48825" xr:uid="{1320F758-34D3-4B5A-883A-CFC46F1954F7}"/>
    <cellStyle name="Output 5 4 2 3 2 4" xfId="48826" xr:uid="{4D5CDE5C-C8C1-4D8E-85B6-C6C193E8F7C6}"/>
    <cellStyle name="Output 5 4 2 3 2 5" xfId="48827" xr:uid="{2B432778-7D3D-4E48-B7C2-6553D883A1F1}"/>
    <cellStyle name="Output 5 4 2 3 2_Int on Cust Dep" xfId="48828" xr:uid="{AD89552F-922F-41B6-9C22-9348DC9CF475}"/>
    <cellStyle name="Output 5 4 2 3 3" xfId="48829" xr:uid="{251E18C1-A8BA-473A-9F6B-1F2CC81B541C}"/>
    <cellStyle name="Output 5 4 2 3 4" xfId="48830" xr:uid="{BC5C05C7-351B-4ED0-BBD7-C5D86A2C64CB}"/>
    <cellStyle name="Output 5 4 2 3 5" xfId="48831" xr:uid="{78C5C6DF-2502-445C-B93E-2F6919F77F5B}"/>
    <cellStyle name="Output 5 4 2 3 6" xfId="48832" xr:uid="{BF332F24-3894-4E1F-9924-8F124F95CA1D}"/>
    <cellStyle name="Output 5 4 2 3 7" xfId="48833" xr:uid="{B58A2E56-09A9-4628-9855-E8112AB8B3B0}"/>
    <cellStyle name="Output 5 4 2 3 8" xfId="48834" xr:uid="{A5CE661D-E4E2-49FA-B5F4-0C0464F32A81}"/>
    <cellStyle name="Output 5 4 2 3 9" xfId="48835" xr:uid="{1F0E9145-BCD9-4710-BF0C-D7BE385C7953}"/>
    <cellStyle name="Output 5 4 2 3_Int on Cust Dep" xfId="48836" xr:uid="{677CB690-2676-4F45-96A9-04CEBA6656FD}"/>
    <cellStyle name="Output 5 4 2 4" xfId="48837" xr:uid="{2ABE5A53-80EC-4737-8915-8F92EACFEBC6}"/>
    <cellStyle name="Output 5 4 2 4 2" xfId="48838" xr:uid="{16B9A12C-C285-4F70-83DC-E88676C8B76C}"/>
    <cellStyle name="Output 5 4 2 4 3" xfId="48839" xr:uid="{C3EE872A-5559-49AD-91E5-B49C0CE02FC6}"/>
    <cellStyle name="Output 5 4 2 4 4" xfId="48840" xr:uid="{690A7F69-843A-4C44-BF40-41D48B1C5695}"/>
    <cellStyle name="Output 5 4 2 4 5" xfId="48841" xr:uid="{599051FE-FF48-466C-9CCE-C7A5B32342BB}"/>
    <cellStyle name="Output 5 4 2 4_Int on Cust Dep" xfId="48842" xr:uid="{3D9C6919-6A23-4BD7-9CF7-ED0735C02380}"/>
    <cellStyle name="Output 5 4 2 5" xfId="48843" xr:uid="{62740A15-6B70-44C5-99B2-6AAC159A8DC8}"/>
    <cellStyle name="Output 5 4 2 5 2" xfId="48844" xr:uid="{AC34B668-E21C-4235-AEEA-94E75319045B}"/>
    <cellStyle name="Output 5 4 2 5 3" xfId="48845" xr:uid="{FDC7227D-8D87-4DCA-A6C4-F5F913612655}"/>
    <cellStyle name="Output 5 4 2 5 4" xfId="48846" xr:uid="{9866F9C2-28C7-4CB0-A88D-9A5266395DC5}"/>
    <cellStyle name="Output 5 4 2 5 5" xfId="48847" xr:uid="{588965AB-F030-4106-9840-A7EA754CCDAF}"/>
    <cellStyle name="Output 5 4 2 5_Int on Cust Dep" xfId="48848" xr:uid="{9CCC05BD-8D85-4079-BB55-91F3F9EB89B6}"/>
    <cellStyle name="Output 5 4 2 6" xfId="48849" xr:uid="{31C088E4-ED30-49AE-8933-847442D51D88}"/>
    <cellStyle name="Output 5 4 2 7" xfId="48850" xr:uid="{3A984B2A-D180-42B8-9994-BCBA131354C0}"/>
    <cellStyle name="Output 5 4 2 8" xfId="48851" xr:uid="{622CAAE2-A521-460A-9A8D-43ED2D28A26C}"/>
    <cellStyle name="Output 5 4 2 9" xfId="48852" xr:uid="{FB0F2D1F-D15F-4A79-A825-7715DE6F1E0E}"/>
    <cellStyle name="Output 5 4 2_INPUT Allocators" xfId="48853" xr:uid="{DBC33D7A-6424-43B9-8D69-6534BA1E90CC}"/>
    <cellStyle name="Output 5 4_INPUT Allocators" xfId="48854" xr:uid="{6AAC95F6-03C9-4695-8AA2-41D53C45B6BF}"/>
    <cellStyle name="Output 5 5" xfId="48855" xr:uid="{AE1E08A7-57BA-45DD-AAF0-F47CAB051E09}"/>
    <cellStyle name="Output 5 5 10" xfId="48856" xr:uid="{371A08D5-3FC5-4889-9373-6C191A8BC705}"/>
    <cellStyle name="Output 5 5 11" xfId="48857" xr:uid="{726D9946-7CE7-43E8-835A-DC0E6783BB96}"/>
    <cellStyle name="Output 5 5 12" xfId="48858" xr:uid="{84C70763-FEE1-4638-B7F3-8397727665C2}"/>
    <cellStyle name="Output 5 5 2" xfId="48859" xr:uid="{FF3FA33E-2E1F-4BBC-A984-9D11CFE3484F}"/>
    <cellStyle name="Output 5 5 2 2" xfId="48860" xr:uid="{0D3EC950-232A-45A8-AD99-9402D049CF8B}"/>
    <cellStyle name="Output 5 5 2 2 2" xfId="48861" xr:uid="{3CCC61DF-3ACD-4D5C-B8E2-B7094C5FC2F1}"/>
    <cellStyle name="Output 5 5 2 2 2 2" xfId="48862" xr:uid="{BF1F1726-250D-4366-AA09-ED675528DC96}"/>
    <cellStyle name="Output 5 5 2 2 2 3" xfId="48863" xr:uid="{5A1764BF-7823-470E-BA64-B0F6BFA3686F}"/>
    <cellStyle name="Output 5 5 2 2 2 4" xfId="48864" xr:uid="{6BFC983A-E261-4C2E-BB82-C8D303076CDD}"/>
    <cellStyle name="Output 5 5 2 2 2 5" xfId="48865" xr:uid="{6AE4CA57-C113-42F5-BA3F-C50256E8DEA8}"/>
    <cellStyle name="Output 5 5 2 2 2_Int on Cust Dep" xfId="48866" xr:uid="{D4207C72-C56F-46F4-8AFA-D9AAF2BA93E6}"/>
    <cellStyle name="Output 5 5 2 2 3" xfId="48867" xr:uid="{34B83139-C9C1-4E43-BC8A-ABDCF4980615}"/>
    <cellStyle name="Output 5 5 2 2 4" xfId="48868" xr:uid="{8E5B57DE-6A91-4A9B-914E-D7352A35E786}"/>
    <cellStyle name="Output 5 5 2 2 5" xfId="48869" xr:uid="{8C06B753-7F99-462B-A8AD-BE2BC9834280}"/>
    <cellStyle name="Output 5 5 2 2 6" xfId="48870" xr:uid="{27CBC2A1-43DE-4E85-B377-FBF669466118}"/>
    <cellStyle name="Output 5 5 2 2 7" xfId="48871" xr:uid="{3873F754-2F41-4B57-B8A8-CBC2D1CE2F6E}"/>
    <cellStyle name="Output 5 5 2 2 8" xfId="48872" xr:uid="{4F95855A-5DC0-4EA8-AAD7-8E3366764B18}"/>
    <cellStyle name="Output 5 5 2 2 9" xfId="48873" xr:uid="{DDA049BA-066D-4FF0-AA40-9853FCFEEFEE}"/>
    <cellStyle name="Output 5 5 2 2_Int on Cust Dep" xfId="48874" xr:uid="{16DF8501-64B8-41A2-A992-03778DF905F7}"/>
    <cellStyle name="Output 5 5 2 3" xfId="48875" xr:uid="{23018A8B-27CB-41FA-A433-0ADBEC93BCE3}"/>
    <cellStyle name="Output 5 5 2 3 2" xfId="48876" xr:uid="{2F87F455-AB12-4040-9872-5AF13CF971CC}"/>
    <cellStyle name="Output 5 5 2 3 3" xfId="48877" xr:uid="{5C6665BE-3893-432A-B8D7-98205269525C}"/>
    <cellStyle name="Output 5 5 2 3 4" xfId="48878" xr:uid="{290EAEEC-67E8-4A67-80CE-CFE9B1B02DBD}"/>
    <cellStyle name="Output 5 5 2 3 5" xfId="48879" xr:uid="{5D73C222-292F-4EA4-A0BB-585EC9C0A6B3}"/>
    <cellStyle name="Output 5 5 2 3_Int on Cust Dep" xfId="48880" xr:uid="{3A5E8A4E-20CF-4EF4-B00B-F28C5AD1B3B9}"/>
    <cellStyle name="Output 5 5 2 4" xfId="48881" xr:uid="{9CDA57AE-0E1D-42F1-88B2-78C50274B27E}"/>
    <cellStyle name="Output 5 5 2 5" xfId="48882" xr:uid="{B4146EA2-4BF1-4315-929C-F8304203AC7F}"/>
    <cellStyle name="Output 5 5 2 6" xfId="48883" xr:uid="{AD4DA5C2-B87F-4A23-8AE6-8694A9D4BE0D}"/>
    <cellStyle name="Output 5 5 2_INPUT Allocators" xfId="48884" xr:uid="{7E84623E-2B27-4FE2-A4BD-1CA040F8A92F}"/>
    <cellStyle name="Output 5 5 3" xfId="48885" xr:uid="{25BABC58-CAD7-47D2-851A-065F48085509}"/>
    <cellStyle name="Output 5 5 3 2" xfId="48886" xr:uid="{5061A9C8-BE13-4585-A94E-930904FBA3A5}"/>
    <cellStyle name="Output 5 5 3 2 2" xfId="48887" xr:uid="{AFF48731-221F-4D12-8BD7-D02C519B3018}"/>
    <cellStyle name="Output 5 5 3 2 3" xfId="48888" xr:uid="{38C67093-9C4A-4479-8277-CC03C8E02F15}"/>
    <cellStyle name="Output 5 5 3 2 4" xfId="48889" xr:uid="{0521D654-F405-4E1F-90DB-0DFF46403D3A}"/>
    <cellStyle name="Output 5 5 3 2 5" xfId="48890" xr:uid="{51D54DE2-FF7C-44B2-8B46-E7C68FE750F0}"/>
    <cellStyle name="Output 5 5 3 2_Int on Cust Dep" xfId="48891" xr:uid="{EB89525E-27FC-46D2-A708-98CF2F26F4AD}"/>
    <cellStyle name="Output 5 5 3 3" xfId="48892" xr:uid="{254A2E98-29BE-4E7D-A389-6D4CF295EF9D}"/>
    <cellStyle name="Output 5 5 3 4" xfId="48893" xr:uid="{0E53BAED-6506-4390-8B90-E8B6CA29874D}"/>
    <cellStyle name="Output 5 5 3 5" xfId="48894" xr:uid="{60B91E78-F012-438E-BDC1-F1D10134D727}"/>
    <cellStyle name="Output 5 5 3 6" xfId="48895" xr:uid="{BCD94B8E-3472-42DB-838A-19D5E3E00082}"/>
    <cellStyle name="Output 5 5 3 7" xfId="48896" xr:uid="{9E94A51F-28CC-49F6-A417-8D94DF3C2356}"/>
    <cellStyle name="Output 5 5 3 8" xfId="48897" xr:uid="{80DA86A6-84A6-47E6-9730-B40FD7FA6C54}"/>
    <cellStyle name="Output 5 5 3 9" xfId="48898" xr:uid="{979173FB-749A-477F-87EC-F19F411F1B45}"/>
    <cellStyle name="Output 5 5 3_Int on Cust Dep" xfId="48899" xr:uid="{BA9E7D1A-4960-42AD-AC3A-CBC4DA939D03}"/>
    <cellStyle name="Output 5 5 4" xfId="48900" xr:uid="{F2346F14-5C2E-450C-88CC-5E4F163EC886}"/>
    <cellStyle name="Output 5 5 4 2" xfId="48901" xr:uid="{235FA68D-B13A-4125-9C92-0C8846FB9E4B}"/>
    <cellStyle name="Output 5 5 4 3" xfId="48902" xr:uid="{FC6FB29F-101E-48A6-8295-3BF93B553CC8}"/>
    <cellStyle name="Output 5 5 4 4" xfId="48903" xr:uid="{53A1A084-8BE0-42A9-8F2D-A72586723CBF}"/>
    <cellStyle name="Output 5 5 4 5" xfId="48904" xr:uid="{E300B68F-3D69-4E06-B5FA-8DFC109FE829}"/>
    <cellStyle name="Output 5 5 4_Int on Cust Dep" xfId="48905" xr:uid="{0782D717-5837-4060-AC49-BBB715C87441}"/>
    <cellStyle name="Output 5 5 5" xfId="48906" xr:uid="{413FCA76-6405-46DB-9951-06BC1ACF7275}"/>
    <cellStyle name="Output 5 5 5 2" xfId="48907" xr:uid="{B881A742-6DC8-4749-8238-D5C264D6C869}"/>
    <cellStyle name="Output 5 5 5 3" xfId="48908" xr:uid="{AD140CB4-AA5B-497F-9988-2C135D2BBF6B}"/>
    <cellStyle name="Output 5 5 5 4" xfId="48909" xr:uid="{2A259509-2465-4B79-B65C-C4EB87FA43BE}"/>
    <cellStyle name="Output 5 5 5 5" xfId="48910" xr:uid="{6E4F16AB-F2BA-4B5C-BBEB-0025D6B32252}"/>
    <cellStyle name="Output 5 5 5_Int on Cust Dep" xfId="48911" xr:uid="{2FE0A936-3FC7-4FA0-B6D1-EC7AAF34382E}"/>
    <cellStyle name="Output 5 5 6" xfId="48912" xr:uid="{72B8C624-2BE0-45C4-91C7-514390C7B025}"/>
    <cellStyle name="Output 5 5 7" xfId="48913" xr:uid="{1A0E028E-9087-4C37-BA0B-666D853BFB67}"/>
    <cellStyle name="Output 5 5 8" xfId="48914" xr:uid="{B8006BD9-5A4B-4840-B7EE-C765D0CBE606}"/>
    <cellStyle name="Output 5 5 9" xfId="48915" xr:uid="{EC426390-71FE-46CF-9669-6CB4AFDE30DC}"/>
    <cellStyle name="Output 5 5_INPUT Allocators" xfId="48916" xr:uid="{5DA30AEC-803F-4B98-B163-7313D5BF0B92}"/>
    <cellStyle name="Output 5 6" xfId="48917" xr:uid="{E6D6CACC-4553-4399-85A0-0ECCE645161D}"/>
    <cellStyle name="Output 5 6 10" xfId="48918" xr:uid="{861E4973-D2F9-4FA3-9597-E8D38AFD9487}"/>
    <cellStyle name="Output 5 6 11" xfId="48919" xr:uid="{053BB04B-04F2-4524-8B39-AB802AEB068C}"/>
    <cellStyle name="Output 5 6 12" xfId="48920" xr:uid="{2724DDB2-7999-49C9-A486-758564EECDDA}"/>
    <cellStyle name="Output 5 6 2" xfId="48921" xr:uid="{115BA169-3B82-4A54-A050-FB346002E6D0}"/>
    <cellStyle name="Output 5 6 2 2" xfId="48922" xr:uid="{D0E9316A-88D7-47E4-A348-A5D313F197A0}"/>
    <cellStyle name="Output 5 6 2 2 2" xfId="48923" xr:uid="{44DB62C5-70CC-447B-B9C1-F5086A39FB30}"/>
    <cellStyle name="Output 5 6 2 2 2 2" xfId="48924" xr:uid="{F0099B17-E2D4-4958-B6F2-1528FB2EDDB6}"/>
    <cellStyle name="Output 5 6 2 2 2 3" xfId="48925" xr:uid="{E6F1740F-EC2C-481C-87B3-B5BB7D9BB8C1}"/>
    <cellStyle name="Output 5 6 2 2 2 4" xfId="48926" xr:uid="{793FDA46-21C9-4CF1-BFA8-698B80625D8A}"/>
    <cellStyle name="Output 5 6 2 2 2 5" xfId="48927" xr:uid="{6663A027-30ED-4A9D-9B57-C2CE4E66F4FE}"/>
    <cellStyle name="Output 5 6 2 2 2_Int on Cust Dep" xfId="48928" xr:uid="{9B8A5555-DD70-4599-865F-72554B6AE97D}"/>
    <cellStyle name="Output 5 6 2 2 3" xfId="48929" xr:uid="{05A23E0D-681A-46F8-A069-E56869B78EF1}"/>
    <cellStyle name="Output 5 6 2 2 4" xfId="48930" xr:uid="{C9A805F2-C453-446E-9B1E-57805607C0D1}"/>
    <cellStyle name="Output 5 6 2 2 5" xfId="48931" xr:uid="{FC6D0396-F398-46FC-961D-F4BF1937ED27}"/>
    <cellStyle name="Output 5 6 2 2 6" xfId="48932" xr:uid="{A8FB7DF4-60CD-48B8-A84F-054005242363}"/>
    <cellStyle name="Output 5 6 2 2 7" xfId="48933" xr:uid="{03A8172A-E835-48A2-885A-D65B4D93AA90}"/>
    <cellStyle name="Output 5 6 2 2 8" xfId="48934" xr:uid="{71EF5139-AF68-40C2-AFDA-8120F4CAC987}"/>
    <cellStyle name="Output 5 6 2 2 9" xfId="48935" xr:uid="{D62BD963-C9D8-4427-AFBA-1FE6694BB0C5}"/>
    <cellStyle name="Output 5 6 2 2_Int on Cust Dep" xfId="48936" xr:uid="{6E1BDC9D-EC13-4E1D-A925-4FEC3E3D2581}"/>
    <cellStyle name="Output 5 6 2 3" xfId="48937" xr:uid="{AC05DFC2-DA69-48D6-A239-C1FC1B4D2B28}"/>
    <cellStyle name="Output 5 6 2 3 2" xfId="48938" xr:uid="{A10CFF99-0EF0-4BF7-8B81-C173461A8412}"/>
    <cellStyle name="Output 5 6 2 3 3" xfId="48939" xr:uid="{914C7E5F-1686-42D4-9725-421C803009D0}"/>
    <cellStyle name="Output 5 6 2 3 4" xfId="48940" xr:uid="{78267736-21AA-429D-A578-0C775DE07406}"/>
    <cellStyle name="Output 5 6 2 3 5" xfId="48941" xr:uid="{C2C1CE7E-9252-468B-AB05-6DB07C1A45CC}"/>
    <cellStyle name="Output 5 6 2 3_Int on Cust Dep" xfId="48942" xr:uid="{F650BD1A-5FAA-4A48-9936-5CE6D94AB59D}"/>
    <cellStyle name="Output 5 6 2 4" xfId="48943" xr:uid="{C5E01116-FF10-44BE-B3C8-14E2DCF8E181}"/>
    <cellStyle name="Output 5 6 2 5" xfId="48944" xr:uid="{4ECF5B6E-8891-419C-9C4A-3306415F719A}"/>
    <cellStyle name="Output 5 6 2 6" xfId="48945" xr:uid="{7AAE3FAD-279B-4D5E-B20E-C9490E050349}"/>
    <cellStyle name="Output 5 6 2_INPUT Allocators" xfId="48946" xr:uid="{98F45636-B21F-4A63-A1F8-45E076AD43F6}"/>
    <cellStyle name="Output 5 6 3" xfId="48947" xr:uid="{1AF2CF72-B657-4359-95F9-BEE27DFABAD0}"/>
    <cellStyle name="Output 5 6 3 2" xfId="48948" xr:uid="{84D86E09-79F1-4CA3-AF90-17DD1EFD15CF}"/>
    <cellStyle name="Output 5 6 3 2 2" xfId="48949" xr:uid="{5B2AE402-D253-4747-A3B1-72AAC404CF1D}"/>
    <cellStyle name="Output 5 6 3 2 3" xfId="48950" xr:uid="{7D4B89C0-A983-4737-BD97-D66E742A9F2F}"/>
    <cellStyle name="Output 5 6 3 2 4" xfId="48951" xr:uid="{29727F16-4C21-4403-9ADE-2EFF287A03F7}"/>
    <cellStyle name="Output 5 6 3 2 5" xfId="48952" xr:uid="{EB3B13A2-E103-448A-9972-051BD4972A63}"/>
    <cellStyle name="Output 5 6 3 2_Int on Cust Dep" xfId="48953" xr:uid="{74546B83-E6CA-41EE-88F3-0CEE67698CC8}"/>
    <cellStyle name="Output 5 6 3 3" xfId="48954" xr:uid="{D732FBDD-7908-4F87-8EE0-79A9D6DF5809}"/>
    <cellStyle name="Output 5 6 3 4" xfId="48955" xr:uid="{59DD7560-872E-470E-9A9E-D73F1CA8FAB6}"/>
    <cellStyle name="Output 5 6 3 5" xfId="48956" xr:uid="{75DA18EE-EB2D-4EDF-8FD0-F7030FE6F627}"/>
    <cellStyle name="Output 5 6 3 6" xfId="48957" xr:uid="{8970029C-38CA-436A-AF37-68D459232CDC}"/>
    <cellStyle name="Output 5 6 3 7" xfId="48958" xr:uid="{01911900-F7F4-4661-90E7-32D336791FC2}"/>
    <cellStyle name="Output 5 6 3 8" xfId="48959" xr:uid="{B9831B50-A87F-4733-8C15-F3F58607E014}"/>
    <cellStyle name="Output 5 6 3 9" xfId="48960" xr:uid="{35B3349A-6311-444C-B28E-E13CB3FA5996}"/>
    <cellStyle name="Output 5 6 3_Int on Cust Dep" xfId="48961" xr:uid="{3EAD5605-8E92-4787-87EF-4C61C6BD557E}"/>
    <cellStyle name="Output 5 6 4" xfId="48962" xr:uid="{3AAF9605-5FCF-4500-BA9A-30A713F1CFED}"/>
    <cellStyle name="Output 5 6 4 2" xfId="48963" xr:uid="{DC6FE4F0-A84E-4597-8776-609F148AB964}"/>
    <cellStyle name="Output 5 6 4 3" xfId="48964" xr:uid="{C5587ADC-DB32-461C-9469-6B0C45F5CD79}"/>
    <cellStyle name="Output 5 6 4 4" xfId="48965" xr:uid="{0857D88B-3872-4004-A4BA-8D6DBF35AAE9}"/>
    <cellStyle name="Output 5 6 4 5" xfId="48966" xr:uid="{9E3C68C4-0624-4D2B-87D2-27613F3366C1}"/>
    <cellStyle name="Output 5 6 4_Int on Cust Dep" xfId="48967" xr:uid="{C09123A1-C32A-4D8A-A1EF-45E415DE6374}"/>
    <cellStyle name="Output 5 6 5" xfId="48968" xr:uid="{D55C4638-F129-4E0B-93DA-5FB23BF98A57}"/>
    <cellStyle name="Output 5 6 5 2" xfId="48969" xr:uid="{BE4DFE92-A2A9-4DFD-BB46-13C88D0C8522}"/>
    <cellStyle name="Output 5 6 5 3" xfId="48970" xr:uid="{7A8F9E38-0E4C-4A8B-B56F-870CE2E869A6}"/>
    <cellStyle name="Output 5 6 5 4" xfId="48971" xr:uid="{EBE9174C-1CEA-454A-A00C-C37102276BB1}"/>
    <cellStyle name="Output 5 6 5 5" xfId="48972" xr:uid="{DB712948-6CEC-4F77-8F69-62669BF953B7}"/>
    <cellStyle name="Output 5 6 5_Int on Cust Dep" xfId="48973" xr:uid="{B0F4BA2A-DE38-4B68-8DA9-34E79081B162}"/>
    <cellStyle name="Output 5 6 6" xfId="48974" xr:uid="{DADB2019-709C-4E26-A215-1B971EAD1564}"/>
    <cellStyle name="Output 5 6 7" xfId="48975" xr:uid="{C0856963-F7DE-403D-90F3-9DDF4FB1C2F6}"/>
    <cellStyle name="Output 5 6 8" xfId="48976" xr:uid="{449D48DC-BB87-4CB6-86EC-0E99D8CD7558}"/>
    <cellStyle name="Output 5 6 9" xfId="48977" xr:uid="{602FF275-3187-4951-A870-BE8B66AD7DB5}"/>
    <cellStyle name="Output 5 6_INPUT Allocators" xfId="48978" xr:uid="{61C566E6-6082-4F47-88D2-E8D54CB02F32}"/>
    <cellStyle name="Output 5 7" xfId="48979" xr:uid="{2589F4BD-1748-43B7-8032-37D1C4E93647}"/>
    <cellStyle name="Output 5 7 2" xfId="48980" xr:uid="{4A227AA3-8CBC-43C6-A110-E4BD399D29EE}"/>
    <cellStyle name="Output 5 7 2 2" xfId="48981" xr:uid="{A24259E4-0D33-4FB7-B1F3-6AE95A541F6B}"/>
    <cellStyle name="Output 5 7 2 2 2" xfId="48982" xr:uid="{825F27ED-E23C-4F69-B1F8-4A0D1662B05D}"/>
    <cellStyle name="Output 5 7 2 2 3" xfId="48983" xr:uid="{2E7EAD38-F5F5-4564-911B-DBC5E8FC1766}"/>
    <cellStyle name="Output 5 7 2 2 4" xfId="48984" xr:uid="{EEC8AE6F-46D6-4D3D-B47D-1527AAA24389}"/>
    <cellStyle name="Output 5 7 2 2 5" xfId="48985" xr:uid="{87B5C2B6-D027-46B1-B0EB-153168FD4295}"/>
    <cellStyle name="Output 5 7 2 2_Int on Cust Dep" xfId="48986" xr:uid="{96CD6C94-A82E-4B28-84E9-8FB1C643EDEA}"/>
    <cellStyle name="Output 5 7 2 3" xfId="48987" xr:uid="{AE5B73F6-099E-481A-BF74-D6B431BE192E}"/>
    <cellStyle name="Output 5 7 2 4" xfId="48988" xr:uid="{9631DEF3-72F3-4564-A854-4104EB89DAF9}"/>
    <cellStyle name="Output 5 7 2 5" xfId="48989" xr:uid="{A337F8D8-D523-40A5-9289-CC0572E2D57D}"/>
    <cellStyle name="Output 5 7 2 6" xfId="48990" xr:uid="{C5F28978-B2C2-44C8-A37B-9E764A0BF43B}"/>
    <cellStyle name="Output 5 7 2 7" xfId="48991" xr:uid="{8B4135F0-58EA-47A4-97AF-233C8B35D435}"/>
    <cellStyle name="Output 5 7 2 8" xfId="48992" xr:uid="{1023B55A-0475-4338-B05C-3304D3760F91}"/>
    <cellStyle name="Output 5 7 2 9" xfId="48993" xr:uid="{020FF8FC-C4A3-4EA4-A13B-B080BF56A423}"/>
    <cellStyle name="Output 5 7 2_Int on Cust Dep" xfId="48994" xr:uid="{D1AF11F0-D78D-4F4B-A171-939E0FB00573}"/>
    <cellStyle name="Output 5 7 3" xfId="48995" xr:uid="{00C0DB28-22D5-48CC-BA8A-56B080EB21EB}"/>
    <cellStyle name="Output 5 7 3 2" xfId="48996" xr:uid="{99F55D8D-A09B-4A77-8BCB-2702006CB0F1}"/>
    <cellStyle name="Output 5 7 3 3" xfId="48997" xr:uid="{0FFD3808-01AB-427E-81A7-04C4AF7C3529}"/>
    <cellStyle name="Output 5 7 3 4" xfId="48998" xr:uid="{A78EDA69-D2F2-4ED8-A879-7B32447955E8}"/>
    <cellStyle name="Output 5 7 3 5" xfId="48999" xr:uid="{58FCC066-D445-415C-B07D-9F85DB37BCD1}"/>
    <cellStyle name="Output 5 7 3_Int on Cust Dep" xfId="49000" xr:uid="{31AD57BB-8BDD-4230-B283-BC0CC9DDCB96}"/>
    <cellStyle name="Output 5 7 4" xfId="49001" xr:uid="{3314C8BC-9B00-4A3C-8B95-8AC75C357411}"/>
    <cellStyle name="Output 5 7 5" xfId="49002" xr:uid="{DD7130FA-6207-450E-A8BB-61C49A579F6C}"/>
    <cellStyle name="Output 5 7 6" xfId="49003" xr:uid="{7EA5F5A9-0A0C-4902-A6EE-14DEB705C23E}"/>
    <cellStyle name="Output 5 7_INPUT Allocators" xfId="49004" xr:uid="{E8EF03BB-B08C-4FF0-B6CE-11D713C50A16}"/>
    <cellStyle name="Output 5 8" xfId="49005" xr:uid="{3446DF03-E17D-44E6-ABD6-F477391377B5}"/>
    <cellStyle name="Output 5 8 2" xfId="49006" xr:uid="{E3EF0B6B-0383-4B0B-85A3-6EB7DC56D051}"/>
    <cellStyle name="Output 5 8 3" xfId="49007" xr:uid="{3E704C21-9118-4524-9A74-516CB22F9A3F}"/>
    <cellStyle name="Output 5 8 4" xfId="49008" xr:uid="{D293314C-E22D-4A97-903F-5F739575EF94}"/>
    <cellStyle name="Output 5 8 5" xfId="49009" xr:uid="{DA0DC315-154E-4E85-AB36-53E6D561D6D7}"/>
    <cellStyle name="Output 5 8_Int on Cust Dep" xfId="49010" xr:uid="{4F57C558-7213-48A6-911E-271AB88CB41C}"/>
    <cellStyle name="Output 5 9" xfId="49011" xr:uid="{802D800C-5CED-453C-ADB5-1FF3EEA2E55C}"/>
    <cellStyle name="Output 5 9 2" xfId="49012" xr:uid="{B0C5922F-3473-4566-A8FB-B5FE8C0A1FE0}"/>
    <cellStyle name="Output 5 9 3" xfId="49013" xr:uid="{31BF9FA9-A4C5-478A-846F-F3D37D7592CC}"/>
    <cellStyle name="Output 5 9 4" xfId="49014" xr:uid="{5AAD86C3-5E18-4EBA-944A-C7668665F491}"/>
    <cellStyle name="Output 5 9 5" xfId="49015" xr:uid="{846116FE-96DE-4C5A-A9BA-400E333C1023}"/>
    <cellStyle name="Output 5 9_Int on Cust Dep" xfId="49016" xr:uid="{5626BCA5-7A41-4E0B-B923-A48CEE791D2B}"/>
    <cellStyle name="Output 5_INPUT Allocators" xfId="49017" xr:uid="{5C5DDF26-F008-4261-92BF-610B2204AA33}"/>
    <cellStyle name="Output 50" xfId="49018" xr:uid="{60BCAF44-E87F-4AF5-88CD-AD38DACBC0D6}"/>
    <cellStyle name="Output 51" xfId="49019" xr:uid="{CDC799C3-C4F1-4042-A739-8667BED48F4B}"/>
    <cellStyle name="Output 52" xfId="49020" xr:uid="{C7D28C89-FFEC-4C38-8F98-6AE04CCB13C3}"/>
    <cellStyle name="Output 53" xfId="49021" xr:uid="{A23117A6-6429-4FC5-8E5A-353FB9F9B2E8}"/>
    <cellStyle name="Output 54" xfId="49022" xr:uid="{7E6503C1-0FD8-4A45-995A-6E7CFB2FC270}"/>
    <cellStyle name="Output 55" xfId="49023" xr:uid="{DA9572AF-21FD-44C6-A198-4135BD2869F3}"/>
    <cellStyle name="Output 56" xfId="49024" xr:uid="{4D4CA816-3A55-43BE-90B1-3DF3B191DFF2}"/>
    <cellStyle name="Output 57" xfId="49025" xr:uid="{27DBC98A-7D0F-4393-9442-53CD8A265533}"/>
    <cellStyle name="Output 58" xfId="49026" xr:uid="{F4874491-FFCC-4EF2-9E7C-27F165FB950D}"/>
    <cellStyle name="Output 59" xfId="49027" xr:uid="{B3C1A3D7-A6A4-4AF9-B443-A64837EB9F89}"/>
    <cellStyle name="Output 6" xfId="49028" xr:uid="{A6AFC48A-FEFA-4961-9982-8F3DC4442A32}"/>
    <cellStyle name="Output 6 10" xfId="49029" xr:uid="{1F244236-C934-40E3-B408-E54F3DB52BE9}"/>
    <cellStyle name="Output 6 11" xfId="49030" xr:uid="{AD6E8F43-0056-4343-822E-48FFCB713EA1}"/>
    <cellStyle name="Output 6 12" xfId="49031" xr:uid="{8592748D-3A20-4E09-B728-ED55A3FCBD46}"/>
    <cellStyle name="Output 6 13" xfId="49032" xr:uid="{E1832080-56BE-4231-B7AB-4AF9DBB59A64}"/>
    <cellStyle name="Output 6 2" xfId="49033" xr:uid="{B1BC0953-16E4-4C96-9003-5A3B7419D2C0}"/>
    <cellStyle name="Output 6 2 2" xfId="49034" xr:uid="{2843915E-DDD1-4423-A55E-1842D3A4A6DA}"/>
    <cellStyle name="Output 6 2 2 10" xfId="49035" xr:uid="{69BD3809-4112-4936-99B6-E0EAA276FD76}"/>
    <cellStyle name="Output 6 2 2 11" xfId="49036" xr:uid="{AFD375DE-F379-4511-B548-DBF69E7BDA4C}"/>
    <cellStyle name="Output 6 2 2 12" xfId="49037" xr:uid="{1A32B08B-3522-436A-86D1-2C275CC7BB9E}"/>
    <cellStyle name="Output 6 2 2 2" xfId="49038" xr:uid="{E0494407-FFBB-4189-B5CD-125A96B0CA13}"/>
    <cellStyle name="Output 6 2 2 2 2" xfId="49039" xr:uid="{E86C80E9-2863-43A9-8050-DDE5A9F86443}"/>
    <cellStyle name="Output 6 2 2 2 2 2" xfId="49040" xr:uid="{EE6ABDB2-0179-492D-9D5C-73F03514D29B}"/>
    <cellStyle name="Output 6 2 2 2 2 2 2" xfId="49041" xr:uid="{1A37347D-95EB-4BE9-BEDB-6B34696B86AB}"/>
    <cellStyle name="Output 6 2 2 2 2 2 3" xfId="49042" xr:uid="{F158E758-5CAA-46C2-B79B-B3F079CAE65A}"/>
    <cellStyle name="Output 6 2 2 2 2 2 4" xfId="49043" xr:uid="{37ABC2F3-A540-4DD2-81D7-9AC83A2ACDF9}"/>
    <cellStyle name="Output 6 2 2 2 2 2 5" xfId="49044" xr:uid="{79CCDBEB-C0EC-4007-8710-DAC39467B253}"/>
    <cellStyle name="Output 6 2 2 2 2 2_Int on Cust Dep" xfId="49045" xr:uid="{5A3AEA73-C9AF-4681-8251-28386743EED0}"/>
    <cellStyle name="Output 6 2 2 2 2 3" xfId="49046" xr:uid="{68FC8A1F-2DE9-49C7-A9FE-D65781908E3C}"/>
    <cellStyle name="Output 6 2 2 2 2 4" xfId="49047" xr:uid="{72E798B1-F5F1-4EAF-808F-0A286CB9662B}"/>
    <cellStyle name="Output 6 2 2 2 2 5" xfId="49048" xr:uid="{D4216EEC-8256-4D0A-A4A0-B45C2FF6ACBB}"/>
    <cellStyle name="Output 6 2 2 2 2 6" xfId="49049" xr:uid="{8BBC865F-5B8B-4C7E-86D4-F937302ACAEA}"/>
    <cellStyle name="Output 6 2 2 2 2 7" xfId="49050" xr:uid="{A1D71391-05B3-4207-823C-25894A97DFEC}"/>
    <cellStyle name="Output 6 2 2 2 2 8" xfId="49051" xr:uid="{57A93285-8A33-434A-8FA9-58915F653957}"/>
    <cellStyle name="Output 6 2 2 2 2 9" xfId="49052" xr:uid="{26C18016-8B60-42FA-A81C-78D4F2A99942}"/>
    <cellStyle name="Output 6 2 2 2 2_Int on Cust Dep" xfId="49053" xr:uid="{DE4A6E6C-7130-4B30-B4E8-38D397111B61}"/>
    <cellStyle name="Output 6 2 2 2 3" xfId="49054" xr:uid="{AE1226FF-F080-40DA-9BA5-483EEB145074}"/>
    <cellStyle name="Output 6 2 2 2 3 2" xfId="49055" xr:uid="{4ACF82B2-5532-4503-B49F-2C69D35E55F7}"/>
    <cellStyle name="Output 6 2 2 2 3 3" xfId="49056" xr:uid="{39BD31F4-B304-40F2-912E-E86D6A768763}"/>
    <cellStyle name="Output 6 2 2 2 3 4" xfId="49057" xr:uid="{DDDFA3DB-D269-4873-A7F5-49326D3BA754}"/>
    <cellStyle name="Output 6 2 2 2 3 5" xfId="49058" xr:uid="{427AF34F-1DFB-4B76-B472-0183269FCD28}"/>
    <cellStyle name="Output 6 2 2 2 3_Int on Cust Dep" xfId="49059" xr:uid="{34713E32-6B33-4F12-B517-AF6D0DC638D3}"/>
    <cellStyle name="Output 6 2 2 2 4" xfId="49060" xr:uid="{38AC0B67-529B-406B-BA96-12185BCDA853}"/>
    <cellStyle name="Output 6 2 2 2 5" xfId="49061" xr:uid="{76C6C19A-77F8-42B4-A9AE-CB2EFE9C46A7}"/>
    <cellStyle name="Output 6 2 2 2 6" xfId="49062" xr:uid="{2164C9C5-4BC2-4F62-948A-96DE063F60E5}"/>
    <cellStyle name="Output 6 2 2 2_INPUT Allocators" xfId="49063" xr:uid="{3BFD6E50-F420-4E57-880F-7F4FF3C27809}"/>
    <cellStyle name="Output 6 2 2 3" xfId="49064" xr:uid="{0457B6BD-EBD0-4DEC-A2F4-31682D9D6667}"/>
    <cellStyle name="Output 6 2 2 3 2" xfId="49065" xr:uid="{84B79D45-5B8C-41E4-A7F6-0D74E73E7912}"/>
    <cellStyle name="Output 6 2 2 3 2 2" xfId="49066" xr:uid="{B066D34B-F226-47D8-977F-81AE573AEE49}"/>
    <cellStyle name="Output 6 2 2 3 2 3" xfId="49067" xr:uid="{DFE57134-4793-4449-9E55-9F5D7DF7AEF1}"/>
    <cellStyle name="Output 6 2 2 3 2 4" xfId="49068" xr:uid="{7CB89FD1-3BAD-416D-A9D6-A0DD739025D9}"/>
    <cellStyle name="Output 6 2 2 3 2 5" xfId="49069" xr:uid="{7282E3F7-3074-4ECD-867A-B53E6167254B}"/>
    <cellStyle name="Output 6 2 2 3 2_Int on Cust Dep" xfId="49070" xr:uid="{BB8EEAA4-36FF-4BC6-9776-BB23095EDF61}"/>
    <cellStyle name="Output 6 2 2 3 3" xfId="49071" xr:uid="{2020CC6A-D7EA-4554-8923-7973A0A7009E}"/>
    <cellStyle name="Output 6 2 2 3 4" xfId="49072" xr:uid="{8B50B390-6521-4742-B868-0C0739DFF64B}"/>
    <cellStyle name="Output 6 2 2 3 5" xfId="49073" xr:uid="{B3B095BE-234C-4374-9B92-1706509DAAAC}"/>
    <cellStyle name="Output 6 2 2 3 6" xfId="49074" xr:uid="{6A6100FD-F3A4-4339-B039-9A4ADAA9A3AE}"/>
    <cellStyle name="Output 6 2 2 3 7" xfId="49075" xr:uid="{C1AA960E-06AF-488A-AD5B-C0E977146E0E}"/>
    <cellStyle name="Output 6 2 2 3 8" xfId="49076" xr:uid="{FCC147B1-D157-4C97-8877-D3036712C38C}"/>
    <cellStyle name="Output 6 2 2 3 9" xfId="49077" xr:uid="{DB77E01A-0749-45BC-97F7-008E50FB7E01}"/>
    <cellStyle name="Output 6 2 2 3_Int on Cust Dep" xfId="49078" xr:uid="{2744564B-5F24-41E0-997F-3DE9D3ADE62D}"/>
    <cellStyle name="Output 6 2 2 4" xfId="49079" xr:uid="{CA5600B9-A9C0-476A-95E3-0D71806414E3}"/>
    <cellStyle name="Output 6 2 2 4 2" xfId="49080" xr:uid="{D7E54AAF-632B-432C-A1AA-98E67D67125E}"/>
    <cellStyle name="Output 6 2 2 4 3" xfId="49081" xr:uid="{FCC76B82-0FAC-428C-800C-69889F5DD166}"/>
    <cellStyle name="Output 6 2 2 4 4" xfId="49082" xr:uid="{EA9D1BBE-71EC-40F3-B258-C4D6603AC7B8}"/>
    <cellStyle name="Output 6 2 2 4 5" xfId="49083" xr:uid="{54FCA39A-3F6F-4166-A999-618BF51ECB18}"/>
    <cellStyle name="Output 6 2 2 4_Int on Cust Dep" xfId="49084" xr:uid="{79A5A4C0-C1EC-48FA-832B-903A2A2EAB4D}"/>
    <cellStyle name="Output 6 2 2 5" xfId="49085" xr:uid="{7A014B0C-8E30-42C8-856C-D68BC40B9BF9}"/>
    <cellStyle name="Output 6 2 2 5 2" xfId="49086" xr:uid="{865D4DD8-1472-4434-AAE6-2C53C074FB2F}"/>
    <cellStyle name="Output 6 2 2 5 3" xfId="49087" xr:uid="{EEEC8560-A3C6-468C-B0E9-869F3A1CEB25}"/>
    <cellStyle name="Output 6 2 2 5 4" xfId="49088" xr:uid="{5F20BE93-37C2-4474-86D0-2C77B6FD570D}"/>
    <cellStyle name="Output 6 2 2 5 5" xfId="49089" xr:uid="{5C57C5AB-3C2D-4BE7-B2CD-E750E65DFC35}"/>
    <cellStyle name="Output 6 2 2 5_Int on Cust Dep" xfId="49090" xr:uid="{FE7C603E-D8F9-40BE-A6AD-78530B9DF2D5}"/>
    <cellStyle name="Output 6 2 2 6" xfId="49091" xr:uid="{D60B7CA0-7E78-4353-A009-1DB95BD8FA7D}"/>
    <cellStyle name="Output 6 2 2 7" xfId="49092" xr:uid="{BDA0CA55-251A-44C8-B0FC-499D9CE9C8EC}"/>
    <cellStyle name="Output 6 2 2 8" xfId="49093" xr:uid="{9B0CCABF-9183-4B23-8357-52E425C19ABE}"/>
    <cellStyle name="Output 6 2 2 9" xfId="49094" xr:uid="{3AB63D0A-6329-43DC-91A2-7B8F462CD452}"/>
    <cellStyle name="Output 6 2 2_INPUT Allocators" xfId="49095" xr:uid="{63C3B343-9680-4DC0-BDAA-B78500261759}"/>
    <cellStyle name="Output 6 2_INPUT Allocators" xfId="49096" xr:uid="{212B3253-78EB-4D6F-A364-0220C58D6370}"/>
    <cellStyle name="Output 6 3" xfId="49097" xr:uid="{49BC1E0A-0724-44BF-B964-FA74418F3C22}"/>
    <cellStyle name="Output 6 3 10" xfId="49098" xr:uid="{2E582DCD-D1C8-482C-9888-0E34D55330DD}"/>
    <cellStyle name="Output 6 3 11" xfId="49099" xr:uid="{038C0AB8-6E8A-4DD3-9464-8BA673626A80}"/>
    <cellStyle name="Output 6 3 12" xfId="49100" xr:uid="{F9F67354-B47A-441F-BC61-9070DAAC4F9C}"/>
    <cellStyle name="Output 6 3 2" xfId="49101" xr:uid="{5439C28F-E455-4EC2-8A5A-943D4961791D}"/>
    <cellStyle name="Output 6 3 2 2" xfId="49102" xr:uid="{B39E8152-7AB6-4067-964D-F5BF0B357D14}"/>
    <cellStyle name="Output 6 3 2 2 2" xfId="49103" xr:uid="{AC98637A-46C5-446B-8425-0D1313C33588}"/>
    <cellStyle name="Output 6 3 2 2 2 2" xfId="49104" xr:uid="{A5B9E24C-6F33-4186-B6E1-B46CBB0CD129}"/>
    <cellStyle name="Output 6 3 2 2 2 3" xfId="49105" xr:uid="{19EF6F3F-B6D5-4FEB-92AF-5067B43FD3F8}"/>
    <cellStyle name="Output 6 3 2 2 2 4" xfId="49106" xr:uid="{0BF543F3-A2C0-4291-99B7-90D7BD68EE7A}"/>
    <cellStyle name="Output 6 3 2 2 2 5" xfId="49107" xr:uid="{45C82443-035F-40E3-8F17-7AA1E64589F4}"/>
    <cellStyle name="Output 6 3 2 2 2_Int on Cust Dep" xfId="49108" xr:uid="{3AC2DE07-DD95-42D0-8AC5-650370BE3F38}"/>
    <cellStyle name="Output 6 3 2 2 3" xfId="49109" xr:uid="{94A9ACF5-B06F-43E8-B48B-5EC79668272C}"/>
    <cellStyle name="Output 6 3 2 2 4" xfId="49110" xr:uid="{1152027E-58A1-475B-8D91-B28F8EC48D71}"/>
    <cellStyle name="Output 6 3 2 2 5" xfId="49111" xr:uid="{694D79A9-1AE2-4FBF-97D2-A462A2AE44DD}"/>
    <cellStyle name="Output 6 3 2 2 6" xfId="49112" xr:uid="{F6F801AB-87DE-4B67-8803-81EF70AA124E}"/>
    <cellStyle name="Output 6 3 2 2 7" xfId="49113" xr:uid="{1BB8E36B-DA43-4E73-B42F-A86EF51A85A5}"/>
    <cellStyle name="Output 6 3 2 2 8" xfId="49114" xr:uid="{57FBC514-4689-4F7C-8E94-4E02D96467B9}"/>
    <cellStyle name="Output 6 3 2 2 9" xfId="49115" xr:uid="{8CD83EF5-D8DB-44BA-A58B-FA398488D4CE}"/>
    <cellStyle name="Output 6 3 2 2_Int on Cust Dep" xfId="49116" xr:uid="{1326DCCD-2D58-47EE-9CC2-DF95DB1951D3}"/>
    <cellStyle name="Output 6 3 2 3" xfId="49117" xr:uid="{C99E64DD-9B5D-4306-B12D-42FA3E3AB3C1}"/>
    <cellStyle name="Output 6 3 2 3 2" xfId="49118" xr:uid="{D53F5EFB-BCC8-4C67-B69F-EC51A5FAAE3C}"/>
    <cellStyle name="Output 6 3 2 3 3" xfId="49119" xr:uid="{E7421968-91C6-438D-81D8-9C96D974CD56}"/>
    <cellStyle name="Output 6 3 2 3 4" xfId="49120" xr:uid="{9B00F4FC-A8C0-4D4E-B19A-9D0B1FAF53B6}"/>
    <cellStyle name="Output 6 3 2 3 5" xfId="49121" xr:uid="{C9C050A1-89C4-43BF-A2CB-158BD110EBC3}"/>
    <cellStyle name="Output 6 3 2 3_Int on Cust Dep" xfId="49122" xr:uid="{53D83390-BB12-4337-A4AF-08A283585918}"/>
    <cellStyle name="Output 6 3 2 4" xfId="49123" xr:uid="{F03A3B90-393E-4B29-9E5F-2260E2215F6D}"/>
    <cellStyle name="Output 6 3 2 5" xfId="49124" xr:uid="{62C420C1-BF60-4534-BCC3-EB0B06E77A0A}"/>
    <cellStyle name="Output 6 3 2 6" xfId="49125" xr:uid="{C54DEA95-F822-4D35-8C7E-51AB6E322AB3}"/>
    <cellStyle name="Output 6 3 2_INPUT Allocators" xfId="49126" xr:uid="{7BDF4B72-0B76-465A-A56C-D6E8EB4B9BFF}"/>
    <cellStyle name="Output 6 3 3" xfId="49127" xr:uid="{7B745D98-D5D3-4A35-956A-62228ABE8921}"/>
    <cellStyle name="Output 6 3 3 2" xfId="49128" xr:uid="{23B2ECD9-52F2-4402-8AB2-B072498122F2}"/>
    <cellStyle name="Output 6 3 3 2 2" xfId="49129" xr:uid="{1441C3D0-1F7D-4B61-AF94-B327E637B6AC}"/>
    <cellStyle name="Output 6 3 3 2 3" xfId="49130" xr:uid="{15AF14F9-AC6E-40F0-AB30-48FBD79BCBFC}"/>
    <cellStyle name="Output 6 3 3 2 4" xfId="49131" xr:uid="{2FD4F7F7-109E-4D97-ACCA-8DF0EFEF19D5}"/>
    <cellStyle name="Output 6 3 3 2 5" xfId="49132" xr:uid="{357351AA-081A-483F-AC59-73ECE639E87F}"/>
    <cellStyle name="Output 6 3 3 2_Int on Cust Dep" xfId="49133" xr:uid="{236A33D0-6592-4558-BEB7-34210B6CB2DE}"/>
    <cellStyle name="Output 6 3 3 3" xfId="49134" xr:uid="{237C51B4-FC01-4BB5-9CC5-580A79283EBD}"/>
    <cellStyle name="Output 6 3 3 4" xfId="49135" xr:uid="{225CA170-7232-4AD5-866C-DB073B291494}"/>
    <cellStyle name="Output 6 3 3 5" xfId="49136" xr:uid="{E79B3CFC-CBCF-4549-B7AB-237C13412097}"/>
    <cellStyle name="Output 6 3 3 6" xfId="49137" xr:uid="{81103947-D597-488A-817B-0E1C5F31747C}"/>
    <cellStyle name="Output 6 3 3 7" xfId="49138" xr:uid="{361B85F1-4A19-43B1-A711-62838968073B}"/>
    <cellStyle name="Output 6 3 3 8" xfId="49139" xr:uid="{47FDD475-6A11-45B1-B8E7-16C2FCFFC353}"/>
    <cellStyle name="Output 6 3 3 9" xfId="49140" xr:uid="{A6AEA6DB-8487-409D-AC8B-3E22DC3DD391}"/>
    <cellStyle name="Output 6 3 3_Int on Cust Dep" xfId="49141" xr:uid="{D77DF99C-84B4-4252-B7C5-1A92C6FBD98F}"/>
    <cellStyle name="Output 6 3 4" xfId="49142" xr:uid="{397738B0-A768-42A9-BD7B-C7C4AD3DB27B}"/>
    <cellStyle name="Output 6 3 4 2" xfId="49143" xr:uid="{0E363A67-A5D2-4E89-99D7-62C1B253435D}"/>
    <cellStyle name="Output 6 3 4 3" xfId="49144" xr:uid="{F3632608-5B8C-4F1F-BE0D-BB941724A6CC}"/>
    <cellStyle name="Output 6 3 4 4" xfId="49145" xr:uid="{B2EE3C03-B8C9-47F1-88A4-01BA9FA91CA3}"/>
    <cellStyle name="Output 6 3 4 5" xfId="49146" xr:uid="{83A34B3A-FE54-41F9-99A3-3BB24E07E3B4}"/>
    <cellStyle name="Output 6 3 4_Int on Cust Dep" xfId="49147" xr:uid="{395F3DB1-93A9-4E8E-9DE5-3A26C6E1D8EB}"/>
    <cellStyle name="Output 6 3 5" xfId="49148" xr:uid="{6D810B21-7A7D-47EE-B129-F67AF4D81FFD}"/>
    <cellStyle name="Output 6 3 5 2" xfId="49149" xr:uid="{33214D7C-8235-487A-8FBC-05E5028334E9}"/>
    <cellStyle name="Output 6 3 5 3" xfId="49150" xr:uid="{7EFC2DFA-C4B2-49FA-99F0-6E7E8EF49357}"/>
    <cellStyle name="Output 6 3 5 4" xfId="49151" xr:uid="{EE76EC64-B998-4F4F-8466-64D6B90C6F1D}"/>
    <cellStyle name="Output 6 3 5 5" xfId="49152" xr:uid="{B5324448-2F3D-4E60-AF21-6A372FF9AFD1}"/>
    <cellStyle name="Output 6 3 5_Int on Cust Dep" xfId="49153" xr:uid="{0196B047-463F-4F3A-8244-5C5A4273DFE8}"/>
    <cellStyle name="Output 6 3 6" xfId="49154" xr:uid="{F178884F-D821-4DBB-8520-CD5F80A0FC72}"/>
    <cellStyle name="Output 6 3 7" xfId="49155" xr:uid="{B0704E7C-4E93-4FB7-89DD-2F08D759045A}"/>
    <cellStyle name="Output 6 3 8" xfId="49156" xr:uid="{C294EE0F-AA25-499F-94A1-72CFFBB511DB}"/>
    <cellStyle name="Output 6 3 9" xfId="49157" xr:uid="{1B8061F4-B0FE-4896-9BC4-24A221D628E1}"/>
    <cellStyle name="Output 6 3_INPUT Allocators" xfId="49158" xr:uid="{41767273-B9C7-45AE-81CE-F2902E41A76C}"/>
    <cellStyle name="Output 6 4" xfId="49159" xr:uid="{1455D23A-2CDC-4CE1-AFC5-A15E1C076432}"/>
    <cellStyle name="Output 6 4 10" xfId="49160" xr:uid="{A45FE186-5C1B-4A37-9E67-B42E61E33EAB}"/>
    <cellStyle name="Output 6 4 11" xfId="49161" xr:uid="{51E943CF-349D-4DBF-9756-1F7189413E9D}"/>
    <cellStyle name="Output 6 4 12" xfId="49162" xr:uid="{F265B481-30C5-47A3-86E8-FA19EFD063FA}"/>
    <cellStyle name="Output 6 4 2" xfId="49163" xr:uid="{3DBA8F7B-E40B-47C3-A1AC-2554BE544F55}"/>
    <cellStyle name="Output 6 4 2 2" xfId="49164" xr:uid="{EC05F989-1846-49EC-8CB5-758DEE403037}"/>
    <cellStyle name="Output 6 4 2 2 2" xfId="49165" xr:uid="{C42698B4-3944-47D4-8D93-EA217A6A5FCC}"/>
    <cellStyle name="Output 6 4 2 2 2 2" xfId="49166" xr:uid="{09A32311-908B-4571-93A8-8F21AD55763F}"/>
    <cellStyle name="Output 6 4 2 2 2 3" xfId="49167" xr:uid="{560A215C-1A0C-42DA-BD57-7EB741622F08}"/>
    <cellStyle name="Output 6 4 2 2 2 4" xfId="49168" xr:uid="{0DB95D97-0570-49CF-8944-59B9E22E485F}"/>
    <cellStyle name="Output 6 4 2 2 2 5" xfId="49169" xr:uid="{694B9BBE-BE7E-4F2D-86A5-2F1B08BE2561}"/>
    <cellStyle name="Output 6 4 2 2 2_Int on Cust Dep" xfId="49170" xr:uid="{D1566E0A-4BF7-4505-B45E-065DD5CC4ED9}"/>
    <cellStyle name="Output 6 4 2 2 3" xfId="49171" xr:uid="{BFDCBF87-102C-4D5B-8796-09942CD1F2BD}"/>
    <cellStyle name="Output 6 4 2 2 4" xfId="49172" xr:uid="{0E9D4F3A-6D43-4D7F-820E-C1DA3981A545}"/>
    <cellStyle name="Output 6 4 2 2 5" xfId="49173" xr:uid="{C046E968-99A4-4BF8-849F-7C02E31EA779}"/>
    <cellStyle name="Output 6 4 2 2 6" xfId="49174" xr:uid="{09974FFD-CE7E-42D3-9D2E-0F25BB218007}"/>
    <cellStyle name="Output 6 4 2 2 7" xfId="49175" xr:uid="{58014C57-CC5D-4F0A-AFF5-849FF5796843}"/>
    <cellStyle name="Output 6 4 2 2 8" xfId="49176" xr:uid="{B8FCF826-52E7-4E7B-8D25-3523F65B83ED}"/>
    <cellStyle name="Output 6 4 2 2 9" xfId="49177" xr:uid="{C8BE8091-0391-41A9-8FEA-354FC2F759C3}"/>
    <cellStyle name="Output 6 4 2 2_Int on Cust Dep" xfId="49178" xr:uid="{494339DE-F4BF-4DB6-9715-7D15C5420502}"/>
    <cellStyle name="Output 6 4 2 3" xfId="49179" xr:uid="{EEF9FF79-6AA1-47E8-96EF-3FBC8436FDE7}"/>
    <cellStyle name="Output 6 4 2 3 2" xfId="49180" xr:uid="{591CD3CE-06C8-4F71-957F-7F7671BB02D6}"/>
    <cellStyle name="Output 6 4 2 3 3" xfId="49181" xr:uid="{9803CC01-441A-4594-8AD1-26BE41E9B389}"/>
    <cellStyle name="Output 6 4 2 3 4" xfId="49182" xr:uid="{456ACD8E-1780-463F-BC84-54DD47E9BC4F}"/>
    <cellStyle name="Output 6 4 2 3 5" xfId="49183" xr:uid="{9EA30EBC-3FE1-48F5-B05D-8A6ADE44318E}"/>
    <cellStyle name="Output 6 4 2 3_Int on Cust Dep" xfId="49184" xr:uid="{A85A152B-F817-413D-A1AB-3A18D55DCAFE}"/>
    <cellStyle name="Output 6 4 2 4" xfId="49185" xr:uid="{6EC3F23D-E754-4D8B-A788-F3185BC6E4C3}"/>
    <cellStyle name="Output 6 4 2 5" xfId="49186" xr:uid="{77A000D1-A225-4B44-B23E-C1B8703915E5}"/>
    <cellStyle name="Output 6 4 2 6" xfId="49187" xr:uid="{F96186CB-D855-410A-A740-31B79024F0B9}"/>
    <cellStyle name="Output 6 4 2_INPUT Allocators" xfId="49188" xr:uid="{EDA89A17-12B1-4FB7-A162-164F1109EDC9}"/>
    <cellStyle name="Output 6 4 3" xfId="49189" xr:uid="{81E0BA5C-4847-4F7F-9F13-2CCB77243D4E}"/>
    <cellStyle name="Output 6 4 3 2" xfId="49190" xr:uid="{61BF1148-7858-4A7D-9C6D-974344171297}"/>
    <cellStyle name="Output 6 4 3 2 2" xfId="49191" xr:uid="{B13D4A04-F001-4F30-B7C5-410E18E80989}"/>
    <cellStyle name="Output 6 4 3 2 3" xfId="49192" xr:uid="{392B3803-73DC-4843-A552-CE45BEA5BB81}"/>
    <cellStyle name="Output 6 4 3 2 4" xfId="49193" xr:uid="{EC9022C8-DF82-410F-8BD4-6D4E27675585}"/>
    <cellStyle name="Output 6 4 3 2 5" xfId="49194" xr:uid="{F8CA9109-DBE5-4E31-A2DA-2666F6C42B28}"/>
    <cellStyle name="Output 6 4 3 2_Int on Cust Dep" xfId="49195" xr:uid="{B4E8B84C-D43F-4C38-856D-09DD1F02608F}"/>
    <cellStyle name="Output 6 4 3 3" xfId="49196" xr:uid="{35460877-E1AF-409C-B071-B98426F7FFA3}"/>
    <cellStyle name="Output 6 4 3 4" xfId="49197" xr:uid="{BCD20708-2D18-4DA4-995B-7AA4C363390D}"/>
    <cellStyle name="Output 6 4 3 5" xfId="49198" xr:uid="{DC8193CD-880F-454C-9F9D-568DC1E27146}"/>
    <cellStyle name="Output 6 4 3 6" xfId="49199" xr:uid="{1535F9C4-1607-45F5-93C1-E27E0CE8E68F}"/>
    <cellStyle name="Output 6 4 3 7" xfId="49200" xr:uid="{3FBFFBA0-1DC5-4579-930A-3A2620AB3215}"/>
    <cellStyle name="Output 6 4 3 8" xfId="49201" xr:uid="{5CCB5E83-BCBA-4232-A672-9B78B1DAA85F}"/>
    <cellStyle name="Output 6 4 3 9" xfId="49202" xr:uid="{27DAA693-1A09-4696-B817-FDC81BAB4295}"/>
    <cellStyle name="Output 6 4 3_Int on Cust Dep" xfId="49203" xr:uid="{B5FDB265-74B2-4433-B459-9E8CCA8E15CC}"/>
    <cellStyle name="Output 6 4 4" xfId="49204" xr:uid="{A3E232C9-639C-41D0-8995-58D4AD6078DE}"/>
    <cellStyle name="Output 6 4 4 2" xfId="49205" xr:uid="{9CE3EC48-F11D-4A7A-83E7-192CE8FEF4E3}"/>
    <cellStyle name="Output 6 4 4 3" xfId="49206" xr:uid="{C711ECED-AB66-405C-AC37-31DDBDE88DD5}"/>
    <cellStyle name="Output 6 4 4 4" xfId="49207" xr:uid="{F390EF51-0258-444A-AA00-952ACEA8FB04}"/>
    <cellStyle name="Output 6 4 4 5" xfId="49208" xr:uid="{E84A7064-AF34-4A12-A4A5-1E540AC71E5C}"/>
    <cellStyle name="Output 6 4 4_Int on Cust Dep" xfId="49209" xr:uid="{9412ACD2-7280-4EFA-84B9-6D599ECCA692}"/>
    <cellStyle name="Output 6 4 5" xfId="49210" xr:uid="{6D687C84-E748-4AD4-8A27-8EE2DA19CA36}"/>
    <cellStyle name="Output 6 4 5 2" xfId="49211" xr:uid="{97373670-3681-4999-BBE1-5832B2A39DD4}"/>
    <cellStyle name="Output 6 4 5 3" xfId="49212" xr:uid="{48209A1A-720B-4446-962B-0DF60ECABC9A}"/>
    <cellStyle name="Output 6 4 5 4" xfId="49213" xr:uid="{5D4EDC48-3AEC-464B-8CEA-7E089E16535A}"/>
    <cellStyle name="Output 6 4 5 5" xfId="49214" xr:uid="{1718A604-026D-4D57-AC20-3FA0956B0D64}"/>
    <cellStyle name="Output 6 4 5_Int on Cust Dep" xfId="49215" xr:uid="{4A5860A3-D386-4D11-90F7-DC39A8E5D4E0}"/>
    <cellStyle name="Output 6 4 6" xfId="49216" xr:uid="{0B2A7C2D-EE93-49DE-A6A1-CEE58DF2045A}"/>
    <cellStyle name="Output 6 4 7" xfId="49217" xr:uid="{27822886-DAC4-4A37-BBA5-92138DA0F8DC}"/>
    <cellStyle name="Output 6 4 8" xfId="49218" xr:uid="{D5FA8099-E07E-47BD-9D5A-FA26C2C2C992}"/>
    <cellStyle name="Output 6 4 9" xfId="49219" xr:uid="{D5AA8A83-7E8A-4AD5-A96E-15EDB458500D}"/>
    <cellStyle name="Output 6 4_INPUT Allocators" xfId="49220" xr:uid="{ECBA1B73-81DE-4C8C-AC15-3D5641EED83F}"/>
    <cellStyle name="Output 6 5" xfId="49221" xr:uid="{0F99D20B-B001-4D6E-A5AE-994AE1788FA5}"/>
    <cellStyle name="Output 6 5 2" xfId="49222" xr:uid="{C2918347-424E-4310-9718-905EB4C90CF8}"/>
    <cellStyle name="Output 6 5 2 2" xfId="49223" xr:uid="{4E350EF0-D905-4560-95B6-9CAE9E40D82F}"/>
    <cellStyle name="Output 6 5 2 2 2" xfId="49224" xr:uid="{7272E21A-22CD-4D5D-9FD6-1A45F0A4C5D6}"/>
    <cellStyle name="Output 6 5 2 2 3" xfId="49225" xr:uid="{55F34B4A-0DA8-4EDE-86F4-4CB764410F89}"/>
    <cellStyle name="Output 6 5 2 2 4" xfId="49226" xr:uid="{6EE89E6B-6F96-4E4F-96F8-68F2770F5F94}"/>
    <cellStyle name="Output 6 5 2 2 5" xfId="49227" xr:uid="{546A03CB-888C-4CD0-930C-95A10709481B}"/>
    <cellStyle name="Output 6 5 2 2_Int on Cust Dep" xfId="49228" xr:uid="{1C70F2D8-66DA-4655-8F54-08A4019850D0}"/>
    <cellStyle name="Output 6 5 2 3" xfId="49229" xr:uid="{1C803209-0B8B-4500-B688-7F48DF73D954}"/>
    <cellStyle name="Output 6 5 2 4" xfId="49230" xr:uid="{01258CA0-8DC1-4A5A-804C-B06178798BB4}"/>
    <cellStyle name="Output 6 5 2 5" xfId="49231" xr:uid="{5ADD479E-020E-406A-B775-65699F6A082F}"/>
    <cellStyle name="Output 6 5 2 6" xfId="49232" xr:uid="{B816573E-D436-4006-B096-AF4F3882807A}"/>
    <cellStyle name="Output 6 5 2 7" xfId="49233" xr:uid="{DDF61CDE-05D5-46DD-B44F-8374E79DA8CB}"/>
    <cellStyle name="Output 6 5 2 8" xfId="49234" xr:uid="{B9ADD3BA-42C8-4FA2-A56B-F71C2AFF4464}"/>
    <cellStyle name="Output 6 5 2 9" xfId="49235" xr:uid="{9CE0CA42-6420-434F-959F-ECD9D7A512FE}"/>
    <cellStyle name="Output 6 5 2_Int on Cust Dep" xfId="49236" xr:uid="{F88B1409-F436-4B99-8325-853EF475C748}"/>
    <cellStyle name="Output 6 5 3" xfId="49237" xr:uid="{A1EBC82B-C153-42CB-A32A-5A76E2029ABF}"/>
    <cellStyle name="Output 6 5 3 2" xfId="49238" xr:uid="{6D30E961-657E-4158-9E64-933A28BE1BE0}"/>
    <cellStyle name="Output 6 5 3 3" xfId="49239" xr:uid="{DA5138DB-C0F7-412A-A208-BB5667B923ED}"/>
    <cellStyle name="Output 6 5 3 4" xfId="49240" xr:uid="{22A899A2-611C-4A7D-8663-CB6C45F1C3CD}"/>
    <cellStyle name="Output 6 5 3 5" xfId="49241" xr:uid="{63C5DBF0-226E-4FB6-BB5B-D12EDE73C6EF}"/>
    <cellStyle name="Output 6 5 3_Int on Cust Dep" xfId="49242" xr:uid="{13B3521B-1595-4575-816B-2A5354D1095A}"/>
    <cellStyle name="Output 6 5 4" xfId="49243" xr:uid="{B54C7380-BBD3-4A83-983E-63F35D20C12B}"/>
    <cellStyle name="Output 6 5 5" xfId="49244" xr:uid="{9653FF75-9529-4820-9B88-BA96C76A7DE7}"/>
    <cellStyle name="Output 6 5 6" xfId="49245" xr:uid="{C04F87DC-4503-49C4-B6A2-9849C6A48854}"/>
    <cellStyle name="Output 6 5_INPUT Allocators" xfId="49246" xr:uid="{845CA434-FF20-4254-81E3-C3D4B8C577B3}"/>
    <cellStyle name="Output 6 6" xfId="49247" xr:uid="{738FA549-D8CB-408E-8E1A-5FEA51AF46CC}"/>
    <cellStyle name="Output 6 6 2" xfId="49248" xr:uid="{CB66BE46-1639-4257-BE6D-583620D020BE}"/>
    <cellStyle name="Output 6 6 3" xfId="49249" xr:uid="{5501CAD9-2FF2-40F6-90D1-4606F7C76756}"/>
    <cellStyle name="Output 6 6 4" xfId="49250" xr:uid="{55D9171A-5982-47D7-9FC4-95E7F795CF00}"/>
    <cellStyle name="Output 6 6 5" xfId="49251" xr:uid="{D53A675F-EB51-4819-AA4F-E1122457D804}"/>
    <cellStyle name="Output 6 6_Int on Cust Dep" xfId="49252" xr:uid="{057E5C19-07C8-4BBF-B692-4403F0C2A3A7}"/>
    <cellStyle name="Output 6 7" xfId="49253" xr:uid="{C85D3884-8BA7-4252-8D91-C37C89C327D1}"/>
    <cellStyle name="Output 6 7 2" xfId="49254" xr:uid="{53DD54DF-F94E-42FF-AADB-CE21EBD9D860}"/>
    <cellStyle name="Output 6 7 3" xfId="49255" xr:uid="{80B742FC-F5E5-463A-90BD-6359A0523C65}"/>
    <cellStyle name="Output 6 7 4" xfId="49256" xr:uid="{8ABDD8D0-BEE8-4B96-AD85-081C58C3D5A9}"/>
    <cellStyle name="Output 6 7 5" xfId="49257" xr:uid="{B0F25EE3-B6BE-491C-9445-A63D2FA6ACFB}"/>
    <cellStyle name="Output 6 7_Int on Cust Dep" xfId="49258" xr:uid="{68C0F952-DABD-4EA7-9A1A-E22F60BEB4A8}"/>
    <cellStyle name="Output 6 8" xfId="49259" xr:uid="{0527837D-3440-48D4-BF58-F5A51CF9C59A}"/>
    <cellStyle name="Output 6 9" xfId="49260" xr:uid="{63B79062-7D15-4C23-ADED-B31B2E3FB3AF}"/>
    <cellStyle name="Output 6_INPUT Allocators" xfId="49261" xr:uid="{88987BF1-52D6-4194-A95A-F4EC298B6F3D}"/>
    <cellStyle name="Output 60" xfId="49262" xr:uid="{2FF820B4-0CF0-4E2A-87A5-C1682A64F939}"/>
    <cellStyle name="Output 61" xfId="49263" xr:uid="{FD3C5B15-C957-412F-A09D-BE52D8087437}"/>
    <cellStyle name="Output 62" xfId="49264" xr:uid="{2489BC0E-794F-48A0-9CA6-821A00FE273D}"/>
    <cellStyle name="Output 63" xfId="49265" xr:uid="{D824227F-46C9-44FB-A0BE-1EA0CB869C4F}"/>
    <cellStyle name="Output 64" xfId="49266" xr:uid="{D7EFCDE7-B911-430C-A274-B9AE814879CB}"/>
    <cellStyle name="Output 65" xfId="49267" xr:uid="{CECA699D-85A6-4CB7-8757-94865BBF0797}"/>
    <cellStyle name="Output 66" xfId="49268" xr:uid="{B1C21648-EB32-4015-8E78-8EB2A3787A69}"/>
    <cellStyle name="Output 67" xfId="49269" xr:uid="{AD09921C-2DC0-4B57-94E2-66D13515A529}"/>
    <cellStyle name="Output 68" xfId="49270" xr:uid="{892441E7-3306-4040-A042-436E1DFB3B3A}"/>
    <cellStyle name="Output 69" xfId="49271" xr:uid="{93D59CEC-A731-4939-9839-503AE0801F55}"/>
    <cellStyle name="Output 7" xfId="49272" xr:uid="{90A1A05F-D3D0-4E60-B66F-FB973455856A}"/>
    <cellStyle name="Output 7 10" xfId="49273" xr:uid="{75DB3E1F-A9A1-4187-9F06-0D5477351C6D}"/>
    <cellStyle name="Output 7 11" xfId="49274" xr:uid="{57F38FFB-7B4D-4792-908A-38487D12064B}"/>
    <cellStyle name="Output 7 12" xfId="49275" xr:uid="{EEEABE50-151A-4863-A855-AF3CC9014A1C}"/>
    <cellStyle name="Output 7 13" xfId="49276" xr:uid="{96863F99-8784-4DD3-9EF1-A9289FFEF334}"/>
    <cellStyle name="Output 7 2" xfId="49277" xr:uid="{D8F35B34-94BC-4C74-A738-C08F900D9629}"/>
    <cellStyle name="Output 7 2 2" xfId="49278" xr:uid="{940EF890-19FE-4FE4-A6FB-939B9C64AA2F}"/>
    <cellStyle name="Output 7 2 2 10" xfId="49279" xr:uid="{0B23BAFD-2C5F-4495-856E-AFF6194710FB}"/>
    <cellStyle name="Output 7 2 2 11" xfId="49280" xr:uid="{014EC9E7-3169-415B-BFDE-9AE5F0007BE3}"/>
    <cellStyle name="Output 7 2 2 12" xfId="49281" xr:uid="{ED1D81C1-B9FD-4D90-B00F-D80B930B4F9B}"/>
    <cellStyle name="Output 7 2 2 2" xfId="49282" xr:uid="{06545156-9335-4FA8-ABF2-221802AF27ED}"/>
    <cellStyle name="Output 7 2 2 2 2" xfId="49283" xr:uid="{A74802FC-619A-483C-AE6C-68A82247BD6D}"/>
    <cellStyle name="Output 7 2 2 2 2 2" xfId="49284" xr:uid="{D0BD56E2-6753-4124-AB4A-0E6BD5E67C81}"/>
    <cellStyle name="Output 7 2 2 2 2 2 2" xfId="49285" xr:uid="{C47C5149-456C-4936-9F50-8704764A051B}"/>
    <cellStyle name="Output 7 2 2 2 2 2 3" xfId="49286" xr:uid="{0E609DED-82DD-4693-8E7D-6E9907B34CAE}"/>
    <cellStyle name="Output 7 2 2 2 2 2 4" xfId="49287" xr:uid="{A4FBAC1C-1B1D-4367-812B-9B8D5DD1A2A9}"/>
    <cellStyle name="Output 7 2 2 2 2 2 5" xfId="49288" xr:uid="{F5CE1ACE-CA3E-4911-8AA4-A080C143DC16}"/>
    <cellStyle name="Output 7 2 2 2 2 2_Int on Cust Dep" xfId="49289" xr:uid="{4D5C8AC4-9D23-4A3B-BB91-5C888DD6B4EB}"/>
    <cellStyle name="Output 7 2 2 2 2 3" xfId="49290" xr:uid="{263DA4E1-92A8-454A-8352-ECBEA2AAA748}"/>
    <cellStyle name="Output 7 2 2 2 2 4" xfId="49291" xr:uid="{4967C4E4-1A12-4C21-9AB5-1201C04CD101}"/>
    <cellStyle name="Output 7 2 2 2 2 5" xfId="49292" xr:uid="{A630C77D-B0C1-4471-A2AA-8FA3F96CA7C4}"/>
    <cellStyle name="Output 7 2 2 2 2 6" xfId="49293" xr:uid="{30CBBF46-CFC4-4688-8330-3720034131DE}"/>
    <cellStyle name="Output 7 2 2 2 2 7" xfId="49294" xr:uid="{B8CF0A50-A421-4C44-9631-3279946ACC38}"/>
    <cellStyle name="Output 7 2 2 2 2 8" xfId="49295" xr:uid="{D50523FC-1619-4848-9B3B-73734E1BBFDB}"/>
    <cellStyle name="Output 7 2 2 2 2 9" xfId="49296" xr:uid="{459EB263-8753-4040-B534-C1823D5BF8B6}"/>
    <cellStyle name="Output 7 2 2 2 2_Int on Cust Dep" xfId="49297" xr:uid="{7141E67F-2D33-40A2-BF62-EBBC47326508}"/>
    <cellStyle name="Output 7 2 2 2 3" xfId="49298" xr:uid="{338D9EC1-1236-4757-90E5-69E26F8D9FE0}"/>
    <cellStyle name="Output 7 2 2 2 3 2" xfId="49299" xr:uid="{03637413-BA16-40F9-B12F-4820216A94D7}"/>
    <cellStyle name="Output 7 2 2 2 3 3" xfId="49300" xr:uid="{7BBF6479-AB6E-4C18-970B-73FB85725D2C}"/>
    <cellStyle name="Output 7 2 2 2 3 4" xfId="49301" xr:uid="{C94E06EB-3002-451D-9554-0A2E5F69170D}"/>
    <cellStyle name="Output 7 2 2 2 3 5" xfId="49302" xr:uid="{D304E9FE-16C9-467D-ABAD-4F12BABBDBD1}"/>
    <cellStyle name="Output 7 2 2 2 3_Int on Cust Dep" xfId="49303" xr:uid="{563A04B5-3A05-4370-B3EA-5C60B4DE77C7}"/>
    <cellStyle name="Output 7 2 2 2 4" xfId="49304" xr:uid="{D35B9738-0E03-4A00-984D-92240C38B0B2}"/>
    <cellStyle name="Output 7 2 2 2 5" xfId="49305" xr:uid="{674D6BD3-6785-4295-88B5-C8414B153D0F}"/>
    <cellStyle name="Output 7 2 2 2 6" xfId="49306" xr:uid="{9D52E34B-4844-43B3-B5E5-FFA8F3486BE0}"/>
    <cellStyle name="Output 7 2 2 2_INPUT Allocators" xfId="49307" xr:uid="{26E1B1EB-BCC0-4877-BEA5-3A550611B162}"/>
    <cellStyle name="Output 7 2 2 3" xfId="49308" xr:uid="{0D073AC0-E571-42E2-84A7-00FF98BBD69C}"/>
    <cellStyle name="Output 7 2 2 3 2" xfId="49309" xr:uid="{02F41484-D855-441F-AB86-FB7E444D8FDD}"/>
    <cellStyle name="Output 7 2 2 3 2 2" xfId="49310" xr:uid="{AC754DA6-5442-4784-812E-CDE04D08F6A4}"/>
    <cellStyle name="Output 7 2 2 3 2 3" xfId="49311" xr:uid="{4496A7E8-F966-44E2-95F3-62BC4D4A41C6}"/>
    <cellStyle name="Output 7 2 2 3 2 4" xfId="49312" xr:uid="{A06DF9DC-2440-4A84-BB86-6D105639AAE7}"/>
    <cellStyle name="Output 7 2 2 3 2 5" xfId="49313" xr:uid="{87E7F1B6-47FA-4D87-9BC1-4FFC820AEBAE}"/>
    <cellStyle name="Output 7 2 2 3 2_Int on Cust Dep" xfId="49314" xr:uid="{50C39C63-A4B8-4A10-9464-AD5BC9C8066D}"/>
    <cellStyle name="Output 7 2 2 3 3" xfId="49315" xr:uid="{C144CDD0-81D9-44EC-AA1E-0785E08F0C59}"/>
    <cellStyle name="Output 7 2 2 3 4" xfId="49316" xr:uid="{CA985B89-1BCD-40B1-A027-0A2F5E7D8D81}"/>
    <cellStyle name="Output 7 2 2 3 5" xfId="49317" xr:uid="{65AF2CCA-6E9D-4285-A439-3EDE789CE5B4}"/>
    <cellStyle name="Output 7 2 2 3 6" xfId="49318" xr:uid="{45EFEF52-F93F-4DBB-8748-F725A80D1ED9}"/>
    <cellStyle name="Output 7 2 2 3 7" xfId="49319" xr:uid="{9CBB1D9E-5C46-491F-8E21-9091F572EADC}"/>
    <cellStyle name="Output 7 2 2 3 8" xfId="49320" xr:uid="{A567ACDA-0963-4789-9D6C-38FBDCFD3D16}"/>
    <cellStyle name="Output 7 2 2 3 9" xfId="49321" xr:uid="{52031126-9E32-4C4E-826D-4B293A5F0C90}"/>
    <cellStyle name="Output 7 2 2 3_Int on Cust Dep" xfId="49322" xr:uid="{B1494C7D-F671-49C2-8C62-A6C7BF7859C4}"/>
    <cellStyle name="Output 7 2 2 4" xfId="49323" xr:uid="{1F22855A-7905-43DC-8358-F045CE2E9F9B}"/>
    <cellStyle name="Output 7 2 2 4 2" xfId="49324" xr:uid="{05D12397-4DF8-49EA-AED3-D056530946F9}"/>
    <cellStyle name="Output 7 2 2 4 3" xfId="49325" xr:uid="{3F050C7C-0C33-46D1-80AF-D76717C5EA4F}"/>
    <cellStyle name="Output 7 2 2 4 4" xfId="49326" xr:uid="{2D479E89-6A5D-4730-9659-BF5C7A92E274}"/>
    <cellStyle name="Output 7 2 2 4 5" xfId="49327" xr:uid="{88A55691-419E-4607-8B24-2DF746F21828}"/>
    <cellStyle name="Output 7 2 2 4_Int on Cust Dep" xfId="49328" xr:uid="{4AFB6AC2-5B2F-46F4-B5E2-F50BD73103B0}"/>
    <cellStyle name="Output 7 2 2 5" xfId="49329" xr:uid="{08CD4226-2A0B-41C7-9E2A-E4F2142B5D1F}"/>
    <cellStyle name="Output 7 2 2 5 2" xfId="49330" xr:uid="{01539975-869D-48D9-B43B-0454FCF03589}"/>
    <cellStyle name="Output 7 2 2 5 3" xfId="49331" xr:uid="{1815C524-E095-4028-8B09-8091CAAC22B4}"/>
    <cellStyle name="Output 7 2 2 5 4" xfId="49332" xr:uid="{D08FB669-32C4-47CE-90B1-D3BE2CDF2CDA}"/>
    <cellStyle name="Output 7 2 2 5 5" xfId="49333" xr:uid="{50E7C89C-67D7-4D9E-9A52-B32D1717093A}"/>
    <cellStyle name="Output 7 2 2 5_Int on Cust Dep" xfId="49334" xr:uid="{AF6A4542-6821-42E5-B7C8-90D2771E03AD}"/>
    <cellStyle name="Output 7 2 2 6" xfId="49335" xr:uid="{52401F7D-F46D-41A9-93EB-CCD3954559B7}"/>
    <cellStyle name="Output 7 2 2 7" xfId="49336" xr:uid="{36D2BA33-082B-4358-B842-BA58EFFB738B}"/>
    <cellStyle name="Output 7 2 2 8" xfId="49337" xr:uid="{5553CBBD-8F0F-4642-9D2B-29246CCDDD99}"/>
    <cellStyle name="Output 7 2 2 9" xfId="49338" xr:uid="{21FB9AE1-9474-4994-B3D5-8F3117F4D349}"/>
    <cellStyle name="Output 7 2 2_INPUT Allocators" xfId="49339" xr:uid="{C9CD1AB4-E143-4734-A8D9-F34A6541246C}"/>
    <cellStyle name="Output 7 2_INPUT Allocators" xfId="49340" xr:uid="{825324E1-9A50-4464-A9D8-5F3BA5707F28}"/>
    <cellStyle name="Output 7 3" xfId="49341" xr:uid="{14C65061-0806-4CC3-820F-9A1EEB579BA0}"/>
    <cellStyle name="Output 7 3 10" xfId="49342" xr:uid="{88476580-BDA9-4C04-A7B3-6D604BF5C914}"/>
    <cellStyle name="Output 7 3 11" xfId="49343" xr:uid="{FF852E50-5666-4F69-8EA4-6273AE486C7B}"/>
    <cellStyle name="Output 7 3 12" xfId="49344" xr:uid="{A7F93861-6E95-4008-87B6-C86857385B40}"/>
    <cellStyle name="Output 7 3 2" xfId="49345" xr:uid="{680D1E4D-753C-4BBB-8D2C-4C5EFD5F9EA8}"/>
    <cellStyle name="Output 7 3 2 2" xfId="49346" xr:uid="{62016DB5-78F6-47BE-B37D-BC301963C5A6}"/>
    <cellStyle name="Output 7 3 2 2 2" xfId="49347" xr:uid="{05917A0B-C114-4C29-9829-BDCB40C94C22}"/>
    <cellStyle name="Output 7 3 2 2 2 2" xfId="49348" xr:uid="{DE32F6F6-403D-4633-99CB-5F5B352375DF}"/>
    <cellStyle name="Output 7 3 2 2 2 3" xfId="49349" xr:uid="{8F1CFE37-05D1-405C-9D75-7FAF77FA254C}"/>
    <cellStyle name="Output 7 3 2 2 2 4" xfId="49350" xr:uid="{B3A05CEF-F99C-4F37-B52F-D6D8514A9E67}"/>
    <cellStyle name="Output 7 3 2 2 2 5" xfId="49351" xr:uid="{C69EA2F9-FF57-458E-825F-BA6ECC8C11A8}"/>
    <cellStyle name="Output 7 3 2 2 2_Int on Cust Dep" xfId="49352" xr:uid="{0FBFDE4B-B22A-425E-BF4E-DE094BE71C31}"/>
    <cellStyle name="Output 7 3 2 2 3" xfId="49353" xr:uid="{3D218C1D-5787-4C87-A6AA-586437EB76D9}"/>
    <cellStyle name="Output 7 3 2 2 4" xfId="49354" xr:uid="{A6FD1F0F-59E1-4450-AC3E-320C6FF3BB4F}"/>
    <cellStyle name="Output 7 3 2 2 5" xfId="49355" xr:uid="{C29D09C5-59D9-43D4-8E7A-3C419C57B487}"/>
    <cellStyle name="Output 7 3 2 2 6" xfId="49356" xr:uid="{8E0AF007-FAD7-43F4-9686-7E109624F9DD}"/>
    <cellStyle name="Output 7 3 2 2 7" xfId="49357" xr:uid="{4A11FF89-5774-431F-9C5E-686BB6135CB0}"/>
    <cellStyle name="Output 7 3 2 2 8" xfId="49358" xr:uid="{C73D2CD1-BAE2-4A39-AB72-D72A3D68EB64}"/>
    <cellStyle name="Output 7 3 2 2 9" xfId="49359" xr:uid="{B09572AF-A15B-4CAA-9B45-E4B8EA258E95}"/>
    <cellStyle name="Output 7 3 2 2_Int on Cust Dep" xfId="49360" xr:uid="{1B7EB0B5-46A1-4355-8384-617828A65847}"/>
    <cellStyle name="Output 7 3 2 3" xfId="49361" xr:uid="{52512DAC-1907-48C0-B6F2-8B982054AD32}"/>
    <cellStyle name="Output 7 3 2 3 2" xfId="49362" xr:uid="{AE2090BB-7026-4331-AE8B-2CEE38259F41}"/>
    <cellStyle name="Output 7 3 2 3 3" xfId="49363" xr:uid="{E9FA8B6D-16EA-4AF1-9380-66E7E4C36256}"/>
    <cellStyle name="Output 7 3 2 3 4" xfId="49364" xr:uid="{E6E4011C-6B70-4D46-8ED1-A579CB5584ED}"/>
    <cellStyle name="Output 7 3 2 3 5" xfId="49365" xr:uid="{DC6E010A-88DF-47FA-BC20-1E6D357A8C16}"/>
    <cellStyle name="Output 7 3 2 3_Int on Cust Dep" xfId="49366" xr:uid="{D6062ABE-FCC8-49CE-8A7F-4748F12B21E0}"/>
    <cellStyle name="Output 7 3 2 4" xfId="49367" xr:uid="{54351E3C-B2B7-479F-8DE2-C1E35FB77759}"/>
    <cellStyle name="Output 7 3 2 5" xfId="49368" xr:uid="{8161FA86-BB19-4237-A78A-0D12B1654D26}"/>
    <cellStyle name="Output 7 3 2 6" xfId="49369" xr:uid="{6D8FC113-E66C-4554-88F3-2F5F06F6DA9F}"/>
    <cellStyle name="Output 7 3 2_INPUT Allocators" xfId="49370" xr:uid="{518F34D0-EDB4-4F5B-B412-3CFCD875C21B}"/>
    <cellStyle name="Output 7 3 3" xfId="49371" xr:uid="{DC58E167-17DD-4315-B94C-BBAF7AE90CFA}"/>
    <cellStyle name="Output 7 3 3 2" xfId="49372" xr:uid="{D996A9A2-E6B6-4171-98A3-FFE94F27EA03}"/>
    <cellStyle name="Output 7 3 3 2 2" xfId="49373" xr:uid="{22CB9B95-F77E-4E98-BD3E-AF5C5920BD42}"/>
    <cellStyle name="Output 7 3 3 2 3" xfId="49374" xr:uid="{5A2F25ED-33F0-4C98-963A-EA4880518426}"/>
    <cellStyle name="Output 7 3 3 2 4" xfId="49375" xr:uid="{A9FD9AC2-0C4F-453C-B4EE-5326EA97E5D5}"/>
    <cellStyle name="Output 7 3 3 2 5" xfId="49376" xr:uid="{ECD8C58B-9CEE-44C7-BD00-9C8C88B79BF7}"/>
    <cellStyle name="Output 7 3 3 2_Int on Cust Dep" xfId="49377" xr:uid="{17DE0D0B-116E-4012-AE8A-09A24050B857}"/>
    <cellStyle name="Output 7 3 3 3" xfId="49378" xr:uid="{AE70B752-C7C1-4511-9637-8D3BE8462741}"/>
    <cellStyle name="Output 7 3 3 4" xfId="49379" xr:uid="{B0829063-E187-4D01-8CD1-68DF5C5B66A6}"/>
    <cellStyle name="Output 7 3 3 5" xfId="49380" xr:uid="{399856F5-58F1-4BC7-9451-351C06D616E9}"/>
    <cellStyle name="Output 7 3 3 6" xfId="49381" xr:uid="{4EC2ED0A-A86D-4841-93FD-F43EE308628A}"/>
    <cellStyle name="Output 7 3 3 7" xfId="49382" xr:uid="{B05EA26C-DBD4-4A27-AF1C-F3EA65E0F5CC}"/>
    <cellStyle name="Output 7 3 3 8" xfId="49383" xr:uid="{C8680277-B287-4EA7-BFB5-7747A9126846}"/>
    <cellStyle name="Output 7 3 3 9" xfId="49384" xr:uid="{40E3B5C2-35C0-464A-83BD-AF98A818F974}"/>
    <cellStyle name="Output 7 3 3_Int on Cust Dep" xfId="49385" xr:uid="{0D8ABF41-F5FA-476D-A676-23FB1946CF23}"/>
    <cellStyle name="Output 7 3 4" xfId="49386" xr:uid="{CFC38E2C-2500-4D47-B448-C6EEE1C8DC7A}"/>
    <cellStyle name="Output 7 3 4 2" xfId="49387" xr:uid="{39350CCD-7A5A-4941-AE60-AB0D76FCA46B}"/>
    <cellStyle name="Output 7 3 4 3" xfId="49388" xr:uid="{F8119FB7-9549-435B-AA06-DCC7DD431032}"/>
    <cellStyle name="Output 7 3 4 4" xfId="49389" xr:uid="{1600F03A-8955-457F-AA2C-89516B3AD115}"/>
    <cellStyle name="Output 7 3 4 5" xfId="49390" xr:uid="{E895A8F6-A301-4E19-9C8A-4398FA376F87}"/>
    <cellStyle name="Output 7 3 4_Int on Cust Dep" xfId="49391" xr:uid="{7F0ED6D3-C777-4FEE-8F1D-87ACE0CEF60B}"/>
    <cellStyle name="Output 7 3 5" xfId="49392" xr:uid="{EDFA25BD-DA8D-41C7-9D15-FDA4EA99D853}"/>
    <cellStyle name="Output 7 3 5 2" xfId="49393" xr:uid="{6F94B63D-33B6-49E4-A6B0-178F17578595}"/>
    <cellStyle name="Output 7 3 5 3" xfId="49394" xr:uid="{0355666A-80B7-49AF-B5CA-1580E17B54DE}"/>
    <cellStyle name="Output 7 3 5 4" xfId="49395" xr:uid="{352D7EC4-EA98-434E-8DAC-3AFF871C6766}"/>
    <cellStyle name="Output 7 3 5 5" xfId="49396" xr:uid="{E35E5743-1661-4B98-A1E8-D45E7A9D328C}"/>
    <cellStyle name="Output 7 3 5_Int on Cust Dep" xfId="49397" xr:uid="{BACE60A4-5B6B-4D00-93D5-E6E4A986E3D2}"/>
    <cellStyle name="Output 7 3 6" xfId="49398" xr:uid="{96E3390D-C6C9-4918-97A8-034E15853B5D}"/>
    <cellStyle name="Output 7 3 7" xfId="49399" xr:uid="{168F68AF-23E7-4DC7-9592-DC8F9776B408}"/>
    <cellStyle name="Output 7 3 8" xfId="49400" xr:uid="{289FB790-BA8F-4A55-A798-6315F9B582AA}"/>
    <cellStyle name="Output 7 3 9" xfId="49401" xr:uid="{E9B9BEC5-5933-43B9-A5A9-BA33D42ED261}"/>
    <cellStyle name="Output 7 3_INPUT Allocators" xfId="49402" xr:uid="{F0CF1B77-8BBF-45B0-92C0-CD0DEF0B3E6D}"/>
    <cellStyle name="Output 7 4" xfId="49403" xr:uid="{43C15050-3280-49DC-8AEF-A4BE73B8ED06}"/>
    <cellStyle name="Output 7 4 10" xfId="49404" xr:uid="{D442D52B-D349-4B7F-AE8E-D3DEA1A94D29}"/>
    <cellStyle name="Output 7 4 11" xfId="49405" xr:uid="{B1D54C39-C6E4-4D97-80A9-D4384F6D11DB}"/>
    <cellStyle name="Output 7 4 12" xfId="49406" xr:uid="{6A9F2BCF-DF6A-4A40-8DD4-CB4DCD67A1B5}"/>
    <cellStyle name="Output 7 4 2" xfId="49407" xr:uid="{3BFDB3BE-DD2E-4A59-B5DD-FB63DDF2B431}"/>
    <cellStyle name="Output 7 4 2 2" xfId="49408" xr:uid="{A1B9390A-8690-4599-A0C3-8871428727A7}"/>
    <cellStyle name="Output 7 4 2 2 2" xfId="49409" xr:uid="{2B810BCF-D48D-4149-816C-385D7A7F580A}"/>
    <cellStyle name="Output 7 4 2 2 2 2" xfId="49410" xr:uid="{246C960A-5D73-44C2-84C9-5DA9DC007409}"/>
    <cellStyle name="Output 7 4 2 2 2 3" xfId="49411" xr:uid="{768AD7FB-9E83-47A7-9642-B45248B044E4}"/>
    <cellStyle name="Output 7 4 2 2 2 4" xfId="49412" xr:uid="{88BB30D0-5646-45D1-9679-64426A1175AD}"/>
    <cellStyle name="Output 7 4 2 2 2 5" xfId="49413" xr:uid="{BAF35067-7AE2-4D0D-B9F0-DDCE619B6C2B}"/>
    <cellStyle name="Output 7 4 2 2 2_Int on Cust Dep" xfId="49414" xr:uid="{1050D126-B39B-42E1-B572-B8632847A6FF}"/>
    <cellStyle name="Output 7 4 2 2 3" xfId="49415" xr:uid="{70448394-EFDC-43B5-8B05-6A1D79E7843F}"/>
    <cellStyle name="Output 7 4 2 2 4" xfId="49416" xr:uid="{7C843F7E-0EA3-43BF-9ADB-D92D31CA7565}"/>
    <cellStyle name="Output 7 4 2 2 5" xfId="49417" xr:uid="{9017314E-2183-4BEA-A9FE-FD47C147D43B}"/>
    <cellStyle name="Output 7 4 2 2 6" xfId="49418" xr:uid="{212D3BAC-6F96-4A95-A705-AD94BE10DD2D}"/>
    <cellStyle name="Output 7 4 2 2 7" xfId="49419" xr:uid="{34F5497F-593F-419E-9317-436491D80087}"/>
    <cellStyle name="Output 7 4 2 2 8" xfId="49420" xr:uid="{39652E63-9200-461C-A9A5-2C6C2E831195}"/>
    <cellStyle name="Output 7 4 2 2 9" xfId="49421" xr:uid="{1BC1FEF5-C152-44C3-AAD9-C4BD93630900}"/>
    <cellStyle name="Output 7 4 2 2_Int on Cust Dep" xfId="49422" xr:uid="{A6281277-DF0B-4B3C-94A2-FC7B1A18D35B}"/>
    <cellStyle name="Output 7 4 2 3" xfId="49423" xr:uid="{056CFD5A-73A5-4E37-AF2D-CBC2937E60CD}"/>
    <cellStyle name="Output 7 4 2 3 2" xfId="49424" xr:uid="{55441947-220D-41F8-B2B5-1C9D7E7B28BC}"/>
    <cellStyle name="Output 7 4 2 3 3" xfId="49425" xr:uid="{367D3D13-F8C1-40DF-BBA5-4BB5156B97EF}"/>
    <cellStyle name="Output 7 4 2 3 4" xfId="49426" xr:uid="{337FDC53-65AE-4E73-9204-CF79A952D309}"/>
    <cellStyle name="Output 7 4 2 3 5" xfId="49427" xr:uid="{AD31EEDE-98C0-457F-A028-5CADCBF32F93}"/>
    <cellStyle name="Output 7 4 2 3_Int on Cust Dep" xfId="49428" xr:uid="{2C85732D-FADD-4DED-8485-95922FB86848}"/>
    <cellStyle name="Output 7 4 2 4" xfId="49429" xr:uid="{D6FFEAB5-CCBF-4119-8A2C-84FDD3EDD1C3}"/>
    <cellStyle name="Output 7 4 2 5" xfId="49430" xr:uid="{54D970A2-4D24-4992-9C1A-BB6CA1D34BB1}"/>
    <cellStyle name="Output 7 4 2 6" xfId="49431" xr:uid="{E56292FB-19AB-43E0-9B85-572FDD558591}"/>
    <cellStyle name="Output 7 4 2_INPUT Allocators" xfId="49432" xr:uid="{0E996B5A-7D13-4920-B73B-D686B116D5E4}"/>
    <cellStyle name="Output 7 4 3" xfId="49433" xr:uid="{56C7A448-449E-4BB5-8AB7-E0F82BB6C418}"/>
    <cellStyle name="Output 7 4 3 2" xfId="49434" xr:uid="{57B6225E-12F4-4529-B156-7743A342CDD5}"/>
    <cellStyle name="Output 7 4 3 2 2" xfId="49435" xr:uid="{2759E940-2E27-4AF9-9FE0-3D75F467B06A}"/>
    <cellStyle name="Output 7 4 3 2 3" xfId="49436" xr:uid="{F5BB3B02-2071-490E-9469-B9BB0ABCCD65}"/>
    <cellStyle name="Output 7 4 3 2 4" xfId="49437" xr:uid="{A594A368-0EF2-47C1-8305-C988901FE649}"/>
    <cellStyle name="Output 7 4 3 2 5" xfId="49438" xr:uid="{FBEB375B-60FE-4642-B3A1-1A5A20E351AF}"/>
    <cellStyle name="Output 7 4 3 2_Int on Cust Dep" xfId="49439" xr:uid="{53B53061-D0A8-47BA-A405-146639B21989}"/>
    <cellStyle name="Output 7 4 3 3" xfId="49440" xr:uid="{BE970DE1-86BF-4693-B062-408F5CB9C500}"/>
    <cellStyle name="Output 7 4 3 4" xfId="49441" xr:uid="{C99421D6-2C9C-4C10-9862-28C9286F8981}"/>
    <cellStyle name="Output 7 4 3 5" xfId="49442" xr:uid="{E9181C70-B982-4695-B934-F55BB6A64193}"/>
    <cellStyle name="Output 7 4 3 6" xfId="49443" xr:uid="{63BA24F4-DA8C-4417-BE80-8C718F931D2F}"/>
    <cellStyle name="Output 7 4 3 7" xfId="49444" xr:uid="{C7E400ED-9AB6-4830-A034-11A4E84E4D82}"/>
    <cellStyle name="Output 7 4 3 8" xfId="49445" xr:uid="{6E1B887A-328A-474D-9FFD-7F2792C04D82}"/>
    <cellStyle name="Output 7 4 3 9" xfId="49446" xr:uid="{546D9DB3-9D31-4016-B1EB-6CBE78C556E6}"/>
    <cellStyle name="Output 7 4 3_Int on Cust Dep" xfId="49447" xr:uid="{CAB6CEB4-767B-4C40-AFA6-661DC7E7EE36}"/>
    <cellStyle name="Output 7 4 4" xfId="49448" xr:uid="{65EB1F3C-9D15-4B9B-A729-2B197D3D5D8D}"/>
    <cellStyle name="Output 7 4 4 2" xfId="49449" xr:uid="{781642FC-FCA5-4E0A-A34C-F3227102EAFF}"/>
    <cellStyle name="Output 7 4 4 3" xfId="49450" xr:uid="{B218ACAF-B04D-4C04-9D3C-B7D1A4FB4A5D}"/>
    <cellStyle name="Output 7 4 4 4" xfId="49451" xr:uid="{7F56733A-A4A5-4DDB-8985-B8680A383958}"/>
    <cellStyle name="Output 7 4 4 5" xfId="49452" xr:uid="{F4622E7A-EB2C-43F6-B4E1-AF1A005136A7}"/>
    <cellStyle name="Output 7 4 4_Int on Cust Dep" xfId="49453" xr:uid="{26DA09B6-F875-478C-9339-8FE95E83E348}"/>
    <cellStyle name="Output 7 4 5" xfId="49454" xr:uid="{B7720475-9455-420C-9D1B-E6B9A0B8BEEB}"/>
    <cellStyle name="Output 7 4 5 2" xfId="49455" xr:uid="{DE7D00BD-809C-4B6C-A3F1-AFD650317459}"/>
    <cellStyle name="Output 7 4 5 3" xfId="49456" xr:uid="{BC6F503A-8AC4-458B-B983-684EA2EE5C2E}"/>
    <cellStyle name="Output 7 4 5 4" xfId="49457" xr:uid="{3AE09C32-6E2C-408F-BB57-0330C365E4DE}"/>
    <cellStyle name="Output 7 4 5 5" xfId="49458" xr:uid="{BADC517A-0E6A-4F5D-ACB5-ABF1301656EF}"/>
    <cellStyle name="Output 7 4 5_Int on Cust Dep" xfId="49459" xr:uid="{66495330-EBA3-4239-B4A6-735569C2B259}"/>
    <cellStyle name="Output 7 4 6" xfId="49460" xr:uid="{A823783D-6B4F-46E5-B083-E5921AA9D95A}"/>
    <cellStyle name="Output 7 4 7" xfId="49461" xr:uid="{5148E5DC-64F2-489D-B5E9-34CDEDAB0D08}"/>
    <cellStyle name="Output 7 4 8" xfId="49462" xr:uid="{0FEA80CA-5012-4346-A877-526D440F91B6}"/>
    <cellStyle name="Output 7 4 9" xfId="49463" xr:uid="{3ACBD6EC-DFD5-4C67-BF39-62B69828AD14}"/>
    <cellStyle name="Output 7 4_INPUT Allocators" xfId="49464" xr:uid="{EF933728-7CF7-433E-81ED-16ADE8B3BD75}"/>
    <cellStyle name="Output 7 5" xfId="49465" xr:uid="{2FB9235B-2944-4355-8FA3-58E0D4AD8D94}"/>
    <cellStyle name="Output 7 5 2" xfId="49466" xr:uid="{8D2CDCD9-010C-455A-B541-EE197C525047}"/>
    <cellStyle name="Output 7 5 2 2" xfId="49467" xr:uid="{FB448668-B48E-4C96-951E-09AEF698B19C}"/>
    <cellStyle name="Output 7 5 2 2 2" xfId="49468" xr:uid="{7DA94C48-DB83-46C5-A450-B26988A0D2C2}"/>
    <cellStyle name="Output 7 5 2 2 3" xfId="49469" xr:uid="{EBBFFE2E-DC49-4CF7-B653-064BC3AABF38}"/>
    <cellStyle name="Output 7 5 2 2 4" xfId="49470" xr:uid="{32191226-B5DA-454F-B524-946940DDB302}"/>
    <cellStyle name="Output 7 5 2 2 5" xfId="49471" xr:uid="{B15F391E-8376-488A-9658-483BD011A559}"/>
    <cellStyle name="Output 7 5 2 2_Int on Cust Dep" xfId="49472" xr:uid="{F0BA4E36-17E9-4F65-B96D-1EAA06FF9F2E}"/>
    <cellStyle name="Output 7 5 2 3" xfId="49473" xr:uid="{A3DEE9AE-54F3-4E31-8015-2387661327E4}"/>
    <cellStyle name="Output 7 5 2 4" xfId="49474" xr:uid="{3B0D9665-7F2C-49A1-9010-CB55DBE2E6B7}"/>
    <cellStyle name="Output 7 5 2 5" xfId="49475" xr:uid="{588E29AD-55CB-48B6-8CB1-2B2778BBDBC5}"/>
    <cellStyle name="Output 7 5 2 6" xfId="49476" xr:uid="{A4707ABF-6B97-42BC-B4CA-6EB27DFC5E86}"/>
    <cellStyle name="Output 7 5 2 7" xfId="49477" xr:uid="{C8AB3E5B-0685-4026-86D7-995F02269252}"/>
    <cellStyle name="Output 7 5 2 8" xfId="49478" xr:uid="{CDF4C520-EECD-4B0B-867D-D74E3C8E75C9}"/>
    <cellStyle name="Output 7 5 2 9" xfId="49479" xr:uid="{FCF8CE39-F432-45B1-8E18-4547B9433A98}"/>
    <cellStyle name="Output 7 5 2_Int on Cust Dep" xfId="49480" xr:uid="{70C51F19-E00C-41D0-9A7E-C48709B44B78}"/>
    <cellStyle name="Output 7 5 3" xfId="49481" xr:uid="{862BEC11-B5F0-41BB-8173-B866506D6FF8}"/>
    <cellStyle name="Output 7 5 3 2" xfId="49482" xr:uid="{D39CE291-B9D8-4D34-9344-E4BEA7268653}"/>
    <cellStyle name="Output 7 5 3 3" xfId="49483" xr:uid="{BDA13BB6-2CCD-4F80-8E09-ED7BDD0C8FB0}"/>
    <cellStyle name="Output 7 5 3 4" xfId="49484" xr:uid="{2CC0F2A5-E112-468D-AE3B-A532A9A7B324}"/>
    <cellStyle name="Output 7 5 3 5" xfId="49485" xr:uid="{DFF9366F-4E94-47E9-AB77-540575D86A8A}"/>
    <cellStyle name="Output 7 5 3_Int on Cust Dep" xfId="49486" xr:uid="{FC23AECA-DCB9-41C2-AC06-621CAE701B6B}"/>
    <cellStyle name="Output 7 5 4" xfId="49487" xr:uid="{9C88B64A-0595-47EE-9A1C-2435B569CEBA}"/>
    <cellStyle name="Output 7 5 5" xfId="49488" xr:uid="{CA585D52-2D8E-432A-AABA-7A06173D859C}"/>
    <cellStyle name="Output 7 5 6" xfId="49489" xr:uid="{94924134-859D-44FE-AD70-2421BF183634}"/>
    <cellStyle name="Output 7 5_INPUT Allocators" xfId="49490" xr:uid="{7F11609C-C3D1-4C5B-90CB-F0247EB7D83F}"/>
    <cellStyle name="Output 7 6" xfId="49491" xr:uid="{4960BE1A-4308-42B2-AD26-C5AD619441D2}"/>
    <cellStyle name="Output 7 6 2" xfId="49492" xr:uid="{7E60F57B-FB4A-4BE4-A2EB-B3FDD7940DA0}"/>
    <cellStyle name="Output 7 6 3" xfId="49493" xr:uid="{C4A81825-7506-4234-8524-84A1C41FA3DE}"/>
    <cellStyle name="Output 7 6 4" xfId="49494" xr:uid="{139E9885-F909-4D6F-8590-1882D460028D}"/>
    <cellStyle name="Output 7 6 5" xfId="49495" xr:uid="{F9E59218-1D2F-4997-A9B2-2DB3AD692EE5}"/>
    <cellStyle name="Output 7 6_Int on Cust Dep" xfId="49496" xr:uid="{E8A4BC60-ADA7-4C2B-9A09-B33728BE99AD}"/>
    <cellStyle name="Output 7 7" xfId="49497" xr:uid="{41C9E3DA-FE57-40FB-AAFD-80BE80DD2879}"/>
    <cellStyle name="Output 7 7 2" xfId="49498" xr:uid="{E4CB7CDF-EE93-41BB-800F-641418068F34}"/>
    <cellStyle name="Output 7 7 3" xfId="49499" xr:uid="{E86E94A6-4D30-4006-B957-0235B269447A}"/>
    <cellStyle name="Output 7 7 4" xfId="49500" xr:uid="{E9B4414D-FEA4-47A0-94C2-5008882D8756}"/>
    <cellStyle name="Output 7 7 5" xfId="49501" xr:uid="{FB76C08A-40AF-4746-A2DC-573D42C1FDDE}"/>
    <cellStyle name="Output 7 7_Int on Cust Dep" xfId="49502" xr:uid="{69BE7AB7-5942-47B8-B4BC-9F5128BC4D32}"/>
    <cellStyle name="Output 7 8" xfId="49503" xr:uid="{57756D70-367D-4294-89A2-DCDBAA9E1492}"/>
    <cellStyle name="Output 7 9" xfId="49504" xr:uid="{88A0136C-CCC9-43A3-8022-B119C0D53E3A}"/>
    <cellStyle name="Output 7_INPUT Allocators" xfId="49505" xr:uid="{CC640F7E-7B79-43B5-9B1E-48959B78CCAB}"/>
    <cellStyle name="Output 70" xfId="49506" xr:uid="{999A7B09-A739-4C95-9256-F94FCCDBE204}"/>
    <cellStyle name="Output 71" xfId="49507" xr:uid="{2D643BA4-6A0E-4D86-A830-32A1C71CA2C1}"/>
    <cellStyle name="Output 72" xfId="49508" xr:uid="{D324E61B-7399-4A66-AC65-8638869D7560}"/>
    <cellStyle name="Output 73" xfId="49509" xr:uid="{E3FD3577-35AC-416E-9078-4BAD7C265AAF}"/>
    <cellStyle name="Output 74" xfId="49510" xr:uid="{911E5676-2C0F-4881-B01D-7A7F1EBCC107}"/>
    <cellStyle name="Output 75" xfId="49511" xr:uid="{DB4A5F53-7EDB-4799-A3A7-CFD8FE6EC875}"/>
    <cellStyle name="Output 76" xfId="49512" xr:uid="{0C37A643-62A3-47E0-A11F-134E3ACBAD82}"/>
    <cellStyle name="Output 77" xfId="49513" xr:uid="{7432C09D-CBAE-4752-83F7-F2859A1D7428}"/>
    <cellStyle name="Output 78" xfId="49514" xr:uid="{39BDC432-8DF1-4097-9650-60621672964C}"/>
    <cellStyle name="Output 79" xfId="49515" xr:uid="{D4FDD064-B804-4028-AE19-D3BDAD94CE2E}"/>
    <cellStyle name="Output 8" xfId="49516" xr:uid="{6E983984-E5E5-4FDA-B590-172CE25DDCA3}"/>
    <cellStyle name="Output 8 10" xfId="49517" xr:uid="{BACD97D7-24E3-4DFF-8663-75310EA1E276}"/>
    <cellStyle name="Output 8 11" xfId="49518" xr:uid="{3FFD342F-A675-48B1-83D2-BA0BB517AC86}"/>
    <cellStyle name="Output 8 12" xfId="49519" xr:uid="{84C1B382-126B-4916-9712-33F4C01B5331}"/>
    <cellStyle name="Output 8 13" xfId="49520" xr:uid="{32A105DF-28A5-478F-B66C-A862ACF074A5}"/>
    <cellStyle name="Output 8 2" xfId="49521" xr:uid="{501BD601-754D-47D3-A2E9-A33DDA26B008}"/>
    <cellStyle name="Output 8 2 10" xfId="49522" xr:uid="{CE23F2A1-7145-4A0E-A8CF-369ED7C17F11}"/>
    <cellStyle name="Output 8 2 11" xfId="49523" xr:uid="{98D2798A-13B4-4835-8210-C7A3731714D1}"/>
    <cellStyle name="Output 8 2 12" xfId="49524" xr:uid="{C9A582F9-B198-4DED-98F6-EAD11CC29C3F}"/>
    <cellStyle name="Output 8 2 2" xfId="49525" xr:uid="{6F2BF118-FAE2-4EC6-847D-C572FA878718}"/>
    <cellStyle name="Output 8 2 2 2" xfId="49526" xr:uid="{259FB18F-3F17-4BA5-A646-032A686A53D4}"/>
    <cellStyle name="Output 8 2 2 2 2" xfId="49527" xr:uid="{F8BCAAA4-FEE8-4717-8D97-ADF7C60455B6}"/>
    <cellStyle name="Output 8 2 2 2 2 2" xfId="49528" xr:uid="{0228EA01-C8E0-4D55-A3F7-D6AEC3187D1B}"/>
    <cellStyle name="Output 8 2 2 2 2 3" xfId="49529" xr:uid="{0187FC0F-A93D-482A-AF6C-BD75A8A34870}"/>
    <cellStyle name="Output 8 2 2 2 2 4" xfId="49530" xr:uid="{27A52B95-E703-4CE4-8591-AFBB45E3106C}"/>
    <cellStyle name="Output 8 2 2 2 2 5" xfId="49531" xr:uid="{297C1742-2C68-422C-AC9A-8A328E300455}"/>
    <cellStyle name="Output 8 2 2 2 2_Int on Cust Dep" xfId="49532" xr:uid="{46739598-2EE8-4A84-919C-8D0E94AE8080}"/>
    <cellStyle name="Output 8 2 2 2 3" xfId="49533" xr:uid="{3F4F235D-8FB4-4C73-B57D-5BACAF2B7EEE}"/>
    <cellStyle name="Output 8 2 2 2 4" xfId="49534" xr:uid="{D6986A7A-89F9-4F5B-8E49-E27303AFA712}"/>
    <cellStyle name="Output 8 2 2 2 5" xfId="49535" xr:uid="{615D6D2B-B8FF-4365-84EA-E32D221DFFFD}"/>
    <cellStyle name="Output 8 2 2 2 6" xfId="49536" xr:uid="{086A3564-9A85-443E-B350-21361A87644A}"/>
    <cellStyle name="Output 8 2 2 2 7" xfId="49537" xr:uid="{8A7C9882-D690-41D1-A495-2D027B5240BE}"/>
    <cellStyle name="Output 8 2 2 2 8" xfId="49538" xr:uid="{65D4D9DC-1723-4590-B514-57A9DF6F0F85}"/>
    <cellStyle name="Output 8 2 2 2 9" xfId="49539" xr:uid="{EFE58017-44B1-4B7D-835A-32A3DCBEBEEE}"/>
    <cellStyle name="Output 8 2 2 2_Int on Cust Dep" xfId="49540" xr:uid="{2EAEB3F6-5DE2-4A83-A161-6A7F6A94A110}"/>
    <cellStyle name="Output 8 2 2 3" xfId="49541" xr:uid="{BC4A36C3-6BAA-400D-9141-D913AD3C5112}"/>
    <cellStyle name="Output 8 2 2 3 2" xfId="49542" xr:uid="{76851D32-4473-4155-A418-45A4DD4BAEBD}"/>
    <cellStyle name="Output 8 2 2 3 3" xfId="49543" xr:uid="{70F2A600-1D24-4489-A60D-0D6F75CCBD3B}"/>
    <cellStyle name="Output 8 2 2 3 4" xfId="49544" xr:uid="{BF5E0077-02A2-4F87-9FAA-198E7D6E8025}"/>
    <cellStyle name="Output 8 2 2 3 5" xfId="49545" xr:uid="{C6BEAEB6-23C6-4AF2-8D44-59B1EC2EC2FD}"/>
    <cellStyle name="Output 8 2 2 3_Int on Cust Dep" xfId="49546" xr:uid="{AB9CE52D-4FFA-49D5-A325-F0FD3B1934AE}"/>
    <cellStyle name="Output 8 2 2 4" xfId="49547" xr:uid="{A4ADEC80-6ED6-40A9-A0AD-E1B7931BA305}"/>
    <cellStyle name="Output 8 2 2 5" xfId="49548" xr:uid="{AFE8E625-5D23-44D6-A346-DF81705A9498}"/>
    <cellStyle name="Output 8 2 2 6" xfId="49549" xr:uid="{BEB41721-A24C-4DC6-B316-AB2EC13215D5}"/>
    <cellStyle name="Output 8 2 2_INPUT Allocators" xfId="49550" xr:uid="{6E7D89A5-9AD3-484C-8F29-1AA657C9D0E2}"/>
    <cellStyle name="Output 8 2 3" xfId="49551" xr:uid="{81894FD5-225F-4B71-B5E5-5B03348927B3}"/>
    <cellStyle name="Output 8 2 3 2" xfId="49552" xr:uid="{9D20782D-E876-461E-B997-58FAD07DDD68}"/>
    <cellStyle name="Output 8 2 3 2 2" xfId="49553" xr:uid="{0C906F53-0A3F-41EE-A503-B52D920D6EFB}"/>
    <cellStyle name="Output 8 2 3 2 3" xfId="49554" xr:uid="{2B4CBA28-128F-47BC-88E0-58F1DCC79078}"/>
    <cellStyle name="Output 8 2 3 2 4" xfId="49555" xr:uid="{E96A2ECB-5BF9-458F-A6F8-7984D663C520}"/>
    <cellStyle name="Output 8 2 3 2 5" xfId="49556" xr:uid="{6683FB46-5A37-470D-B141-CC29F2F8A7B7}"/>
    <cellStyle name="Output 8 2 3 2_Int on Cust Dep" xfId="49557" xr:uid="{B1EFA9F5-289A-48C8-B17F-092D0225B7F7}"/>
    <cellStyle name="Output 8 2 3 3" xfId="49558" xr:uid="{8AD95451-D5F9-4BE1-850D-A61EFEA12117}"/>
    <cellStyle name="Output 8 2 3 4" xfId="49559" xr:uid="{14127772-5249-464D-AEF4-875D8B409AD2}"/>
    <cellStyle name="Output 8 2 3 5" xfId="49560" xr:uid="{F50EEAE3-64DB-4974-891E-D9B8348D3264}"/>
    <cellStyle name="Output 8 2 3 6" xfId="49561" xr:uid="{DB08E3FE-A7AE-40D8-B95E-5B5C77AA5748}"/>
    <cellStyle name="Output 8 2 3 7" xfId="49562" xr:uid="{063AC520-45B7-418E-B277-200FA3762168}"/>
    <cellStyle name="Output 8 2 3 8" xfId="49563" xr:uid="{386BD581-47D7-41B4-905B-D6636B351BF7}"/>
    <cellStyle name="Output 8 2 3 9" xfId="49564" xr:uid="{D351F7F5-B385-4A9E-B4D6-F599774DAE11}"/>
    <cellStyle name="Output 8 2 3_Int on Cust Dep" xfId="49565" xr:uid="{39E02CD5-BF94-41CC-919E-CA43FCAA3A67}"/>
    <cellStyle name="Output 8 2 4" xfId="49566" xr:uid="{1A61DF9C-82E4-479E-9CFC-B1F47E1F2024}"/>
    <cellStyle name="Output 8 2 4 2" xfId="49567" xr:uid="{CD2488DB-19EC-4D23-B29B-674441B255B5}"/>
    <cellStyle name="Output 8 2 4 3" xfId="49568" xr:uid="{07407CAB-6098-4C33-B975-9FF411C98A01}"/>
    <cellStyle name="Output 8 2 4 4" xfId="49569" xr:uid="{83D0F0AE-DF01-4019-AA14-7A94FD69B191}"/>
    <cellStyle name="Output 8 2 4 5" xfId="49570" xr:uid="{2DB64C9F-814D-4390-AC95-130B8F3EF90B}"/>
    <cellStyle name="Output 8 2 4_Int on Cust Dep" xfId="49571" xr:uid="{403583B4-79B7-4460-94A7-B84C8A24F3B6}"/>
    <cellStyle name="Output 8 2 5" xfId="49572" xr:uid="{D16C2983-2E6F-492D-AF70-FBAE33C74A3A}"/>
    <cellStyle name="Output 8 2 5 2" xfId="49573" xr:uid="{B39EAC6F-8527-4E37-8EDD-24F9E1E0ADC7}"/>
    <cellStyle name="Output 8 2 5 3" xfId="49574" xr:uid="{B202F1D9-80FA-48E9-A9DC-0016AB235450}"/>
    <cellStyle name="Output 8 2 5 4" xfId="49575" xr:uid="{9CF238FB-0F2C-4748-BA7A-D7963D9ED06B}"/>
    <cellStyle name="Output 8 2 5 5" xfId="49576" xr:uid="{5839D504-8D14-49EA-A59A-E9D7F6BBA393}"/>
    <cellStyle name="Output 8 2 5_Int on Cust Dep" xfId="49577" xr:uid="{1A6B6DE0-E4B9-4228-942F-CD9DE2195C7A}"/>
    <cellStyle name="Output 8 2 6" xfId="49578" xr:uid="{6B553FD3-F6FA-447E-9494-259CC89A07C1}"/>
    <cellStyle name="Output 8 2 7" xfId="49579" xr:uid="{A4594B16-A574-4DF1-9387-917FB15A19C2}"/>
    <cellStyle name="Output 8 2 8" xfId="49580" xr:uid="{699BDA9E-02EB-4BBA-9E2F-D50E47B4C103}"/>
    <cellStyle name="Output 8 2 9" xfId="49581" xr:uid="{26010ED0-8ECB-4632-984B-2C7DB4C9BDA8}"/>
    <cellStyle name="Output 8 2_INPUT Allocators" xfId="49582" xr:uid="{426214EB-23CA-46C9-92BF-5FDB38C58338}"/>
    <cellStyle name="Output 8 3" xfId="49583" xr:uid="{9AD4B638-0445-4BB5-9FC5-9B7A4999F6DC}"/>
    <cellStyle name="Output 8 3 2" xfId="49584" xr:uid="{3B2D9D31-F441-4315-8551-DE83A5FB025E}"/>
    <cellStyle name="Output 8 3 2 10" xfId="49585" xr:uid="{68872BCA-6760-4289-9009-DCA208D68E88}"/>
    <cellStyle name="Output 8 3 2 11" xfId="49586" xr:uid="{43F3AEDB-7DBB-4E0B-A01F-B98B2D4DD631}"/>
    <cellStyle name="Output 8 3 2 12" xfId="49587" xr:uid="{C5A58D0C-E89A-4DB4-9C56-AD636376F25E}"/>
    <cellStyle name="Output 8 3 2 2" xfId="49588" xr:uid="{027AD437-851B-4712-86D3-999BE33C8316}"/>
    <cellStyle name="Output 8 3 2 2 2" xfId="49589" xr:uid="{C117AA52-84C9-4070-9504-B69BD1894485}"/>
    <cellStyle name="Output 8 3 2 2 2 2" xfId="49590" xr:uid="{AB016326-44D8-4A1C-8878-62857509D451}"/>
    <cellStyle name="Output 8 3 2 2 2 2 2" xfId="49591" xr:uid="{8313B5D7-B9FE-4E54-9966-68C5AEA7C8F2}"/>
    <cellStyle name="Output 8 3 2 2 2 2 3" xfId="49592" xr:uid="{77ABB5A5-41E0-4D67-9EEB-90708D898440}"/>
    <cellStyle name="Output 8 3 2 2 2 2 4" xfId="49593" xr:uid="{E09211A4-D8DF-4467-979F-5D08C98353B7}"/>
    <cellStyle name="Output 8 3 2 2 2 2 5" xfId="49594" xr:uid="{4D634A78-41BB-4EA6-91A1-D8C631C9927E}"/>
    <cellStyle name="Output 8 3 2 2 2 2_Int on Cust Dep" xfId="49595" xr:uid="{B175447B-FB92-4FB0-B4A0-268AAA411554}"/>
    <cellStyle name="Output 8 3 2 2 2 3" xfId="49596" xr:uid="{8F8BC3D0-4497-4B27-87AB-57EB7D718D59}"/>
    <cellStyle name="Output 8 3 2 2 2 4" xfId="49597" xr:uid="{50063A7E-282D-4421-BC17-009138DBE0AA}"/>
    <cellStyle name="Output 8 3 2 2 2 5" xfId="49598" xr:uid="{EBCF69C8-EA1A-4F16-A741-3F8AAE605E7B}"/>
    <cellStyle name="Output 8 3 2 2 2 6" xfId="49599" xr:uid="{F350FE86-5925-44A8-B4B4-F12BBD0B6856}"/>
    <cellStyle name="Output 8 3 2 2 2 7" xfId="49600" xr:uid="{F8A9CB43-D739-416B-AE9C-76AC05C5EFCF}"/>
    <cellStyle name="Output 8 3 2 2 2 8" xfId="49601" xr:uid="{300C3097-911F-4CBE-BC12-E82E538422C5}"/>
    <cellStyle name="Output 8 3 2 2 2 9" xfId="49602" xr:uid="{9EF7C7F0-1B63-451F-A3A3-AE0DD29D13AC}"/>
    <cellStyle name="Output 8 3 2 2 2_Int on Cust Dep" xfId="49603" xr:uid="{0CCC7E52-2BE7-4D23-8A73-F65E4A82A540}"/>
    <cellStyle name="Output 8 3 2 2 3" xfId="49604" xr:uid="{3C3C1034-975D-4E28-A39B-A57873AB5F7D}"/>
    <cellStyle name="Output 8 3 2 2 3 2" xfId="49605" xr:uid="{24A20EBE-B209-4B68-A97B-648E448E1CB1}"/>
    <cellStyle name="Output 8 3 2 2 3 3" xfId="49606" xr:uid="{88A782FE-238C-4757-8841-6EED5AFEC6A4}"/>
    <cellStyle name="Output 8 3 2 2 3 4" xfId="49607" xr:uid="{D9B696D4-E0E3-4E9B-86D1-289D78E22207}"/>
    <cellStyle name="Output 8 3 2 2 3 5" xfId="49608" xr:uid="{93ACE60B-0E33-4C4B-8CD8-3335719839C8}"/>
    <cellStyle name="Output 8 3 2 2 3_Int on Cust Dep" xfId="49609" xr:uid="{650AB1FD-3F61-494C-82AA-19BB9041D11B}"/>
    <cellStyle name="Output 8 3 2 2 4" xfId="49610" xr:uid="{71EBF71B-A02E-469F-B206-6A42368F290E}"/>
    <cellStyle name="Output 8 3 2 2 5" xfId="49611" xr:uid="{37136045-1FCD-4619-944D-4601C3F26F9E}"/>
    <cellStyle name="Output 8 3 2 2 6" xfId="49612" xr:uid="{7A4D68F1-D5F2-4355-99C0-BE57243091F5}"/>
    <cellStyle name="Output 8 3 2 2_INPUT Allocators" xfId="49613" xr:uid="{22EE6C7E-E335-4E7C-839E-B97E74BDCFD0}"/>
    <cellStyle name="Output 8 3 2 3" xfId="49614" xr:uid="{9B419EAD-BC87-41A3-A17A-38886BEF44F6}"/>
    <cellStyle name="Output 8 3 2 3 2" xfId="49615" xr:uid="{DA9258F7-2962-4234-A818-DB410BDF6E9F}"/>
    <cellStyle name="Output 8 3 2 3 2 2" xfId="49616" xr:uid="{B0DEE56B-F7E6-41F5-8D32-91968B8AAACD}"/>
    <cellStyle name="Output 8 3 2 3 2 3" xfId="49617" xr:uid="{449E8486-22E4-4946-B01E-CBD190293934}"/>
    <cellStyle name="Output 8 3 2 3 2 4" xfId="49618" xr:uid="{204F1DBF-79A9-4546-BE49-BE5136CA9CD1}"/>
    <cellStyle name="Output 8 3 2 3 2 5" xfId="49619" xr:uid="{4CEED8B6-7B48-45A1-A3B8-A98D6F23440D}"/>
    <cellStyle name="Output 8 3 2 3 2_Int on Cust Dep" xfId="49620" xr:uid="{78BA6D07-CE80-4E47-855F-B605EE440BF4}"/>
    <cellStyle name="Output 8 3 2 3 3" xfId="49621" xr:uid="{8769C345-D2EE-485A-9C81-CBC95E288E70}"/>
    <cellStyle name="Output 8 3 2 3 4" xfId="49622" xr:uid="{21D08D0B-5542-437D-80F6-AE861F87B4F1}"/>
    <cellStyle name="Output 8 3 2 3 5" xfId="49623" xr:uid="{B07FDCC4-3D4E-48C7-AC89-4245AF403636}"/>
    <cellStyle name="Output 8 3 2 3 6" xfId="49624" xr:uid="{CAF6B04E-B527-43C7-BCFC-DA69602C689A}"/>
    <cellStyle name="Output 8 3 2 3 7" xfId="49625" xr:uid="{4C4FEE35-5F36-40FC-BB61-A1D8F0AF397B}"/>
    <cellStyle name="Output 8 3 2 3 8" xfId="49626" xr:uid="{33AFF7A3-0A58-477D-B05C-B4DE2B0C441C}"/>
    <cellStyle name="Output 8 3 2 3 9" xfId="49627" xr:uid="{E6F1F98F-1C5B-46FE-85CC-BECDF49141D6}"/>
    <cellStyle name="Output 8 3 2 3_Int on Cust Dep" xfId="49628" xr:uid="{E18DEC6A-D2BE-4311-A17F-3BAE03FED2F4}"/>
    <cellStyle name="Output 8 3 2 4" xfId="49629" xr:uid="{20E9D24C-3CF0-47B0-92ED-270F7B2621E2}"/>
    <cellStyle name="Output 8 3 2 4 2" xfId="49630" xr:uid="{4E50B9E0-57E6-4F82-9E56-E0E2C5733EE3}"/>
    <cellStyle name="Output 8 3 2 4 3" xfId="49631" xr:uid="{9DE18E35-2506-4C75-B6E3-67DE5F5CF5C9}"/>
    <cellStyle name="Output 8 3 2 4 4" xfId="49632" xr:uid="{072F0C78-A90C-41E9-98C8-427B381FBEEC}"/>
    <cellStyle name="Output 8 3 2 4 5" xfId="49633" xr:uid="{F4E105FA-1DEE-4E75-A3A4-36C1A8D9A357}"/>
    <cellStyle name="Output 8 3 2 4_Int on Cust Dep" xfId="49634" xr:uid="{949AD372-4E78-475E-9903-7E07F9C91A84}"/>
    <cellStyle name="Output 8 3 2 5" xfId="49635" xr:uid="{3B76E1B8-AAA3-4019-BCAE-1811C61C730D}"/>
    <cellStyle name="Output 8 3 2 5 2" xfId="49636" xr:uid="{0D61A069-67B4-4BEE-885A-9071E18F3AF0}"/>
    <cellStyle name="Output 8 3 2 5 3" xfId="49637" xr:uid="{55AEAD04-7EDE-4596-A82A-C9DF88DD01EF}"/>
    <cellStyle name="Output 8 3 2 5 4" xfId="49638" xr:uid="{1486D63F-928D-4F27-BB3F-48CB09BB698E}"/>
    <cellStyle name="Output 8 3 2 5 5" xfId="49639" xr:uid="{F8D51AD0-93A9-4433-A48D-5F282F8913DC}"/>
    <cellStyle name="Output 8 3 2 5_Int on Cust Dep" xfId="49640" xr:uid="{1B6FB196-A6B1-49C4-9673-FD0353F553BF}"/>
    <cellStyle name="Output 8 3 2 6" xfId="49641" xr:uid="{1EE8252B-E268-435A-AC3F-5AB952CDDEF5}"/>
    <cellStyle name="Output 8 3 2 7" xfId="49642" xr:uid="{37E25E39-37DC-48EC-B2AC-30D64493434A}"/>
    <cellStyle name="Output 8 3 2 8" xfId="49643" xr:uid="{55147140-5A69-4EF8-A7B0-53F18C118ABB}"/>
    <cellStyle name="Output 8 3 2 9" xfId="49644" xr:uid="{9AECC355-54B6-4273-9929-CE536CA02202}"/>
    <cellStyle name="Output 8 3 2_INPUT Allocators" xfId="49645" xr:uid="{4E7A9C9D-2CDE-4AC0-BCE0-C3113AAB03C3}"/>
    <cellStyle name="Output 8 3_INPUT Allocators" xfId="49646" xr:uid="{586228CB-3944-4FB4-95C9-F2F6F76AF0C9}"/>
    <cellStyle name="Output 8 4" xfId="49647" xr:uid="{CADCF267-CC42-483E-8E1B-226596A3FBCA}"/>
    <cellStyle name="Output 8 4 10" xfId="49648" xr:uid="{C14A1AE9-FD47-4A09-95BC-6FA60A40BD91}"/>
    <cellStyle name="Output 8 4 11" xfId="49649" xr:uid="{09613E9F-C708-4789-8B4A-59A3FEBA4033}"/>
    <cellStyle name="Output 8 4 12" xfId="49650" xr:uid="{03DB8A0A-6624-4CBB-80DB-F1681AB0601D}"/>
    <cellStyle name="Output 8 4 2" xfId="49651" xr:uid="{AFF9FA17-A55A-4D75-82A3-48AEBFE4300C}"/>
    <cellStyle name="Output 8 4 2 2" xfId="49652" xr:uid="{0FF93431-AE70-473E-A3AE-A346C30C8D2C}"/>
    <cellStyle name="Output 8 4 2 2 2" xfId="49653" xr:uid="{54283B8E-7869-4235-B854-622E96CF736F}"/>
    <cellStyle name="Output 8 4 2 2 2 2" xfId="49654" xr:uid="{26131C47-BDF7-415A-974D-6B9C2961324C}"/>
    <cellStyle name="Output 8 4 2 2 2 3" xfId="49655" xr:uid="{B2D17997-80A8-4E6B-8237-9F5DE72627C7}"/>
    <cellStyle name="Output 8 4 2 2 2 4" xfId="49656" xr:uid="{E3E5FE22-8C5E-4673-9A2A-F31165B7C8A6}"/>
    <cellStyle name="Output 8 4 2 2 2 5" xfId="49657" xr:uid="{68086347-4D78-4AF4-BABE-DD3E74E2E4F6}"/>
    <cellStyle name="Output 8 4 2 2 2_Int on Cust Dep" xfId="49658" xr:uid="{94EE0AB7-3335-4A75-820C-78574E0AB48C}"/>
    <cellStyle name="Output 8 4 2 2 3" xfId="49659" xr:uid="{B96238FC-8C9C-4E41-9C6A-C229EA80B3A5}"/>
    <cellStyle name="Output 8 4 2 2 4" xfId="49660" xr:uid="{EC92A332-A866-405B-AA0C-93A13193CEB9}"/>
    <cellStyle name="Output 8 4 2 2 5" xfId="49661" xr:uid="{3614E293-D092-4A9B-A070-4A657A1B551B}"/>
    <cellStyle name="Output 8 4 2 2 6" xfId="49662" xr:uid="{57BD4CC7-F2DF-45BD-BEA6-D029D952CAEE}"/>
    <cellStyle name="Output 8 4 2 2 7" xfId="49663" xr:uid="{0F8FC2AF-23EA-453E-B1DF-5D3BE64721DB}"/>
    <cellStyle name="Output 8 4 2 2 8" xfId="49664" xr:uid="{787CE1C1-9427-4645-A44A-6F03D1220E54}"/>
    <cellStyle name="Output 8 4 2 2 9" xfId="49665" xr:uid="{28F5B615-F363-493D-95C2-8BA7E6BF37AE}"/>
    <cellStyle name="Output 8 4 2 2_Int on Cust Dep" xfId="49666" xr:uid="{80FDCD2F-3158-4DAA-8521-A37CFDEB01A5}"/>
    <cellStyle name="Output 8 4 2 3" xfId="49667" xr:uid="{9AF593B4-D93D-4004-9E24-2F928CC458B3}"/>
    <cellStyle name="Output 8 4 2 3 2" xfId="49668" xr:uid="{FEF8C156-6F00-438C-B66E-082AB88070F6}"/>
    <cellStyle name="Output 8 4 2 3 3" xfId="49669" xr:uid="{28125641-2011-43C4-AC99-3E29BD550DD9}"/>
    <cellStyle name="Output 8 4 2 3 4" xfId="49670" xr:uid="{74383F9F-EB2C-4392-8CCF-1CBBB6805EA8}"/>
    <cellStyle name="Output 8 4 2 3 5" xfId="49671" xr:uid="{E77F09A5-8B08-49EB-B0C7-12CB547C424A}"/>
    <cellStyle name="Output 8 4 2 3_Int on Cust Dep" xfId="49672" xr:uid="{4360D30C-E21A-4584-8C34-D9727CF3659D}"/>
    <cellStyle name="Output 8 4 2 4" xfId="49673" xr:uid="{D017F464-E6AF-4530-BD6A-EAAE7354BB12}"/>
    <cellStyle name="Output 8 4 2 5" xfId="49674" xr:uid="{38577968-D24C-4489-9E6E-D630A233D4A2}"/>
    <cellStyle name="Output 8 4 2 6" xfId="49675" xr:uid="{0C2F6BE2-9491-4743-968E-824B275E33EF}"/>
    <cellStyle name="Output 8 4 2_INPUT Allocators" xfId="49676" xr:uid="{839A0D30-8D8C-4ACB-B19D-192195D8BE78}"/>
    <cellStyle name="Output 8 4 3" xfId="49677" xr:uid="{EAAFC553-FBA7-465B-A70B-2CE9FF8848AF}"/>
    <cellStyle name="Output 8 4 3 2" xfId="49678" xr:uid="{D27B8BED-C80B-4DF0-A1B6-3B112F4E8EBD}"/>
    <cellStyle name="Output 8 4 3 2 2" xfId="49679" xr:uid="{0BEE29AE-A558-48FF-9A53-7209649FFE18}"/>
    <cellStyle name="Output 8 4 3 2 3" xfId="49680" xr:uid="{07818097-0791-48DC-BC7E-2F75F603977B}"/>
    <cellStyle name="Output 8 4 3 2 4" xfId="49681" xr:uid="{A195476D-E2E2-471B-B465-89BC148A5DB9}"/>
    <cellStyle name="Output 8 4 3 2 5" xfId="49682" xr:uid="{3B719B74-DCC3-4253-824E-E961A7A17C8F}"/>
    <cellStyle name="Output 8 4 3 2_Int on Cust Dep" xfId="49683" xr:uid="{E0077E05-B876-4CC1-BA3F-E1F1638E9B79}"/>
    <cellStyle name="Output 8 4 3 3" xfId="49684" xr:uid="{4DE0DDF9-2E6A-4EB4-A99E-AA1B63C92DBC}"/>
    <cellStyle name="Output 8 4 3 4" xfId="49685" xr:uid="{988DB2CA-B7D2-4A8A-BB6E-5C648AE9DD20}"/>
    <cellStyle name="Output 8 4 3 5" xfId="49686" xr:uid="{3CCC6EE6-E22C-4DFD-835B-96E2DEC15FEB}"/>
    <cellStyle name="Output 8 4 3 6" xfId="49687" xr:uid="{9F63F1EA-C69E-4BC0-8B09-13DC31171B13}"/>
    <cellStyle name="Output 8 4 3 7" xfId="49688" xr:uid="{6892BC52-7026-4458-911C-B946DE99E2D0}"/>
    <cellStyle name="Output 8 4 3 8" xfId="49689" xr:uid="{5FD519D9-D5CC-4D59-AF21-2D49A149E32F}"/>
    <cellStyle name="Output 8 4 3 9" xfId="49690" xr:uid="{C2538BDE-6626-4869-8643-C8A48DE4DA16}"/>
    <cellStyle name="Output 8 4 3_Int on Cust Dep" xfId="49691" xr:uid="{F0B4411F-4AED-4EE9-A3AD-AA9A5A029C02}"/>
    <cellStyle name="Output 8 4 4" xfId="49692" xr:uid="{99605A54-3347-451F-884A-7AB999C7E4A6}"/>
    <cellStyle name="Output 8 4 4 2" xfId="49693" xr:uid="{7E0E8AAF-2FBB-476A-BC9E-185DE40AED02}"/>
    <cellStyle name="Output 8 4 4 3" xfId="49694" xr:uid="{606480D4-7F51-45D2-8AFE-C5A9CC559256}"/>
    <cellStyle name="Output 8 4 4 4" xfId="49695" xr:uid="{7D7FA45F-7C7C-4160-9C7D-77EB6322A1C0}"/>
    <cellStyle name="Output 8 4 4 5" xfId="49696" xr:uid="{A6F09961-9EFC-47DC-880F-9E8774A61C76}"/>
    <cellStyle name="Output 8 4 4_Int on Cust Dep" xfId="49697" xr:uid="{49B0B30D-2760-4AFA-90E0-1BA4519C5CD2}"/>
    <cellStyle name="Output 8 4 5" xfId="49698" xr:uid="{1B89602F-D130-496B-9239-50C404404C45}"/>
    <cellStyle name="Output 8 4 5 2" xfId="49699" xr:uid="{6CFAF50A-30FB-42C4-82B2-2B57B6631677}"/>
    <cellStyle name="Output 8 4 5 3" xfId="49700" xr:uid="{E235C69A-38B6-498E-AFED-062174460F43}"/>
    <cellStyle name="Output 8 4 5 4" xfId="49701" xr:uid="{E15993F0-3759-445E-856F-61B2BE043E9E}"/>
    <cellStyle name="Output 8 4 5 5" xfId="49702" xr:uid="{8198111A-A7A8-4B49-8D4B-2680F405ACA9}"/>
    <cellStyle name="Output 8 4 5_Int on Cust Dep" xfId="49703" xr:uid="{AF7A50E7-2B33-4A23-A76D-4EEC302B779F}"/>
    <cellStyle name="Output 8 4 6" xfId="49704" xr:uid="{EBFFDEFD-8496-4B13-9C88-21077750739D}"/>
    <cellStyle name="Output 8 4 7" xfId="49705" xr:uid="{64B03886-E422-4D2B-9B30-2CB878564B76}"/>
    <cellStyle name="Output 8 4 8" xfId="49706" xr:uid="{3C4477DC-41D7-4764-9D16-47775C7AF942}"/>
    <cellStyle name="Output 8 4 9" xfId="49707" xr:uid="{5545C898-055F-4F9B-AEBC-95DA83333B28}"/>
    <cellStyle name="Output 8 4_INPUT Allocators" xfId="49708" xr:uid="{B6537856-FD2E-4984-BDB7-82BC004B847D}"/>
    <cellStyle name="Output 8 5" xfId="49709" xr:uid="{24F68384-FECA-4246-8A3E-0C1CF328F74F}"/>
    <cellStyle name="Output 8 5 2" xfId="49710" xr:uid="{2E7D9A22-F8DE-4A1D-8C36-C1AAD20ED833}"/>
    <cellStyle name="Output 8 5 2 2" xfId="49711" xr:uid="{D82763BC-5D3D-433C-A151-E499490BC105}"/>
    <cellStyle name="Output 8 5 2 2 2" xfId="49712" xr:uid="{7104E704-E6B3-4FA0-9F05-101B75EEAA77}"/>
    <cellStyle name="Output 8 5 2 2 3" xfId="49713" xr:uid="{E65B69E1-41B0-4D24-A59C-40BD888FE606}"/>
    <cellStyle name="Output 8 5 2 2 4" xfId="49714" xr:uid="{0F9D5BF5-7657-432C-A8D9-0E05F4B4CB17}"/>
    <cellStyle name="Output 8 5 2 2 5" xfId="49715" xr:uid="{7450F38B-4667-4F23-8E95-14245E4DD70A}"/>
    <cellStyle name="Output 8 5 2 2_Int on Cust Dep" xfId="49716" xr:uid="{EEC38E33-363A-4DB8-A27C-F1E9C7E6245D}"/>
    <cellStyle name="Output 8 5 2 3" xfId="49717" xr:uid="{A9628870-981E-4797-9466-1D0D664D75C5}"/>
    <cellStyle name="Output 8 5 2 4" xfId="49718" xr:uid="{5BF48243-D203-4464-A7F0-C1892CD072EC}"/>
    <cellStyle name="Output 8 5 2 5" xfId="49719" xr:uid="{E0087940-727D-4D2F-9380-4EDAF74F1464}"/>
    <cellStyle name="Output 8 5 2 6" xfId="49720" xr:uid="{A0D31B26-CFC7-4EA3-B940-E545B38C0689}"/>
    <cellStyle name="Output 8 5 2 7" xfId="49721" xr:uid="{91586B85-ABCD-4F79-8D20-FAB852656F79}"/>
    <cellStyle name="Output 8 5 2 8" xfId="49722" xr:uid="{7677F379-48E3-46E5-8B35-41D4DA4688FD}"/>
    <cellStyle name="Output 8 5 2 9" xfId="49723" xr:uid="{B0C5A9AF-79DE-4B49-9259-B0701BD0ED88}"/>
    <cellStyle name="Output 8 5 2_Int on Cust Dep" xfId="49724" xr:uid="{8D966B42-C448-44D4-BFA8-B29F62267105}"/>
    <cellStyle name="Output 8 5 3" xfId="49725" xr:uid="{B5767E71-F07B-43B4-A24A-C45352983729}"/>
    <cellStyle name="Output 8 5 3 2" xfId="49726" xr:uid="{0080D6AA-EBF3-4A0C-BDF1-0C7A13371CD7}"/>
    <cellStyle name="Output 8 5 3 3" xfId="49727" xr:uid="{E69BDC45-D1A3-4D72-B739-651501337283}"/>
    <cellStyle name="Output 8 5 3 4" xfId="49728" xr:uid="{2F5D9ABA-25AE-4D0B-9591-2C4BA31CFAFE}"/>
    <cellStyle name="Output 8 5 3 5" xfId="49729" xr:uid="{922AD093-8DC0-444D-8366-EA3BA5F85868}"/>
    <cellStyle name="Output 8 5 3_Int on Cust Dep" xfId="49730" xr:uid="{9D96E2E4-5D08-4820-B8B3-9DCAEBA78FD0}"/>
    <cellStyle name="Output 8 5 4" xfId="49731" xr:uid="{87734D35-33E0-4F3B-A7E9-EECDE997F449}"/>
    <cellStyle name="Output 8 5 5" xfId="49732" xr:uid="{F2087CF9-4747-4BE7-9913-45A097C49262}"/>
    <cellStyle name="Output 8 5 6" xfId="49733" xr:uid="{F8728499-9211-4279-B42B-A5861B9047C7}"/>
    <cellStyle name="Output 8 5_INPUT Allocators" xfId="49734" xr:uid="{929FFBC8-0E46-4978-98DD-DBA0FAB1C321}"/>
    <cellStyle name="Output 8 6" xfId="49735" xr:uid="{27B4C4A6-A7A1-4B59-ACC0-4BE3013EEA74}"/>
    <cellStyle name="Output 8 6 2" xfId="49736" xr:uid="{F0F5C3B8-6C5F-4D7A-A786-1739BE7DA20A}"/>
    <cellStyle name="Output 8 6 3" xfId="49737" xr:uid="{BFD96095-B515-478A-BAB8-7C8DD833786C}"/>
    <cellStyle name="Output 8 6 4" xfId="49738" xr:uid="{D41CD5C8-D3A0-4D09-96E2-FBF2E44F913E}"/>
    <cellStyle name="Output 8 6 5" xfId="49739" xr:uid="{BAFA06FD-AA07-4E21-8A54-E8B0423F8A23}"/>
    <cellStyle name="Output 8 6_Int on Cust Dep" xfId="49740" xr:uid="{BA776AC3-5DC2-4C01-A38C-7102B721605F}"/>
    <cellStyle name="Output 8 7" xfId="49741" xr:uid="{9E01D6F8-AD35-4487-A4F2-A8B5DCDA8C55}"/>
    <cellStyle name="Output 8 7 2" xfId="49742" xr:uid="{B87E87F6-C0EB-4FD0-92D3-0EAFDDDA6E0F}"/>
    <cellStyle name="Output 8 7 3" xfId="49743" xr:uid="{420139A2-7F8D-4EC1-9490-2ECAFFD1B43C}"/>
    <cellStyle name="Output 8 7 4" xfId="49744" xr:uid="{6CF23A66-3D3A-4B45-94BF-26365B9BBE8C}"/>
    <cellStyle name="Output 8 7 5" xfId="49745" xr:uid="{17BE315C-6CEB-4C96-AF63-06F024E45790}"/>
    <cellStyle name="Output 8 7_Int on Cust Dep" xfId="49746" xr:uid="{1AA8A057-3334-4FAD-8DBC-66F546B62EA6}"/>
    <cellStyle name="Output 8 8" xfId="49747" xr:uid="{EDC524C1-D8C3-4D51-8439-4FBEBC6A089C}"/>
    <cellStyle name="Output 8 9" xfId="49748" xr:uid="{26B244FE-86F3-410B-BB37-EC9CA2534C1F}"/>
    <cellStyle name="Output 8_INPUT Allocators" xfId="49749" xr:uid="{DB576569-3808-49F5-BA37-A57601319F41}"/>
    <cellStyle name="Output 80" xfId="49750" xr:uid="{D655AFF2-DBD6-4BEC-BBA4-258CDD31B905}"/>
    <cellStyle name="Output 81" xfId="49751" xr:uid="{82BCEF2D-2269-4F6A-96B4-16691F5C912A}"/>
    <cellStyle name="Output 82" xfId="49752" xr:uid="{73F954A7-3D83-4AD5-92DE-8CDB9B10AC04}"/>
    <cellStyle name="Output 83" xfId="49753" xr:uid="{ED92DAD7-83C6-4208-8373-AA9CFAB27DB6}"/>
    <cellStyle name="Output 84" xfId="49754" xr:uid="{82C7B7B7-CC0E-49C5-8C53-7734636288A2}"/>
    <cellStyle name="Output 85" xfId="49755" xr:uid="{630E0168-794C-468F-8510-B54115CC01AB}"/>
    <cellStyle name="Output 86" xfId="49756" xr:uid="{D8C6FC3C-9CB2-48FC-AFAC-D6B84228621E}"/>
    <cellStyle name="Output 87" xfId="49757" xr:uid="{677B19A2-D2DE-471D-A3AC-4FE6113135F0}"/>
    <cellStyle name="Output 87 2" xfId="49758" xr:uid="{4275BB5D-4EC2-4BE1-B0A2-0B2902CE5873}"/>
    <cellStyle name="Output 87 2 2" xfId="49759" xr:uid="{A2946BD4-1784-46FD-95C5-DB11DE5864A4}"/>
    <cellStyle name="Output 87 2 3" xfId="49760" xr:uid="{2EE8FBB3-FD3E-4DE6-9515-86B9397691F7}"/>
    <cellStyle name="Output 87 2 4" xfId="49761" xr:uid="{F29F219D-0A38-44BE-98A2-8C62DEA77234}"/>
    <cellStyle name="Output 87 2 5" xfId="49762" xr:uid="{03D142A6-7A88-424B-B4E5-B5642F25649F}"/>
    <cellStyle name="Output 87 2_Int on Cust Dep" xfId="49763" xr:uid="{240BAA83-6D9B-4846-9363-E1AB7C3CB291}"/>
    <cellStyle name="Output 87 3" xfId="49764" xr:uid="{B78C8354-01FE-4C6B-801A-F6E401085B06}"/>
    <cellStyle name="Output 87 3 2" xfId="49765" xr:uid="{F823808B-8363-488C-8923-BC8902DD0B39}"/>
    <cellStyle name="Output 87 3 3" xfId="49766" xr:uid="{31014878-EB26-4FFD-A315-6CB48A792B23}"/>
    <cellStyle name="Output 87 3 4" xfId="49767" xr:uid="{A8C9FEF8-CB99-43EB-A278-518C823C1194}"/>
    <cellStyle name="Output 87 3_Int on Cust Dep" xfId="49768" xr:uid="{EE012100-E122-43EC-80B3-CDE04DA6C28C}"/>
    <cellStyle name="Output 87 4" xfId="49769" xr:uid="{A80658A4-475C-4EE0-8643-41B98618E82F}"/>
    <cellStyle name="Output 87 5" xfId="49770" xr:uid="{06A7427E-11AD-4111-B2C8-3DFF370F4EDB}"/>
    <cellStyle name="Output 87 6" xfId="49771" xr:uid="{B3A358AC-6AA1-4174-8882-9F071547607E}"/>
    <cellStyle name="Output 87 7" xfId="49772" xr:uid="{DE081374-6618-4BCC-A72C-98D5722DFECC}"/>
    <cellStyle name="Output 87 8" xfId="49773" xr:uid="{AB8F97FB-F350-4671-BDF8-AB1CB692177F}"/>
    <cellStyle name="Output 87 9" xfId="49774" xr:uid="{19A94C23-3274-4DC6-93C8-BFA6DDC53471}"/>
    <cellStyle name="Output 87_Int on Cust Dep" xfId="49775" xr:uid="{FF6A0686-AE92-499F-8F56-70847DD9F09A}"/>
    <cellStyle name="Output 88" xfId="49776" xr:uid="{BA65EA95-A381-4306-A720-98F0E15919BB}"/>
    <cellStyle name="Output 88 2" xfId="49777" xr:uid="{B213B1EF-EEA5-4E1C-9B15-7FEFF159D644}"/>
    <cellStyle name="Output 88 2 2" xfId="49778" xr:uid="{A99814B1-C46E-43E9-86CC-DFE3B49E3E20}"/>
    <cellStyle name="Output 88 2 3" xfId="49779" xr:uid="{B61A03A2-E8AE-4089-BFD1-EE4E308C4FCA}"/>
    <cellStyle name="Output 88 2 4" xfId="49780" xr:uid="{177B543B-25FB-48EE-AD3A-EBC4991DAE5A}"/>
    <cellStyle name="Output 88 2 5" xfId="49781" xr:uid="{BB8D1069-5DD6-4530-839C-CEEB2FD456CB}"/>
    <cellStyle name="Output 88 2_Int on Cust Dep" xfId="49782" xr:uid="{90344628-5E0A-4175-A579-3774B1FF2C2D}"/>
    <cellStyle name="Output 88 3" xfId="49783" xr:uid="{2C9CEF97-F0ED-4EB6-9751-F9CFCD67BCEF}"/>
    <cellStyle name="Output 88 3 2" xfId="49784" xr:uid="{1AB5FA6B-1885-4FFB-86B2-3F64D2E87434}"/>
    <cellStyle name="Output 88 3 3" xfId="49785" xr:uid="{9AF6DA80-7BB2-40DD-882E-6D000356027F}"/>
    <cellStyle name="Output 88 3 4" xfId="49786" xr:uid="{D3EF5F35-B5FE-4466-9A2B-A364F3EDF8F0}"/>
    <cellStyle name="Output 88 3_Int on Cust Dep" xfId="49787" xr:uid="{F8DF4848-4C39-4EDE-8065-B68569F9E5ED}"/>
    <cellStyle name="Output 88 4" xfId="49788" xr:uid="{378E1F82-0845-47A0-A948-063DAADAD85B}"/>
    <cellStyle name="Output 88 5" xfId="49789" xr:uid="{97E70A87-313C-478F-BAA1-04B3038A99CF}"/>
    <cellStyle name="Output 88 6" xfId="49790" xr:uid="{E37F3E19-2C11-4C0E-985B-FED114E6B184}"/>
    <cellStyle name="Output 88 7" xfId="49791" xr:uid="{11F5D6FF-9718-4630-9013-4607938B596B}"/>
    <cellStyle name="Output 88 8" xfId="49792" xr:uid="{94EE1D30-8FA0-4100-8FF7-41079471E997}"/>
    <cellStyle name="Output 88 9" xfId="49793" xr:uid="{00CF9D1A-4673-4E13-90B3-3133AC1E0B6E}"/>
    <cellStyle name="Output 88_Int on Cust Dep" xfId="49794" xr:uid="{99A49957-D92E-49EB-9D65-79E047050AFA}"/>
    <cellStyle name="Output 89" xfId="49795" xr:uid="{4C31DCDD-ADE1-4660-9A8A-59EEBC389777}"/>
    <cellStyle name="Output 9" xfId="49796" xr:uid="{01A4BA7B-93EE-4A48-96F3-6A625BFA6D74}"/>
    <cellStyle name="Output 9 10" xfId="49797" xr:uid="{4CB73931-7F18-4097-84AB-262CE55B3531}"/>
    <cellStyle name="Output 9 11" xfId="49798" xr:uid="{CD77C975-F874-40E8-B343-55783742E44F}"/>
    <cellStyle name="Output 9 12" xfId="49799" xr:uid="{B36683C7-9850-4EE8-84D0-9DB2F64EB05A}"/>
    <cellStyle name="Output 9 13" xfId="49800" xr:uid="{AB5CBC92-7C92-4159-94F8-FF2C52968810}"/>
    <cellStyle name="Output 9 2" xfId="49801" xr:uid="{123FBE08-CC94-4916-B7A5-0D000A958400}"/>
    <cellStyle name="Output 9 2 2" xfId="49802" xr:uid="{48D1429F-3832-4D0F-B85C-85D250DAD61A}"/>
    <cellStyle name="Output 9 2 2 10" xfId="49803" xr:uid="{21A129FF-FD8A-4B9F-A56B-D7AFCDC63E3E}"/>
    <cellStyle name="Output 9 2 2 11" xfId="49804" xr:uid="{62EF6A30-7AD9-4EA2-B271-B564E0D06987}"/>
    <cellStyle name="Output 9 2 2 12" xfId="49805" xr:uid="{97C172C0-48D5-41C6-BA9C-C34C0255A714}"/>
    <cellStyle name="Output 9 2 2 2" xfId="49806" xr:uid="{16B48851-F63F-4BB1-AFD2-AADD541F9789}"/>
    <cellStyle name="Output 9 2 2 2 2" xfId="49807" xr:uid="{D8653791-8974-4DEA-9453-99F1B7B96E6B}"/>
    <cellStyle name="Output 9 2 2 2 2 2" xfId="49808" xr:uid="{75D9207C-7B12-4EB5-A55A-62CB90954D16}"/>
    <cellStyle name="Output 9 2 2 2 2 2 2" xfId="49809" xr:uid="{8352E7CA-F423-4B05-927C-5E6407FFE1FA}"/>
    <cellStyle name="Output 9 2 2 2 2 2 3" xfId="49810" xr:uid="{0AA19A1C-1616-4BE3-AB47-D2EA5A8A022C}"/>
    <cellStyle name="Output 9 2 2 2 2 2 4" xfId="49811" xr:uid="{34826A6F-018F-4D1D-8452-5F0C72DC8B21}"/>
    <cellStyle name="Output 9 2 2 2 2 2 5" xfId="49812" xr:uid="{D25E4936-F4BA-4F62-A3CC-B3CB87278EAF}"/>
    <cellStyle name="Output 9 2 2 2 2 2_Int on Cust Dep" xfId="49813" xr:uid="{5376A1FC-6067-4E66-8AD9-661877D29191}"/>
    <cellStyle name="Output 9 2 2 2 2 3" xfId="49814" xr:uid="{C6646A6A-9406-4C2B-B808-0465B5A127DD}"/>
    <cellStyle name="Output 9 2 2 2 2 4" xfId="49815" xr:uid="{E43F5CFF-8932-42E9-853E-28EB2397EB16}"/>
    <cellStyle name="Output 9 2 2 2 2 5" xfId="49816" xr:uid="{4B77DA09-4005-46A8-B8C4-9CB0126AAB77}"/>
    <cellStyle name="Output 9 2 2 2 2 6" xfId="49817" xr:uid="{369A38E7-A960-48E2-B94F-A2E3AB40E7FD}"/>
    <cellStyle name="Output 9 2 2 2 2 7" xfId="49818" xr:uid="{B6FF695A-BF33-4AC8-8B0F-FF6F8E9369D5}"/>
    <cellStyle name="Output 9 2 2 2 2 8" xfId="49819" xr:uid="{90305C4D-5D73-415C-8EE6-EDAB6BD4702F}"/>
    <cellStyle name="Output 9 2 2 2 2 9" xfId="49820" xr:uid="{4CE4ED6C-F433-451C-8D36-C8D53C489150}"/>
    <cellStyle name="Output 9 2 2 2 2_Int on Cust Dep" xfId="49821" xr:uid="{313BF189-6936-471F-AD45-F2C9C280887C}"/>
    <cellStyle name="Output 9 2 2 2 3" xfId="49822" xr:uid="{D3DF165E-69DD-4859-9338-7544BEAF3407}"/>
    <cellStyle name="Output 9 2 2 2 3 2" xfId="49823" xr:uid="{80379698-A36E-46D1-B598-2DA361D6FDB8}"/>
    <cellStyle name="Output 9 2 2 2 3 3" xfId="49824" xr:uid="{35BA69BE-DFC0-4B6F-978A-05E67C6399E8}"/>
    <cellStyle name="Output 9 2 2 2 3 4" xfId="49825" xr:uid="{88237001-BCD3-4EBF-80C4-B2F559651CB2}"/>
    <cellStyle name="Output 9 2 2 2 3 5" xfId="49826" xr:uid="{19847161-C96D-4E86-B1F2-FD27EFD18A4C}"/>
    <cellStyle name="Output 9 2 2 2 3_Int on Cust Dep" xfId="49827" xr:uid="{71115465-59D1-49ED-9972-DA54CC7833C3}"/>
    <cellStyle name="Output 9 2 2 2 4" xfId="49828" xr:uid="{2757BBE1-CF35-4EED-BA79-82F3E9AE2B53}"/>
    <cellStyle name="Output 9 2 2 2 5" xfId="49829" xr:uid="{82F4E1EA-E746-4585-92DD-C95896DA939D}"/>
    <cellStyle name="Output 9 2 2 2 6" xfId="49830" xr:uid="{E18163DE-B998-4091-A3F6-152629627A91}"/>
    <cellStyle name="Output 9 2 2 2_INPUT Allocators" xfId="49831" xr:uid="{9C328276-C731-4704-B7C9-413AA0CA597D}"/>
    <cellStyle name="Output 9 2 2 3" xfId="49832" xr:uid="{2F7A4E71-ABB5-41C6-98E8-1B1F5A7A1E04}"/>
    <cellStyle name="Output 9 2 2 3 2" xfId="49833" xr:uid="{26336D3D-86DD-440A-8033-15FBFAF4229E}"/>
    <cellStyle name="Output 9 2 2 3 2 2" xfId="49834" xr:uid="{E2E583D9-DF92-48D0-9BB0-2A8B15702432}"/>
    <cellStyle name="Output 9 2 2 3 2 3" xfId="49835" xr:uid="{01EC0861-3254-4737-808D-76060E5B718E}"/>
    <cellStyle name="Output 9 2 2 3 2 4" xfId="49836" xr:uid="{430CEBEF-FBF4-49E1-BC1A-6A3BB8C90140}"/>
    <cellStyle name="Output 9 2 2 3 2 5" xfId="49837" xr:uid="{F330FD81-A3BD-4BCC-ADC3-829558D6075F}"/>
    <cellStyle name="Output 9 2 2 3 2_Int on Cust Dep" xfId="49838" xr:uid="{192EFBA0-4B41-4C96-8A7E-07919D845A18}"/>
    <cellStyle name="Output 9 2 2 3 3" xfId="49839" xr:uid="{26FED958-C51C-4551-A095-0DC5DD9B753B}"/>
    <cellStyle name="Output 9 2 2 3 4" xfId="49840" xr:uid="{2CACD7BB-9086-4053-A9AD-FBD4B903D9E5}"/>
    <cellStyle name="Output 9 2 2 3 5" xfId="49841" xr:uid="{EF25A709-4F93-4104-8568-A21AA63D0D56}"/>
    <cellStyle name="Output 9 2 2 3 6" xfId="49842" xr:uid="{DF142855-7E30-4246-8535-6714CA00DF27}"/>
    <cellStyle name="Output 9 2 2 3 7" xfId="49843" xr:uid="{E8F3D598-ECBB-41DB-97DB-B4C80473E8F5}"/>
    <cellStyle name="Output 9 2 2 3 8" xfId="49844" xr:uid="{1D3F6E51-3308-4104-9F93-7E922AA4D650}"/>
    <cellStyle name="Output 9 2 2 3 9" xfId="49845" xr:uid="{67DE713C-0C2F-44E3-922D-C45AEDFA2E99}"/>
    <cellStyle name="Output 9 2 2 3_Int on Cust Dep" xfId="49846" xr:uid="{2C5A374A-4EE0-4CE4-AE12-DFD4643412EB}"/>
    <cellStyle name="Output 9 2 2 4" xfId="49847" xr:uid="{EE69C04B-F14F-4D37-92B9-24489F81C66B}"/>
    <cellStyle name="Output 9 2 2 4 2" xfId="49848" xr:uid="{360182BD-2D77-4B55-9C27-40926D2D9EBE}"/>
    <cellStyle name="Output 9 2 2 4 3" xfId="49849" xr:uid="{33436E68-69F7-49EF-B148-AD5A29900784}"/>
    <cellStyle name="Output 9 2 2 4 4" xfId="49850" xr:uid="{54EF1F1F-CB00-44FA-B440-95D8DBA706BA}"/>
    <cellStyle name="Output 9 2 2 4 5" xfId="49851" xr:uid="{34279B31-01F3-4789-97DE-72D7398B9C86}"/>
    <cellStyle name="Output 9 2 2 4_Int on Cust Dep" xfId="49852" xr:uid="{7DBED258-EC9C-4004-94DC-13ED3BB34046}"/>
    <cellStyle name="Output 9 2 2 5" xfId="49853" xr:uid="{4F01A482-EAF2-43A6-81EE-852DD98D182F}"/>
    <cellStyle name="Output 9 2 2 5 2" xfId="49854" xr:uid="{A944390D-DF55-4F55-89A3-DE765482700D}"/>
    <cellStyle name="Output 9 2 2 5 3" xfId="49855" xr:uid="{693C629E-0E4C-4F9E-AF9F-7F3148587EBC}"/>
    <cellStyle name="Output 9 2 2 5 4" xfId="49856" xr:uid="{49415AC5-4FE9-439A-A21D-714BD5EE2CD0}"/>
    <cellStyle name="Output 9 2 2 5 5" xfId="49857" xr:uid="{5B7AB876-9C2A-4B76-9193-0E41BC9EC055}"/>
    <cellStyle name="Output 9 2 2 5_Int on Cust Dep" xfId="49858" xr:uid="{3CF9271C-124D-46CA-8869-AB4A764FC106}"/>
    <cellStyle name="Output 9 2 2 6" xfId="49859" xr:uid="{0062B659-A00A-413F-BA77-B9CFF8DF8182}"/>
    <cellStyle name="Output 9 2 2 7" xfId="49860" xr:uid="{68B61FBB-0AE2-49A1-A574-C5AA19B72F87}"/>
    <cellStyle name="Output 9 2 2 8" xfId="49861" xr:uid="{24B77B73-9DC3-4869-BCF2-A4FA25711438}"/>
    <cellStyle name="Output 9 2 2 9" xfId="49862" xr:uid="{662384EB-0234-48B0-9852-483591F9A003}"/>
    <cellStyle name="Output 9 2 2_INPUT Allocators" xfId="49863" xr:uid="{DCAF35CA-DE19-445E-8D96-AED7DEB2C75B}"/>
    <cellStyle name="Output 9 2_INPUT Allocators" xfId="49864" xr:uid="{94B9709C-C99E-4869-9E66-61E2086C6B94}"/>
    <cellStyle name="Output 9 3" xfId="49865" xr:uid="{3EACAA97-E888-445B-B042-3CE39109B6AE}"/>
    <cellStyle name="Output 9 3 10" xfId="49866" xr:uid="{8D758E84-B5FC-4314-9C5F-41083F69C21F}"/>
    <cellStyle name="Output 9 3 11" xfId="49867" xr:uid="{CBE1F45D-7B3F-49A3-98F0-49CD14EC6FBE}"/>
    <cellStyle name="Output 9 3 12" xfId="49868" xr:uid="{9DEF3944-D0E1-4C0F-82AF-7C252D490A80}"/>
    <cellStyle name="Output 9 3 2" xfId="49869" xr:uid="{FA6E37A0-DACE-40AC-AE28-E6928CDF280B}"/>
    <cellStyle name="Output 9 3 2 2" xfId="49870" xr:uid="{2A156F14-E5B5-4B14-8FA1-82DBC826D8B9}"/>
    <cellStyle name="Output 9 3 2 2 2" xfId="49871" xr:uid="{20B821C2-D2CD-47F9-AD38-37C4BA009C58}"/>
    <cellStyle name="Output 9 3 2 2 2 2" xfId="49872" xr:uid="{EBB85F89-0112-4A92-8938-36CC2BB1D833}"/>
    <cellStyle name="Output 9 3 2 2 2 3" xfId="49873" xr:uid="{1E58CA38-D823-4B4E-9E9D-55E827D913AA}"/>
    <cellStyle name="Output 9 3 2 2 2 4" xfId="49874" xr:uid="{61F4C6C9-9021-4281-B8C8-1BA117541C45}"/>
    <cellStyle name="Output 9 3 2 2 2 5" xfId="49875" xr:uid="{3F00B896-3636-4870-92F8-4EB3353BF2A6}"/>
    <cellStyle name="Output 9 3 2 2 2_Int on Cust Dep" xfId="49876" xr:uid="{DD981F93-5201-483A-BAAC-49D2D08F1E8B}"/>
    <cellStyle name="Output 9 3 2 2 3" xfId="49877" xr:uid="{6FC6ED7A-A811-4A5A-854E-FBDEB37CA003}"/>
    <cellStyle name="Output 9 3 2 2 4" xfId="49878" xr:uid="{2E398156-29D7-4C8E-9782-CDC115AB0CE3}"/>
    <cellStyle name="Output 9 3 2 2 5" xfId="49879" xr:uid="{113AE899-AEF2-47D5-92E4-F32C397E5D00}"/>
    <cellStyle name="Output 9 3 2 2 6" xfId="49880" xr:uid="{36C31001-8D55-4FCB-9539-042CE2FC1BD7}"/>
    <cellStyle name="Output 9 3 2 2 7" xfId="49881" xr:uid="{E504CFB4-3375-463C-9D81-975F697D23B3}"/>
    <cellStyle name="Output 9 3 2 2 8" xfId="49882" xr:uid="{50C8F0E5-118D-4C0D-9B8A-86A12A1FDB21}"/>
    <cellStyle name="Output 9 3 2 2 9" xfId="49883" xr:uid="{2E51AAD2-E965-42B4-A6EA-02767193F75B}"/>
    <cellStyle name="Output 9 3 2 2_Int on Cust Dep" xfId="49884" xr:uid="{3827F9FC-2AAC-4CDA-8BB7-237BAE068493}"/>
    <cellStyle name="Output 9 3 2 3" xfId="49885" xr:uid="{E69679E2-C4C4-4026-BB65-32D49F2A1665}"/>
    <cellStyle name="Output 9 3 2 3 2" xfId="49886" xr:uid="{9454ACB2-DAEA-4ED7-96A0-19C9680A7611}"/>
    <cellStyle name="Output 9 3 2 3 3" xfId="49887" xr:uid="{BDADA4F3-BFDF-4B5B-A744-B3514F6D5B7B}"/>
    <cellStyle name="Output 9 3 2 3 4" xfId="49888" xr:uid="{EF5B4967-B094-4082-AC2B-EFF5928C1195}"/>
    <cellStyle name="Output 9 3 2 3 5" xfId="49889" xr:uid="{05A00370-CF73-4F40-890E-8541E17E2EAA}"/>
    <cellStyle name="Output 9 3 2 3_Int on Cust Dep" xfId="49890" xr:uid="{344F795D-865F-4BBD-A591-C25A43B9C6D0}"/>
    <cellStyle name="Output 9 3 2 4" xfId="49891" xr:uid="{86975266-BDAB-429A-AD43-7B4454CE9254}"/>
    <cellStyle name="Output 9 3 2 5" xfId="49892" xr:uid="{8013F222-BFE4-447B-883D-DD0D1CB67FFC}"/>
    <cellStyle name="Output 9 3 2 6" xfId="49893" xr:uid="{956FDAB4-49EA-4ED9-87F4-C799EC25F21E}"/>
    <cellStyle name="Output 9 3 2_INPUT Allocators" xfId="49894" xr:uid="{415D51BE-542F-4656-864D-609E8F0FD41D}"/>
    <cellStyle name="Output 9 3 3" xfId="49895" xr:uid="{28B644A0-EFA9-4C05-8F13-FA3C48277DFA}"/>
    <cellStyle name="Output 9 3 3 2" xfId="49896" xr:uid="{9F6BF040-49E5-43E2-ADA5-8722731717C7}"/>
    <cellStyle name="Output 9 3 3 2 2" xfId="49897" xr:uid="{1FF2F803-FF7F-4596-A83C-8FF558DC0DFD}"/>
    <cellStyle name="Output 9 3 3 2 3" xfId="49898" xr:uid="{EB927107-988A-4616-8059-AE09A19CC2D8}"/>
    <cellStyle name="Output 9 3 3 2 4" xfId="49899" xr:uid="{6429FC24-000A-47D6-85F6-D782CD25B724}"/>
    <cellStyle name="Output 9 3 3 2 5" xfId="49900" xr:uid="{B18D3CB4-5B95-461C-8B38-428187D106E6}"/>
    <cellStyle name="Output 9 3 3 2_Int on Cust Dep" xfId="49901" xr:uid="{3FCD2AF1-8168-464A-B7B0-498C2575A3AC}"/>
    <cellStyle name="Output 9 3 3 3" xfId="49902" xr:uid="{C32ADB42-3453-4F7A-A4F4-B90000C111A2}"/>
    <cellStyle name="Output 9 3 3 4" xfId="49903" xr:uid="{BED9E03C-B417-4B54-AD26-F0754968375B}"/>
    <cellStyle name="Output 9 3 3 5" xfId="49904" xr:uid="{428F9BE4-5F62-41A2-8119-98355A19736E}"/>
    <cellStyle name="Output 9 3 3 6" xfId="49905" xr:uid="{CB606475-02E6-4D44-B7A8-942B40F78308}"/>
    <cellStyle name="Output 9 3 3 7" xfId="49906" xr:uid="{52D072DB-120B-4EAD-86F0-8FC1ECBDE0DE}"/>
    <cellStyle name="Output 9 3 3 8" xfId="49907" xr:uid="{86ADEC02-A236-4BD8-A32B-AA6D806F50E1}"/>
    <cellStyle name="Output 9 3 3 9" xfId="49908" xr:uid="{07AA0C82-60C4-429B-9DD2-7A8471B87C27}"/>
    <cellStyle name="Output 9 3 3_Int on Cust Dep" xfId="49909" xr:uid="{2098E5FD-751E-4EC3-B6B3-93D555DFBB57}"/>
    <cellStyle name="Output 9 3 4" xfId="49910" xr:uid="{8D00FD23-04BF-429F-A24C-F691E4FDC784}"/>
    <cellStyle name="Output 9 3 4 2" xfId="49911" xr:uid="{C488AC31-01E2-4054-AE03-48897CEDA844}"/>
    <cellStyle name="Output 9 3 4 3" xfId="49912" xr:uid="{06D6CAF0-DC74-42EF-9E85-85DD54672039}"/>
    <cellStyle name="Output 9 3 4 4" xfId="49913" xr:uid="{82FECACB-D421-4662-907F-47A4E3FAF78C}"/>
    <cellStyle name="Output 9 3 4 5" xfId="49914" xr:uid="{2A5DC822-D648-4DE5-BBD3-9AB334C0FC02}"/>
    <cellStyle name="Output 9 3 4_Int on Cust Dep" xfId="49915" xr:uid="{A5E2010C-605E-4599-B84F-25A6F13D256F}"/>
    <cellStyle name="Output 9 3 5" xfId="49916" xr:uid="{007BA2D0-AAEA-463D-8980-63E21786295D}"/>
    <cellStyle name="Output 9 3 5 2" xfId="49917" xr:uid="{443DB1E1-D108-4A36-AEE6-AF7EEFA72D86}"/>
    <cellStyle name="Output 9 3 5 3" xfId="49918" xr:uid="{99504426-6318-454C-8265-2C6E256B7A52}"/>
    <cellStyle name="Output 9 3 5 4" xfId="49919" xr:uid="{AEC9050F-9F33-4371-9D38-92B1D1C213F5}"/>
    <cellStyle name="Output 9 3 5 5" xfId="49920" xr:uid="{624D3B20-C17E-4574-A49A-C6A42C17A284}"/>
    <cellStyle name="Output 9 3 5_Int on Cust Dep" xfId="49921" xr:uid="{D70E546B-7852-4A78-B91D-450AE683679F}"/>
    <cellStyle name="Output 9 3 6" xfId="49922" xr:uid="{9E68B32E-C319-477C-A8DD-67D5B99C21E0}"/>
    <cellStyle name="Output 9 3 7" xfId="49923" xr:uid="{85BE6D5D-64BB-4EC6-ABD5-ABBCE0C734BC}"/>
    <cellStyle name="Output 9 3 8" xfId="49924" xr:uid="{29EAC762-601E-48B8-807F-38B9E0A5E1A9}"/>
    <cellStyle name="Output 9 3 9" xfId="49925" xr:uid="{2086E7B4-1CF3-4B2B-BE9F-9673DEFEBEC6}"/>
    <cellStyle name="Output 9 3_INPUT Allocators" xfId="49926" xr:uid="{756CB02D-A783-4F3B-8001-5649FFD1E717}"/>
    <cellStyle name="Output 9 4" xfId="49927" xr:uid="{0AC5B233-491E-4B3A-90CB-86E337A6B1F8}"/>
    <cellStyle name="Output 9 4 10" xfId="49928" xr:uid="{9D6AE78A-92EC-46A9-9DCD-EF662C77E14F}"/>
    <cellStyle name="Output 9 4 11" xfId="49929" xr:uid="{D7715816-92AF-4F53-917F-41D71E1BD2D6}"/>
    <cellStyle name="Output 9 4 12" xfId="49930" xr:uid="{529A06A6-C50E-41D3-B02F-2CC32C8E031A}"/>
    <cellStyle name="Output 9 4 2" xfId="49931" xr:uid="{EC770376-F4AD-46EF-A487-EC7071D54D15}"/>
    <cellStyle name="Output 9 4 2 2" xfId="49932" xr:uid="{E937A5C1-D92A-4D03-9921-F7E8C08E65A0}"/>
    <cellStyle name="Output 9 4 2 2 2" xfId="49933" xr:uid="{28099D00-7112-4F72-B407-3033B6E94377}"/>
    <cellStyle name="Output 9 4 2 2 2 2" xfId="49934" xr:uid="{B59F0FB0-2E4F-4C7A-9F28-BBAFFEC7D4BD}"/>
    <cellStyle name="Output 9 4 2 2 2 3" xfId="49935" xr:uid="{7B5192FD-5741-4F68-A740-D1474A5D83BA}"/>
    <cellStyle name="Output 9 4 2 2 2 4" xfId="49936" xr:uid="{7288D155-FBCE-4C52-BC48-89019B71BA33}"/>
    <cellStyle name="Output 9 4 2 2 2 5" xfId="49937" xr:uid="{B0E62359-84EC-475C-8921-05D884AE83AC}"/>
    <cellStyle name="Output 9 4 2 2 2_Int on Cust Dep" xfId="49938" xr:uid="{E3A3C167-1D46-4229-A9DC-B661B2069717}"/>
    <cellStyle name="Output 9 4 2 2 3" xfId="49939" xr:uid="{C225FFA5-8B18-48E9-AF1F-F8872A57CEDB}"/>
    <cellStyle name="Output 9 4 2 2 4" xfId="49940" xr:uid="{8BF3AF09-431B-41C1-B468-56A8D9AED4FE}"/>
    <cellStyle name="Output 9 4 2 2 5" xfId="49941" xr:uid="{378E85ED-FEED-4F70-BD53-3A0C9C69A662}"/>
    <cellStyle name="Output 9 4 2 2 6" xfId="49942" xr:uid="{45475DA6-59A3-447B-9D17-AA4F7503310E}"/>
    <cellStyle name="Output 9 4 2 2 7" xfId="49943" xr:uid="{4A04B774-4468-47C3-BE4B-78C5D779FAEC}"/>
    <cellStyle name="Output 9 4 2 2 8" xfId="49944" xr:uid="{A4ED6D33-429F-4CB9-8CB1-60CEC95FC0C8}"/>
    <cellStyle name="Output 9 4 2 2 9" xfId="49945" xr:uid="{63407B81-8EAE-4A5B-A436-D8E540316390}"/>
    <cellStyle name="Output 9 4 2 2_Int on Cust Dep" xfId="49946" xr:uid="{C37D30E2-3899-455F-966E-4E1D8B82348B}"/>
    <cellStyle name="Output 9 4 2 3" xfId="49947" xr:uid="{2DC7E466-71D7-4B5F-B029-A7E724B05BC2}"/>
    <cellStyle name="Output 9 4 2 3 2" xfId="49948" xr:uid="{B715E152-7E6F-46DC-9A4D-2EFB67654492}"/>
    <cellStyle name="Output 9 4 2 3 3" xfId="49949" xr:uid="{BC51FDE4-838E-44BF-9772-362069AC8F5A}"/>
    <cellStyle name="Output 9 4 2 3 4" xfId="49950" xr:uid="{E94CE714-B046-4DF2-A893-024D03B19ED0}"/>
    <cellStyle name="Output 9 4 2 3 5" xfId="49951" xr:uid="{8BDE105F-CE1E-4060-8697-6C42D17461E9}"/>
    <cellStyle name="Output 9 4 2 3_Int on Cust Dep" xfId="49952" xr:uid="{DA8AE8D7-5C72-419D-AC82-C66F23AEAD9B}"/>
    <cellStyle name="Output 9 4 2 4" xfId="49953" xr:uid="{FC289019-3D3A-4B35-990C-9D580DE2836E}"/>
    <cellStyle name="Output 9 4 2 5" xfId="49954" xr:uid="{1F2EFE0A-040D-49B0-B266-9D85F507E8A1}"/>
    <cellStyle name="Output 9 4 2 6" xfId="49955" xr:uid="{AA0DBD6D-B345-4EF1-BC20-CD31ED2DB11B}"/>
    <cellStyle name="Output 9 4 2_INPUT Allocators" xfId="49956" xr:uid="{330D57CF-AC67-40B9-9CFD-7B921478756F}"/>
    <cellStyle name="Output 9 4 3" xfId="49957" xr:uid="{59E38228-5573-4776-962D-B4675A12B304}"/>
    <cellStyle name="Output 9 4 3 2" xfId="49958" xr:uid="{DD1895A6-FA53-4AC9-A908-4A60552AD049}"/>
    <cellStyle name="Output 9 4 3 2 2" xfId="49959" xr:uid="{31917865-06BD-48DA-81AD-6F08591F3337}"/>
    <cellStyle name="Output 9 4 3 2 3" xfId="49960" xr:uid="{CFADC73F-3B8B-46D7-B5AD-4EDFA2FE1C26}"/>
    <cellStyle name="Output 9 4 3 2 4" xfId="49961" xr:uid="{7E6500D5-4DC7-47BD-84AA-67A621DF2218}"/>
    <cellStyle name="Output 9 4 3 2 5" xfId="49962" xr:uid="{BC23F95C-9783-45FC-8338-A146574EF187}"/>
    <cellStyle name="Output 9 4 3 2_Int on Cust Dep" xfId="49963" xr:uid="{B66FC79D-5D10-4431-956E-1A185FDA584A}"/>
    <cellStyle name="Output 9 4 3 3" xfId="49964" xr:uid="{D46AB429-820B-46C9-9D8E-11A4BD102207}"/>
    <cellStyle name="Output 9 4 3 4" xfId="49965" xr:uid="{ED60457B-2CF9-43F3-AF38-3CA4A7ED432E}"/>
    <cellStyle name="Output 9 4 3 5" xfId="49966" xr:uid="{150B3FFF-68DB-40BA-8AF9-1FEB8B329A75}"/>
    <cellStyle name="Output 9 4 3 6" xfId="49967" xr:uid="{B99564A8-09B4-4881-90BA-ECCDA237AD90}"/>
    <cellStyle name="Output 9 4 3 7" xfId="49968" xr:uid="{20D3D5DF-BFE1-46F2-96D7-E5DD647E2E78}"/>
    <cellStyle name="Output 9 4 3 8" xfId="49969" xr:uid="{1896C014-B609-465C-9AFE-F92B1040BBE9}"/>
    <cellStyle name="Output 9 4 3 9" xfId="49970" xr:uid="{FE2ED3ED-BABC-4134-A993-7E8A87CF42BB}"/>
    <cellStyle name="Output 9 4 3_Int on Cust Dep" xfId="49971" xr:uid="{1BC8D1C1-66A2-4C83-B1D4-CFD0DDD4988D}"/>
    <cellStyle name="Output 9 4 4" xfId="49972" xr:uid="{0906E735-18F7-4D3B-97AD-A63927830E1A}"/>
    <cellStyle name="Output 9 4 4 2" xfId="49973" xr:uid="{4A16C7A8-D461-49DD-A568-F8A77430E71A}"/>
    <cellStyle name="Output 9 4 4 3" xfId="49974" xr:uid="{3D3A8382-378B-4340-A3E8-733C5BCAFF32}"/>
    <cellStyle name="Output 9 4 4 4" xfId="49975" xr:uid="{C7CF0C58-E393-4AF9-8EA8-5C5D06D76452}"/>
    <cellStyle name="Output 9 4 4 5" xfId="49976" xr:uid="{6EE75C6B-2AA7-4237-99D7-80E66BB653C2}"/>
    <cellStyle name="Output 9 4 4_Int on Cust Dep" xfId="49977" xr:uid="{08FB61B2-50AD-4425-99E1-0FFA2EBB86DF}"/>
    <cellStyle name="Output 9 4 5" xfId="49978" xr:uid="{7EEC7766-178F-4B4D-BEC8-16060524306A}"/>
    <cellStyle name="Output 9 4 5 2" xfId="49979" xr:uid="{690DFDD2-EC3E-49D2-B03D-DA1BE25D11EC}"/>
    <cellStyle name="Output 9 4 5 3" xfId="49980" xr:uid="{68CFCA70-2860-4808-A27C-A44813FE419C}"/>
    <cellStyle name="Output 9 4 5 4" xfId="49981" xr:uid="{FB63D9CA-322B-43DA-9F0F-D3932A1881BD}"/>
    <cellStyle name="Output 9 4 5 5" xfId="49982" xr:uid="{756AD8D9-26CE-4E6D-81C3-384A5E8C3626}"/>
    <cellStyle name="Output 9 4 5_Int on Cust Dep" xfId="49983" xr:uid="{883B1811-EA55-414C-8310-918153519F9E}"/>
    <cellStyle name="Output 9 4 6" xfId="49984" xr:uid="{AAD84DEB-2226-4D64-B43C-65827249D47E}"/>
    <cellStyle name="Output 9 4 7" xfId="49985" xr:uid="{D623560D-1C52-4216-BC9C-07ADC571EED0}"/>
    <cellStyle name="Output 9 4 8" xfId="49986" xr:uid="{C3A35724-EA67-486E-A884-A235C221BF3E}"/>
    <cellStyle name="Output 9 4 9" xfId="49987" xr:uid="{CC111777-8AC6-40A3-BB8A-A6A7C498CDDE}"/>
    <cellStyle name="Output 9 4_INPUT Allocators" xfId="49988" xr:uid="{BFAD1E03-F1BA-43E3-9571-C66318C5ECD9}"/>
    <cellStyle name="Output 9 5" xfId="49989" xr:uid="{1F411363-9789-44FE-ACDB-BD275BD5A207}"/>
    <cellStyle name="Output 9 5 2" xfId="49990" xr:uid="{EC7AE17B-7AA8-43FE-B813-42C8A1600616}"/>
    <cellStyle name="Output 9 5 2 2" xfId="49991" xr:uid="{2493D278-8A06-4261-BECC-B906F7E25491}"/>
    <cellStyle name="Output 9 5 2 2 2" xfId="49992" xr:uid="{3FC1DE52-7166-4FF7-8324-4AD841D9910F}"/>
    <cellStyle name="Output 9 5 2 2 3" xfId="49993" xr:uid="{D96DFAC4-5CE0-49E1-ABA4-59A95CE97820}"/>
    <cellStyle name="Output 9 5 2 2 4" xfId="49994" xr:uid="{8CD19934-C8AD-40F3-A793-30AB8E95C376}"/>
    <cellStyle name="Output 9 5 2 2 5" xfId="49995" xr:uid="{B405EEAE-7311-4CB5-85CC-DCCEE040246D}"/>
    <cellStyle name="Output 9 5 2 2_Int on Cust Dep" xfId="49996" xr:uid="{E6E2B408-4022-4A91-8C03-CFF91E6779BB}"/>
    <cellStyle name="Output 9 5 2 3" xfId="49997" xr:uid="{D125B412-EE76-45C9-B1E4-FF0C8B366064}"/>
    <cellStyle name="Output 9 5 2 4" xfId="49998" xr:uid="{2D74915C-D973-4E13-9F6F-B116DE5FE227}"/>
    <cellStyle name="Output 9 5 2 5" xfId="49999" xr:uid="{3D12E53C-744A-447D-9F63-DB60F963AF48}"/>
    <cellStyle name="Output 9 5 2 6" xfId="50000" xr:uid="{5AF3F794-CAF0-47A2-8013-530D2D774CDE}"/>
    <cellStyle name="Output 9 5 2 7" xfId="50001" xr:uid="{10A0FA27-AAD2-4E66-B55B-035470AEA0DE}"/>
    <cellStyle name="Output 9 5 2 8" xfId="50002" xr:uid="{DBDC0CCA-4AE0-4D64-92CC-94666131E2FB}"/>
    <cellStyle name="Output 9 5 2 9" xfId="50003" xr:uid="{45545B3B-25E5-4471-91FE-6B6763620731}"/>
    <cellStyle name="Output 9 5 2_Int on Cust Dep" xfId="50004" xr:uid="{923FC14F-CB96-4827-8682-E61EBDDEB871}"/>
    <cellStyle name="Output 9 5 3" xfId="50005" xr:uid="{82674BF1-3183-4D2B-BDB2-F526FD4A3065}"/>
    <cellStyle name="Output 9 5 3 2" xfId="50006" xr:uid="{139734D2-31A9-4E00-80A6-257D16BEBBC8}"/>
    <cellStyle name="Output 9 5 3 3" xfId="50007" xr:uid="{137C24FD-1658-4EA6-86CB-3482212D7531}"/>
    <cellStyle name="Output 9 5 3 4" xfId="50008" xr:uid="{AF84B687-27B9-4020-924B-26194AA53A33}"/>
    <cellStyle name="Output 9 5 3 5" xfId="50009" xr:uid="{787FC6CF-ED92-48FD-A0B0-2EFEB3C6E2B4}"/>
    <cellStyle name="Output 9 5 3_Int on Cust Dep" xfId="50010" xr:uid="{F1315BBD-A726-4B64-A30B-7B0D62272295}"/>
    <cellStyle name="Output 9 5 4" xfId="50011" xr:uid="{1A353FE7-3279-4C55-A3E2-BDB6AFAFE413}"/>
    <cellStyle name="Output 9 5 5" xfId="50012" xr:uid="{5FF20839-EB10-4609-A0E4-2A4FB0E9CE0F}"/>
    <cellStyle name="Output 9 5 6" xfId="50013" xr:uid="{F8D383C3-DC54-4008-9F95-AD13B12F7BF7}"/>
    <cellStyle name="Output 9 5_INPUT Allocators" xfId="50014" xr:uid="{BAEE2F84-6502-4087-8D9B-427E3E8E7124}"/>
    <cellStyle name="Output 9 6" xfId="50015" xr:uid="{639780FC-F253-433D-99B2-7864C6DFC321}"/>
    <cellStyle name="Output 9 6 2" xfId="50016" xr:uid="{146A953C-E36C-49C1-8AB4-875B8EF848F4}"/>
    <cellStyle name="Output 9 6 3" xfId="50017" xr:uid="{D889A7D4-1872-4E6C-BB63-967B27E55B51}"/>
    <cellStyle name="Output 9 6 4" xfId="50018" xr:uid="{F09347BB-1F3A-46AA-B5AE-17C0C2055E9F}"/>
    <cellStyle name="Output 9 6 5" xfId="50019" xr:uid="{0657FF5A-5C7F-4D62-B6C1-9D142D07E6A7}"/>
    <cellStyle name="Output 9 6_Int on Cust Dep" xfId="50020" xr:uid="{69C18249-7CFD-487B-9EE5-D6A3E837A3FF}"/>
    <cellStyle name="Output 9 7" xfId="50021" xr:uid="{94E06993-5EC7-432D-840A-3E8AFFADCDB3}"/>
    <cellStyle name="Output 9 7 2" xfId="50022" xr:uid="{84305203-958D-49A3-B166-C91BF6F82D7C}"/>
    <cellStyle name="Output 9 7 3" xfId="50023" xr:uid="{025A982C-8127-478B-BF6B-5E5309E7DDCB}"/>
    <cellStyle name="Output 9 7 4" xfId="50024" xr:uid="{25FF5DD7-23DC-4DAE-84E2-AB04A778C631}"/>
    <cellStyle name="Output 9 7 5" xfId="50025" xr:uid="{627ADB03-CBF6-420F-9781-D7E2F64B8A77}"/>
    <cellStyle name="Output 9 7_Int on Cust Dep" xfId="50026" xr:uid="{B65DFF04-2A25-4F42-91B2-181062F4386E}"/>
    <cellStyle name="Output 9 8" xfId="50027" xr:uid="{66B8DC13-5F1B-4928-AE8F-5348AD271445}"/>
    <cellStyle name="Output 9 9" xfId="50028" xr:uid="{33FD22C6-383A-452B-AF87-CE38A74F7ED1}"/>
    <cellStyle name="Output 9_INPUT Allocators" xfId="50029" xr:uid="{6C2A2435-F0BE-47A7-A31C-8369ECEDA1DE}"/>
    <cellStyle name="Output Amounts" xfId="50030" xr:uid="{50253EC9-C2D1-4147-BCA3-B0FB104B3C02}"/>
    <cellStyle name="OUTPUT AMOUNTS 2" xfId="50031" xr:uid="{FF226D69-BB6D-4353-9BB8-4BA47D9320EA}"/>
    <cellStyle name="Output Column Headings" xfId="50032" xr:uid="{88457847-D708-41E8-A098-280F2B84458E}"/>
    <cellStyle name="OUTPUT COLUMN HEADINGS 2" xfId="50033" xr:uid="{B6B97222-187A-4D90-9B03-B093760DF44D}"/>
    <cellStyle name="Output Line Items" xfId="50034" xr:uid="{9D7A20FF-0BBA-4CCE-B5DF-861AC3FB5B9A}"/>
    <cellStyle name="OUTPUT LINE ITEMS 2" xfId="50035" xr:uid="{94DBB1CC-C60D-432B-914C-009FBEBC628F}"/>
    <cellStyle name="Output Report Heading" xfId="50036" xr:uid="{0B847760-9B17-4409-8392-9A1A52A75428}"/>
    <cellStyle name="OUTPUT REPORT HEADING 2" xfId="50037" xr:uid="{D377DE34-CC2B-46CF-9490-6C8776C6171D}"/>
    <cellStyle name="Output Report Title" xfId="50038" xr:uid="{05E6BA82-6627-4371-A2F0-E3B384DD8CDA}"/>
    <cellStyle name="OUTPUT REPORT TITLE 2" xfId="50039" xr:uid="{DBDD2F68-C25D-4B39-ADBD-7253354DF500}"/>
    <cellStyle name="Percent 10" xfId="50040" xr:uid="{C687D257-AA88-4102-ACB7-22E58A5F59AD}"/>
    <cellStyle name="Percent 11" xfId="50041" xr:uid="{C90270FE-3174-4D57-91D8-6BBB55752392}"/>
    <cellStyle name="Percent 11 10" xfId="50042" xr:uid="{773E4518-0C48-4D06-BE18-F9B4D571598D}"/>
    <cellStyle name="Percent 11 2" xfId="50043" xr:uid="{9F2E591A-1586-4702-A54F-68068221D10E}"/>
    <cellStyle name="Percent 11 2 2" xfId="50044" xr:uid="{24EFCAF1-F778-49AC-A873-066D7522CE04}"/>
    <cellStyle name="Percent 11 2 2 2" xfId="50045" xr:uid="{32C79F0C-0CCD-4D20-98AD-823273DBC112}"/>
    <cellStyle name="Percent 11 2 2 3" xfId="50046" xr:uid="{DEF8B6A1-4172-4BF1-86F4-598602A5A165}"/>
    <cellStyle name="Percent 11 2 2 4" xfId="50047" xr:uid="{60109948-8024-4300-A27D-67E166AD2971}"/>
    <cellStyle name="Percent 11 2 2 5" xfId="50048" xr:uid="{354DF516-05F5-4BD1-90E4-36D785DB9061}"/>
    <cellStyle name="Percent 11 2 3" xfId="50049" xr:uid="{B568AE41-E171-4663-8446-006D89E33193}"/>
    <cellStyle name="Percent 11 2 4" xfId="50050" xr:uid="{CDA84343-5469-49BC-9BFF-3093F8F9471F}"/>
    <cellStyle name="Percent 11 2 5" xfId="50051" xr:uid="{E5A51F40-701F-4BD6-A59C-A895139D167C}"/>
    <cellStyle name="Percent 11 2 6" xfId="50052" xr:uid="{BFE65DE3-8A4C-4EF2-A8A4-6E95B0333761}"/>
    <cellStyle name="Percent 11 2 7" xfId="50053" xr:uid="{A81760A6-A553-48E2-8234-510A668B576B}"/>
    <cellStyle name="Percent 11 2 8" xfId="50054" xr:uid="{FB5A00FF-55D1-4171-88FF-8D4091911082}"/>
    <cellStyle name="Percent 11 2 9" xfId="50055" xr:uid="{14CA4516-79D4-4A5F-A168-3A01EE787897}"/>
    <cellStyle name="Percent 11 2_Int on Cust Dep" xfId="50056" xr:uid="{F44AFE43-48F6-4437-BABB-536ABD3042BA}"/>
    <cellStyle name="Percent 11 3" xfId="50057" xr:uid="{EC5F6A65-C05C-4BE4-A4D9-F504BDC44704}"/>
    <cellStyle name="Percent 11 3 2" xfId="50058" xr:uid="{F4C4F3F3-D647-4288-B1BA-0627CF724C3E}"/>
    <cellStyle name="Percent 11 3 3" xfId="50059" xr:uid="{3902F318-E3C0-4DA2-9E4A-2582929FFC14}"/>
    <cellStyle name="Percent 11 3 4" xfId="50060" xr:uid="{B4236DF2-781A-41BA-B691-491FE6F555E8}"/>
    <cellStyle name="Percent 11 3 5" xfId="50061" xr:uid="{625BDCB7-FA2C-4D99-A47B-0117A20D7653}"/>
    <cellStyle name="Percent 11 4" xfId="50062" xr:uid="{93091B96-2485-4CAF-ADA6-CEF0A191564B}"/>
    <cellStyle name="Percent 11 5" xfId="50063" xr:uid="{35B7494B-BABE-47CC-AD97-93E7EB15AC32}"/>
    <cellStyle name="Percent 11 6" xfId="50064" xr:uid="{4D0B9862-BD75-4B55-953E-920AA503F3D6}"/>
    <cellStyle name="Percent 11 7" xfId="50065" xr:uid="{6B1A1FD7-4076-4619-8850-AB0809CA2072}"/>
    <cellStyle name="Percent 11 8" xfId="50066" xr:uid="{45B75AC5-90A0-418F-B6B6-5C20ACBBC6EE}"/>
    <cellStyle name="Percent 11 9" xfId="50067" xr:uid="{2FDD6853-43DF-4F67-B077-039D2E552F45}"/>
    <cellStyle name="Percent 11_INPUT Allocators" xfId="50068" xr:uid="{242A332F-1A15-4114-B265-AFD748A66298}"/>
    <cellStyle name="Percent 12" xfId="50069" xr:uid="{3CDDB039-3386-4178-A885-4197CA8FDCD0}"/>
    <cellStyle name="Percent 12 2" xfId="50070" xr:uid="{F972EBAC-6D5D-47BB-A44F-32DEC5A8021E}"/>
    <cellStyle name="Percent 12 3" xfId="50071" xr:uid="{E3DA7F12-00F4-47A3-85A6-18189EDAE857}"/>
    <cellStyle name="Percent 12 4" xfId="50072" xr:uid="{C4E91105-9AE8-4C34-8484-0F5AF40C4DE2}"/>
    <cellStyle name="Percent 12 5" xfId="50073" xr:uid="{05CB6390-0FBD-4A02-A052-7144260E04F5}"/>
    <cellStyle name="Percent 12 6" xfId="50074" xr:uid="{9BB39274-0736-4093-8124-AE876D314426}"/>
    <cellStyle name="Percent 12 7" xfId="50075" xr:uid="{23769819-F388-420B-B139-7209358886ED}"/>
    <cellStyle name="Percent 12 8" xfId="50076" xr:uid="{447C6C06-919F-4F84-9EDD-CA97C068771C}"/>
    <cellStyle name="Percent 12 9" xfId="50077" xr:uid="{BFF9EC53-5D86-4759-B7DD-25FE07E82D5D}"/>
    <cellStyle name="Percent 12_Int on Cust Dep" xfId="50078" xr:uid="{086A9A8A-EF0F-4B3A-A009-CC9970AE91E4}"/>
    <cellStyle name="Percent 13" xfId="50079" xr:uid="{EC7A728C-E38B-4C3B-A719-FD1119E26571}"/>
    <cellStyle name="Percent 13 2" xfId="50080" xr:uid="{97F05534-9A81-4153-9E66-EEA0938ADA82}"/>
    <cellStyle name="Percent 13 3" xfId="50081" xr:uid="{FA8111DF-13A7-406B-9D17-67F4FC6F7FDE}"/>
    <cellStyle name="Percent 13_INPUT Allocators" xfId="50082" xr:uid="{60CAC247-F529-413D-8ADA-A3FF8078D004}"/>
    <cellStyle name="Percent 14" xfId="50083" xr:uid="{4C7CC5C5-563A-4D35-8A84-9ABC3BDDD2E2}"/>
    <cellStyle name="Percent 14 10" xfId="50084" xr:uid="{7CF57E54-4F93-44D0-8B21-DD558C30764C}"/>
    <cellStyle name="Percent 14 2" xfId="50085" xr:uid="{DE949051-0501-4860-82E4-E15637950992}"/>
    <cellStyle name="Percent 14 2 2" xfId="50086" xr:uid="{75E3DCFD-D4D5-4532-A898-A376120F6838}"/>
    <cellStyle name="Percent 14 2 2 2" xfId="50087" xr:uid="{7968F568-19C5-4870-87EF-75B004A69FA2}"/>
    <cellStyle name="Percent 14 2 2_INPUT Allocators" xfId="50088" xr:uid="{4277AA5B-A5F6-42EC-BF26-3DB8993BF3BB}"/>
    <cellStyle name="Percent 14 2 3" xfId="50089" xr:uid="{771BD427-FF91-4A41-ADA7-73F5207B1893}"/>
    <cellStyle name="Percent 14 2 4" xfId="50090" xr:uid="{B1E05019-40BA-4906-9FFE-B3603D56A7DB}"/>
    <cellStyle name="Percent 14 2_INPUT Allocators" xfId="50091" xr:uid="{CCB41EAB-2A92-4198-A805-4E0353E16589}"/>
    <cellStyle name="Percent 14 3" xfId="50092" xr:uid="{A74A1D91-20F3-4966-B11D-9C9134EFDC78}"/>
    <cellStyle name="Percent 14 3 2" xfId="50093" xr:uid="{1FB92AAC-02F9-4A51-8A3E-565B5E977D52}"/>
    <cellStyle name="Percent 14 3 2 2" xfId="50094" xr:uid="{D9A967D3-821F-403E-BF59-5E0AF4041F1A}"/>
    <cellStyle name="Percent 14 3 2_INPUT Allocators" xfId="50095" xr:uid="{EAEC0E81-9987-485C-AE1B-16179E2491A1}"/>
    <cellStyle name="Percent 14 3 3" xfId="50096" xr:uid="{E5A3AE2B-61A7-4FBE-A7DB-F0D227DF665F}"/>
    <cellStyle name="Percent 14 3 4" xfId="50097" xr:uid="{58FC1418-7DBD-40EF-89F8-CD76C7A4213C}"/>
    <cellStyle name="Percent 14 3_INPUT Allocators" xfId="50098" xr:uid="{99A108F5-6E6B-416F-BE32-DE4AA8A2C533}"/>
    <cellStyle name="Percent 14 4" xfId="50099" xr:uid="{F7F9494D-14A8-46CB-A1BE-020E69A1C18A}"/>
    <cellStyle name="Percent 14 4 2" xfId="50100" xr:uid="{5E4867E4-7A71-4ED0-96F0-15D28B100D84}"/>
    <cellStyle name="Percent 14 4 2 2" xfId="50101" xr:uid="{9FAC1DBC-AF69-40B2-9F57-0B1FF37BB135}"/>
    <cellStyle name="Percent 14 4 2_INPUT Allocators" xfId="50102" xr:uid="{93300C5D-9CE4-4AEE-B8E9-13E52E40FD64}"/>
    <cellStyle name="Percent 14 4 3" xfId="50103" xr:uid="{3E288A08-4E49-4518-8249-312D66DE3EBD}"/>
    <cellStyle name="Percent 14 4 4" xfId="50104" xr:uid="{52FE79C4-493A-4B52-9119-41D3F887F15D}"/>
    <cellStyle name="Percent 14 4_INPUT Allocators" xfId="50105" xr:uid="{B0A625F9-1EF4-469D-AAD9-C9FEAD66E656}"/>
    <cellStyle name="Percent 14 5" xfId="50106" xr:uid="{8F7E081D-757A-4211-82FB-E1E2961C7ADB}"/>
    <cellStyle name="Percent 14 5 2" xfId="50107" xr:uid="{409288D9-9C55-417A-B8E9-2BE372FBB3D5}"/>
    <cellStyle name="Percent 14 5 2 2" xfId="50108" xr:uid="{5AEB1A2A-242D-4DF3-99F7-CC662F9D290F}"/>
    <cellStyle name="Percent 14 5 2_INPUT Allocators" xfId="50109" xr:uid="{B636BBDC-D572-4462-9A45-F6F943653DDD}"/>
    <cellStyle name="Percent 14 5 3" xfId="50110" xr:uid="{3E3FE568-B09B-446F-AE20-B2777A1E0E9B}"/>
    <cellStyle name="Percent 14 5 4" xfId="50111" xr:uid="{031DEAD5-B730-47FF-909A-3274B71444D3}"/>
    <cellStyle name="Percent 14 5_INPUT Allocators" xfId="50112" xr:uid="{74A53BA8-3988-4B17-A9AD-91CAE7441AC9}"/>
    <cellStyle name="Percent 14 6" xfId="50113" xr:uid="{35684DAF-374A-4F65-99EB-5E89446B3630}"/>
    <cellStyle name="Percent 14 6 2" xfId="50114" xr:uid="{5898A0D8-8810-427C-A5A4-17DC09073C95}"/>
    <cellStyle name="Percent 14 6 2 2" xfId="50115" xr:uid="{5563EF61-EF31-43D5-8F9B-B6027B4115D5}"/>
    <cellStyle name="Percent 14 6 2_INPUT Allocators" xfId="50116" xr:uid="{312C61B1-3155-4128-871F-A198FE2FC8AD}"/>
    <cellStyle name="Percent 14 6 3" xfId="50117" xr:uid="{D6568649-9E5A-46C9-B935-D8A59D8FA4EE}"/>
    <cellStyle name="Percent 14 6 4" xfId="50118" xr:uid="{8E18710F-6688-47C5-A799-C99B49E85C7C}"/>
    <cellStyle name="Percent 14 6_INPUT Allocators" xfId="50119" xr:uid="{272C3780-C3BA-491E-A126-308AC0318168}"/>
    <cellStyle name="Percent 14 7" xfId="50120" xr:uid="{F4BA3957-ABD4-440C-B4C2-13A376C96349}"/>
    <cellStyle name="Percent 14 8" xfId="50121" xr:uid="{C5B46908-59E0-492D-969D-18EB5E8AD94A}"/>
    <cellStyle name="Percent 14 9" xfId="50122" xr:uid="{2508C4F9-3078-443E-A632-0518A5BD971E}"/>
    <cellStyle name="Percent 14_INPUT Allocators" xfId="50123" xr:uid="{D6D51EE7-A175-4801-A7CB-36E237FE3764}"/>
    <cellStyle name="Percent 15" xfId="50124" xr:uid="{95A1A3EC-AE61-472D-91B7-14F6BE1601BB}"/>
    <cellStyle name="Percent 15 10" xfId="50125" xr:uid="{D3DE061F-DC80-4418-B920-33EC258DD299}"/>
    <cellStyle name="Percent 15 2" xfId="50126" xr:uid="{1BCD232D-4F43-4438-8643-270B0F2E92F5}"/>
    <cellStyle name="Percent 15 2 2" xfId="50127" xr:uid="{8F728FDA-3326-470F-83E1-C28479FB1D31}"/>
    <cellStyle name="Percent 15 2 2 2" xfId="50128" xr:uid="{147A11D3-D1B2-47E3-85D6-A7783178BF4B}"/>
    <cellStyle name="Percent 15 2 2_INPUT Allocators" xfId="50129" xr:uid="{AB2AA062-85DE-4465-A99E-8FBCDCC187C6}"/>
    <cellStyle name="Percent 15 2 3" xfId="50130" xr:uid="{FF8E4D6F-3086-4261-AFD7-5AC737146D1E}"/>
    <cellStyle name="Percent 15 2 4" xfId="50131" xr:uid="{25C80BF5-8D40-464A-9688-A22973492D71}"/>
    <cellStyle name="Percent 15 2_INPUT Allocators" xfId="50132" xr:uid="{B026279E-39E8-46D8-84BB-586F77C42020}"/>
    <cellStyle name="Percent 15 3" xfId="50133" xr:uid="{0284140F-20E1-48DF-A79A-7CBBBA2D00FA}"/>
    <cellStyle name="Percent 15 3 2" xfId="50134" xr:uid="{A71A7B38-1C81-4C22-8117-C923F3811435}"/>
    <cellStyle name="Percent 15 3 2 2" xfId="50135" xr:uid="{86E39A91-9000-420D-8691-759A36C7E9DC}"/>
    <cellStyle name="Percent 15 3 2_INPUT Allocators" xfId="50136" xr:uid="{F649DEA0-952B-492E-B283-826E127C30E0}"/>
    <cellStyle name="Percent 15 3 3" xfId="50137" xr:uid="{A38C27E4-6D1B-4EF0-A50F-4F4526D3025B}"/>
    <cellStyle name="Percent 15 3 4" xfId="50138" xr:uid="{1E02F722-92C6-4E2E-9745-FE3DABDCCB40}"/>
    <cellStyle name="Percent 15 3_INPUT Allocators" xfId="50139" xr:uid="{3D39D184-C78C-4BC5-85FF-DAF75C2FF3EB}"/>
    <cellStyle name="Percent 15 4" xfId="50140" xr:uid="{076217FB-7BA0-48D1-9EFE-1698CA2F27F8}"/>
    <cellStyle name="Percent 15 4 2" xfId="50141" xr:uid="{6AFE16C8-C054-4DD8-8FB1-38783DF47295}"/>
    <cellStyle name="Percent 15 4 2 2" xfId="50142" xr:uid="{41E0BA69-6906-440E-B44F-E5A19D9BCC72}"/>
    <cellStyle name="Percent 15 4 2_INPUT Allocators" xfId="50143" xr:uid="{2B5BAC70-D71F-4E39-A777-C9D30221AE75}"/>
    <cellStyle name="Percent 15 4 3" xfId="50144" xr:uid="{027A65DB-99AC-4172-BBD6-1C6904FE07C2}"/>
    <cellStyle name="Percent 15 4 4" xfId="50145" xr:uid="{F5ACFA9D-6702-44B1-BAB9-901C692A38CE}"/>
    <cellStyle name="Percent 15 4_INPUT Allocators" xfId="50146" xr:uid="{F46CD842-3A0C-4EFF-84B9-86CC87D9EA64}"/>
    <cellStyle name="Percent 15 5" xfId="50147" xr:uid="{9BE7FAD6-55DE-4774-AD5B-DC398DD1C338}"/>
    <cellStyle name="Percent 15 5 2" xfId="50148" xr:uid="{DF8F7B88-ACA3-4219-837A-555C7E92589D}"/>
    <cellStyle name="Percent 15 5 2 2" xfId="50149" xr:uid="{C3CA5BAC-C9FE-4232-9A12-91350B299A6B}"/>
    <cellStyle name="Percent 15 5 2_INPUT Allocators" xfId="50150" xr:uid="{FE294C02-FD13-4F86-81E1-6B91CF3811B9}"/>
    <cellStyle name="Percent 15 5 3" xfId="50151" xr:uid="{52342627-EC14-441C-BF18-FF6AD968D421}"/>
    <cellStyle name="Percent 15 5 4" xfId="50152" xr:uid="{BBBCFF17-3B12-4F27-9A8F-2111EDF83B1C}"/>
    <cellStyle name="Percent 15 5_INPUT Allocators" xfId="50153" xr:uid="{2C5F6D97-4230-4B80-913B-2E7DD40225D7}"/>
    <cellStyle name="Percent 15 6" xfId="50154" xr:uid="{BE129A8B-E724-4E92-AF97-8019C87711CB}"/>
    <cellStyle name="Percent 15 6 2" xfId="50155" xr:uid="{E50213C7-BE7C-40AE-97F5-741532C3C335}"/>
    <cellStyle name="Percent 15 6 2 2" xfId="50156" xr:uid="{16BF37CD-C02C-47ED-8798-224104702BF7}"/>
    <cellStyle name="Percent 15 6 2_INPUT Allocators" xfId="50157" xr:uid="{E8EB59F8-857D-4431-A025-E015C5D04BF8}"/>
    <cellStyle name="Percent 15 6 3" xfId="50158" xr:uid="{A4E75E67-DCD2-4560-B246-327BE1DCA4B4}"/>
    <cellStyle name="Percent 15 6 4" xfId="50159" xr:uid="{0880546F-8D9A-40E2-BB30-8EE5068B21D7}"/>
    <cellStyle name="Percent 15 6_INPUT Allocators" xfId="50160" xr:uid="{A69499B2-570B-4F70-9FC8-0F108A4BD521}"/>
    <cellStyle name="Percent 15 7" xfId="50161" xr:uid="{45E881C0-AF3D-4F36-9AF1-25809D4A2DCF}"/>
    <cellStyle name="Percent 15 8" xfId="50162" xr:uid="{2E05F357-2264-469C-B055-73744FF27775}"/>
    <cellStyle name="Percent 15 9" xfId="50163" xr:uid="{470E84AD-2BFF-41D9-99E9-3CC6A3332E6A}"/>
    <cellStyle name="Percent 15_INPUT Allocators" xfId="50164" xr:uid="{4C61B13E-5079-4F54-8D39-C270A0469347}"/>
    <cellStyle name="Percent 16" xfId="50165" xr:uid="{00F51556-C8D9-487E-B61A-7A6B39F5A0EB}"/>
    <cellStyle name="Percent 16 10" xfId="50166" xr:uid="{67C4796B-2294-4703-82CA-388D04AEE02D}"/>
    <cellStyle name="Percent 16 10 2" xfId="50167" xr:uid="{891A2F3E-4385-405D-981F-723BF3BA1C23}"/>
    <cellStyle name="Percent 16 10 3" xfId="50168" xr:uid="{6CF12FD6-569B-4DE1-BC83-1057A57CE5C4}"/>
    <cellStyle name="Percent 16 10 4" xfId="50169" xr:uid="{6F2D7C98-7175-4D14-86C2-DFC8C87257E3}"/>
    <cellStyle name="Percent 16 10 5" xfId="50170" xr:uid="{EBA5F8E3-6289-49DE-88E4-1D9908955D09}"/>
    <cellStyle name="Percent 16 11" xfId="50171" xr:uid="{EBA71E11-41EC-4244-AE7F-0A19BE520245}"/>
    <cellStyle name="Percent 16 11 2" xfId="50172" xr:uid="{6A066B39-8A7C-4F80-8D15-2B8B8E7F2077}"/>
    <cellStyle name="Percent 16 11 3" xfId="50173" xr:uid="{E096BE06-CCA2-44DF-9192-F8A8CA2C5C7C}"/>
    <cellStyle name="Percent 16 11 4" xfId="50174" xr:uid="{930FC98E-EEFD-4FA7-9D16-7E5A3D4C87C4}"/>
    <cellStyle name="Percent 16 12" xfId="50175" xr:uid="{728990D1-181F-45EF-A1B4-A96F74E76336}"/>
    <cellStyle name="Percent 16 13" xfId="50176" xr:uid="{D10D533C-1A7E-46EE-AAF8-2FCEBBE74D98}"/>
    <cellStyle name="Percent 16 14" xfId="50177" xr:uid="{26502734-986C-4D72-B40D-85A3593F9A6C}"/>
    <cellStyle name="Percent 16 15" xfId="50178" xr:uid="{261F009A-045B-4CB5-BA8B-A13046CD09B4}"/>
    <cellStyle name="Percent 16 16" xfId="50179" xr:uid="{834A8CB1-749C-4528-A140-A2839982B9AF}"/>
    <cellStyle name="Percent 16 17" xfId="50180" xr:uid="{47D86C00-0109-4E09-994C-B1EF3360B3CB}"/>
    <cellStyle name="Percent 16 18" xfId="50181" xr:uid="{73CFC520-79E8-4D78-AF4B-42FE2CF002F2}"/>
    <cellStyle name="Percent 16 19" xfId="50182" xr:uid="{E88EE499-2DF6-40C3-A867-10BCF5903636}"/>
    <cellStyle name="Percent 16 2" xfId="50183" xr:uid="{3BE7EC38-8E4A-4240-AED5-7256B65C8616}"/>
    <cellStyle name="Percent 16 2 10" xfId="50184" xr:uid="{3BD4124E-F81A-477B-A3D2-F716437733AD}"/>
    <cellStyle name="Percent 16 2 11" xfId="50185" xr:uid="{EA4E2BDC-0B9E-4448-88EC-F4AA2B219CC5}"/>
    <cellStyle name="Percent 16 2 12" xfId="50186" xr:uid="{DB6CF275-B267-4D62-85AA-7E75CE008F89}"/>
    <cellStyle name="Percent 16 2 13" xfId="50187" xr:uid="{C24E38F7-E421-4735-ABCA-141B2B10C0B4}"/>
    <cellStyle name="Percent 16 2 14" xfId="50188" xr:uid="{72126B44-9A71-442D-9834-486CA504B02A}"/>
    <cellStyle name="Percent 16 2 15" xfId="50189" xr:uid="{0DF9EBB2-6AF3-4F22-A5E6-B79B3D0BEC7A}"/>
    <cellStyle name="Percent 16 2 16" xfId="50190" xr:uid="{AB8FD0B8-4B26-4536-9EB0-82E1C2EB6588}"/>
    <cellStyle name="Percent 16 2 17" xfId="50191" xr:uid="{40AF29B5-492E-492B-9A17-3AECFD6E126E}"/>
    <cellStyle name="Percent 16 2 18" xfId="50192" xr:uid="{6E0A5349-7754-45DC-B363-510AEB19FAB5}"/>
    <cellStyle name="Percent 16 2 2" xfId="50193" xr:uid="{B15F8F25-EE1B-46E1-8624-D7EC9E0B9873}"/>
    <cellStyle name="Percent 16 2 2 2" xfId="50194" xr:uid="{3733C719-6721-4F8E-9ABE-9DE91D331D72}"/>
    <cellStyle name="Percent 16 2 2 2 2" xfId="50195" xr:uid="{8ABEDEDC-8EB0-4D6D-82D2-A9FF58431CF2}"/>
    <cellStyle name="Percent 16 2 2 2 3" xfId="50196" xr:uid="{67D58013-3A51-4C51-B5B0-DCFF807CCF1B}"/>
    <cellStyle name="Percent 16 2 2 2 4" xfId="50197" xr:uid="{F128077D-E041-4386-8EA0-100D6C851200}"/>
    <cellStyle name="Percent 16 2 2 2 5" xfId="50198" xr:uid="{B596659A-B846-433D-9457-AD664EA7553D}"/>
    <cellStyle name="Percent 16 2 2 3" xfId="50199" xr:uid="{E3C19BB3-07FC-479B-ACA3-CAA5B133A274}"/>
    <cellStyle name="Percent 16 2 2 4" xfId="50200" xr:uid="{E1758858-E1B3-4AEE-9684-BD3C5CDBC799}"/>
    <cellStyle name="Percent 16 2 2 5" xfId="50201" xr:uid="{0E558175-4930-4883-9ABB-3DE05F8C52C0}"/>
    <cellStyle name="Percent 16 2 2 6" xfId="50202" xr:uid="{98F6EA68-CD63-4C8D-8A95-FC5D9FFDB245}"/>
    <cellStyle name="Percent 16 2 2 7" xfId="50203" xr:uid="{39F5F7C5-572C-4336-9CA4-EB70DBF76E45}"/>
    <cellStyle name="Percent 16 2 2 8" xfId="50204" xr:uid="{DA96C770-EAB8-49F2-998E-3214A6D5664D}"/>
    <cellStyle name="Percent 16 2 2 9" xfId="50205" xr:uid="{B1F5B585-2AC1-4167-8555-FAB0F5441262}"/>
    <cellStyle name="Percent 16 2 2_Int on Cust Dep" xfId="50206" xr:uid="{ACE27F1A-876D-49B3-B6A2-E036B8AFC812}"/>
    <cellStyle name="Percent 16 2 3" xfId="50207" xr:uid="{5A495E82-7D4D-47A9-B285-77B6F1456AD5}"/>
    <cellStyle name="Percent 16 2 3 2" xfId="50208" xr:uid="{D4FC13FC-83CD-4113-8E10-CDACEAC745BD}"/>
    <cellStyle name="Percent 16 2 3 2 2" xfId="50209" xr:uid="{ECD6E7E2-62CA-4A19-AC01-D6B430083E7D}"/>
    <cellStyle name="Percent 16 2 3 2 3" xfId="50210" xr:uid="{23FAA57E-DD04-40FC-8413-8C5826060940}"/>
    <cellStyle name="Percent 16 2 3 2 4" xfId="50211" xr:uid="{972F73EB-4844-4BE3-8C8A-2D441EB136A6}"/>
    <cellStyle name="Percent 16 2 3 2 5" xfId="50212" xr:uid="{84439FE9-E097-456E-9B39-CD7E6D9DC09D}"/>
    <cellStyle name="Percent 16 2 3 3" xfId="50213" xr:uid="{7FA7C194-13FE-4F66-A275-082A5D73F3AD}"/>
    <cellStyle name="Percent 16 2 3 4" xfId="50214" xr:uid="{0D996590-497F-4FFF-B7DC-19669DF11DD0}"/>
    <cellStyle name="Percent 16 2 3 5" xfId="50215" xr:uid="{9E99AF6D-6B1D-4344-BC3F-5E8103549DB1}"/>
    <cellStyle name="Percent 16 2 3 6" xfId="50216" xr:uid="{8C901C47-BC3A-4689-8A8A-3524FD03898F}"/>
    <cellStyle name="Percent 16 2 3 7" xfId="50217" xr:uid="{123EB161-8838-4C83-83CD-C71C9FB75A8D}"/>
    <cellStyle name="Percent 16 2 3 8" xfId="50218" xr:uid="{49665F27-1905-4D2B-AF7B-E88C1FF53073}"/>
    <cellStyle name="Percent 16 2 3 9" xfId="50219" xr:uid="{AD73B1B3-506E-4EF7-9525-18E6BEFF32AE}"/>
    <cellStyle name="Percent 16 2 3_Int on Cust Dep" xfId="50220" xr:uid="{F1AE20B1-776D-4B06-B6C7-D7CF6CB28680}"/>
    <cellStyle name="Percent 16 2 4" xfId="50221" xr:uid="{A21EE524-428C-4D44-98AF-2DF8D2D620CA}"/>
    <cellStyle name="Percent 16 2 4 2" xfId="50222" xr:uid="{5874AC81-9E18-4C55-8C66-FA17A7DC518A}"/>
    <cellStyle name="Percent 16 2 4 2 2" xfId="50223" xr:uid="{6B6AFA63-A3AC-44E9-B39C-0FE12077B6C4}"/>
    <cellStyle name="Percent 16 2 4 2 3" xfId="50224" xr:uid="{45B33DFA-6DCF-4E52-B928-784D0679C729}"/>
    <cellStyle name="Percent 16 2 4 2 4" xfId="50225" xr:uid="{108C2096-1AC8-4EF5-8FF7-D93697790D4F}"/>
    <cellStyle name="Percent 16 2 4 2 5" xfId="50226" xr:uid="{ABAC7F28-0FE1-4EDC-903C-191713FE5165}"/>
    <cellStyle name="Percent 16 2 4 3" xfId="50227" xr:uid="{7AF01E76-FB15-4768-B974-899E28AA4A88}"/>
    <cellStyle name="Percent 16 2 4 4" xfId="50228" xr:uid="{676486C5-691B-4868-A0E2-33732EB3B88F}"/>
    <cellStyle name="Percent 16 2 4 5" xfId="50229" xr:uid="{CEEBDD75-AA49-4D93-9E34-F8F07154A0E0}"/>
    <cellStyle name="Percent 16 2 4 6" xfId="50230" xr:uid="{C6FD55FB-5149-4733-87A2-268F9D801945}"/>
    <cellStyle name="Percent 16 2 4 7" xfId="50231" xr:uid="{2A89CC4A-8F1F-4566-9EC7-3CA5028B164D}"/>
    <cellStyle name="Percent 16 2 4 8" xfId="50232" xr:uid="{D0CCE8AA-3BD1-4FA1-B43F-2A8F29F53B8D}"/>
    <cellStyle name="Percent 16 2 4 9" xfId="50233" xr:uid="{DD7884B6-E498-48AA-BF75-6E8AC4FE1308}"/>
    <cellStyle name="Percent 16 2 4_Int on Cust Dep" xfId="50234" xr:uid="{2AC62F9F-D8CF-44A7-89F1-6C411B48E326}"/>
    <cellStyle name="Percent 16 2 5" xfId="50235" xr:uid="{1E37E2FD-7C27-450B-92C0-5996E53C687E}"/>
    <cellStyle name="Percent 16 2 5 2" xfId="50236" xr:uid="{8747846F-6069-43B2-8B8A-F98C8F4124CF}"/>
    <cellStyle name="Percent 16 2 5 2 2" xfId="50237" xr:uid="{BB52F77F-76C4-4626-AD49-5401E714A33D}"/>
    <cellStyle name="Percent 16 2 5 2 3" xfId="50238" xr:uid="{40EA4367-7251-446B-AC68-E0D2B5E32EFC}"/>
    <cellStyle name="Percent 16 2 5 2 4" xfId="50239" xr:uid="{29348EFD-3747-4D95-880B-4A0AEF34C7A6}"/>
    <cellStyle name="Percent 16 2 5 2 5" xfId="50240" xr:uid="{A060F522-DD0A-4435-9F2D-405EFFFE4FC6}"/>
    <cellStyle name="Percent 16 2 5 3" xfId="50241" xr:uid="{2E00A4B6-C3A7-4A68-9274-1A436A45F6ED}"/>
    <cellStyle name="Percent 16 2 5 4" xfId="50242" xr:uid="{858EF9F5-8955-4D9C-AAE1-579262D645CA}"/>
    <cellStyle name="Percent 16 2 5 5" xfId="50243" xr:uid="{A35A6473-3B77-415C-8760-EC332164128D}"/>
    <cellStyle name="Percent 16 2 5 6" xfId="50244" xr:uid="{AED99F7F-F523-4B7F-AB7E-65F33CA2A142}"/>
    <cellStyle name="Percent 16 2 5 7" xfId="50245" xr:uid="{1F05AD47-3984-458F-9C1E-588A2E45AB06}"/>
    <cellStyle name="Percent 16 2 5 8" xfId="50246" xr:uid="{D12F92A3-C3EF-4E38-A423-656A3FE05A74}"/>
    <cellStyle name="Percent 16 2 5 9" xfId="50247" xr:uid="{4BD25A77-3740-4403-A18F-B63676066A36}"/>
    <cellStyle name="Percent 16 2 5_Int on Cust Dep" xfId="50248" xr:uid="{A908FB13-C190-4E17-BFAF-BB0F2649539B}"/>
    <cellStyle name="Percent 16 2 6" xfId="50249" xr:uid="{539C1FB2-AC6F-4CB5-9446-69809B6825A6}"/>
    <cellStyle name="Percent 16 2 6 2" xfId="50250" xr:uid="{9F651FC6-62DF-4402-8437-4D0A822B03E1}"/>
    <cellStyle name="Percent 16 2 6 2 2" xfId="50251" xr:uid="{908B0669-7458-442D-878F-CF3D8C9A4230}"/>
    <cellStyle name="Percent 16 2 6 2 3" xfId="50252" xr:uid="{976342BF-A17A-4941-82F9-06AC2EADE253}"/>
    <cellStyle name="Percent 16 2 6 2 4" xfId="50253" xr:uid="{A683FFEA-5614-45DC-A1BC-4D36698CCD28}"/>
    <cellStyle name="Percent 16 2 6 2 5" xfId="50254" xr:uid="{07131E26-8FEE-4F06-B5EF-2FDE7E9489FF}"/>
    <cellStyle name="Percent 16 2 6 3" xfId="50255" xr:uid="{D4E263FC-58B3-46DC-B8D6-800D17989480}"/>
    <cellStyle name="Percent 16 2 6 4" xfId="50256" xr:uid="{A2FB97E5-A7D9-48FA-A0DA-1F3D29FF9B99}"/>
    <cellStyle name="Percent 16 2 6 5" xfId="50257" xr:uid="{88C6CBBB-0AAF-4F81-BEFF-2369040ADB36}"/>
    <cellStyle name="Percent 16 2 6 6" xfId="50258" xr:uid="{D7F65B4A-3680-428C-A3D8-6060AF1DD51D}"/>
    <cellStyle name="Percent 16 2 6 7" xfId="50259" xr:uid="{8E41CD35-9DDF-4117-928F-7CE766E54FA9}"/>
    <cellStyle name="Percent 16 2 6 8" xfId="50260" xr:uid="{BDC99B73-6891-4B05-9679-D04C4F0B76D2}"/>
    <cellStyle name="Percent 16 2 6 9" xfId="50261" xr:uid="{A9A08179-A7AA-4219-9A17-0F3EF7F0D9B4}"/>
    <cellStyle name="Percent 16 2 6_Int on Cust Dep" xfId="50262" xr:uid="{550C9E5D-415C-4D58-9B39-373678D3749B}"/>
    <cellStyle name="Percent 16 2 7" xfId="50263" xr:uid="{FB2B7132-D843-4970-BE49-A9315FB28DF2}"/>
    <cellStyle name="Percent 16 2 7 2" xfId="50264" xr:uid="{FA472978-2423-4F9A-A007-47E4E81232BF}"/>
    <cellStyle name="Percent 16 2 7 3" xfId="50265" xr:uid="{10CEC995-9A64-4907-BBEF-981EAC559FD8}"/>
    <cellStyle name="Percent 16 2 7 4" xfId="50266" xr:uid="{F86CD91A-7FAB-40C1-B22B-30E5053F5473}"/>
    <cellStyle name="Percent 16 2 7 5" xfId="50267" xr:uid="{236BD751-066F-4E65-A5BD-D24958CF219C}"/>
    <cellStyle name="Percent 16 2 8" xfId="50268" xr:uid="{DDDC5623-D3C4-4903-8737-970671191F81}"/>
    <cellStyle name="Percent 16 2 8 2" xfId="50269" xr:uid="{E59C07AA-32DB-4EB0-AAEB-91CBFEC58754}"/>
    <cellStyle name="Percent 16 2 8 3" xfId="50270" xr:uid="{7EB1FA54-07F6-41DB-8CF8-B959CB3B78D7}"/>
    <cellStyle name="Percent 16 2 8 4" xfId="50271" xr:uid="{6819BC5D-E3D0-41DC-A5C2-E7547BEB38A7}"/>
    <cellStyle name="Percent 16 2 9" xfId="50272" xr:uid="{110E3E26-51A6-405E-8E5E-281FCB72CFD2}"/>
    <cellStyle name="Percent 16 2_INPUT Allocators" xfId="50273" xr:uid="{8A944640-B1F5-4AB0-AF73-5176D99097EB}"/>
    <cellStyle name="Percent 16 20" xfId="50274" xr:uid="{E6A5F34F-24C4-4510-8B2A-10F929F1CD6C}"/>
    <cellStyle name="Percent 16 21" xfId="50275" xr:uid="{78596C0E-0563-4476-B8EB-18B758B2DDDA}"/>
    <cellStyle name="Percent 16 3" xfId="50276" xr:uid="{AD83D390-F23C-4EC4-93D3-3F91BE73A7BD}"/>
    <cellStyle name="Percent 16 3 10" xfId="50277" xr:uid="{105614B3-471B-4ACB-B7B7-3D3832458059}"/>
    <cellStyle name="Percent 16 3 11" xfId="50278" xr:uid="{C08F7946-4F95-4734-A757-A0E19E5B15C3}"/>
    <cellStyle name="Percent 16 3 12" xfId="50279" xr:uid="{89479BB0-D392-4357-B6DC-A43DB6EE4D55}"/>
    <cellStyle name="Percent 16 3 13" xfId="50280" xr:uid="{878EA971-9FAF-4CDD-8344-AD31E5CAC5F5}"/>
    <cellStyle name="Percent 16 3 14" xfId="50281" xr:uid="{0369A961-4201-487F-BD70-8AE0717D909B}"/>
    <cellStyle name="Percent 16 3 15" xfId="50282" xr:uid="{F833237C-B9EF-44D2-B215-D30D07A863A5}"/>
    <cellStyle name="Percent 16 3 16" xfId="50283" xr:uid="{FC7119DB-25C4-4380-AA9F-2FD5771EB583}"/>
    <cellStyle name="Percent 16 3 17" xfId="50284" xr:uid="{EBF41A89-347C-4DC2-B274-BACF1F4E503D}"/>
    <cellStyle name="Percent 16 3 18" xfId="50285" xr:uid="{B52D9CA5-01F9-440C-9518-E376A0807EDC}"/>
    <cellStyle name="Percent 16 3 2" xfId="50286" xr:uid="{DEF879E5-594E-4F32-B3F8-1D61FD7D038F}"/>
    <cellStyle name="Percent 16 3 2 2" xfId="50287" xr:uid="{7035F782-02C6-4232-AE12-D71BB1ACC85C}"/>
    <cellStyle name="Percent 16 3 2 2 2" xfId="50288" xr:uid="{573956CA-C437-4B83-87FF-98EED902B9C5}"/>
    <cellStyle name="Percent 16 3 2 2 3" xfId="50289" xr:uid="{6E548992-9E61-49A1-A850-F06FC489680A}"/>
    <cellStyle name="Percent 16 3 2 2 4" xfId="50290" xr:uid="{E54D7613-6F3D-4F0A-9C84-6334C5C0439F}"/>
    <cellStyle name="Percent 16 3 2 2 5" xfId="50291" xr:uid="{92BBC93C-A328-4C7B-ACAE-75436BFC27DF}"/>
    <cellStyle name="Percent 16 3 2 3" xfId="50292" xr:uid="{DDCAF703-6612-45BA-9EAC-4EF6562F5570}"/>
    <cellStyle name="Percent 16 3 2 4" xfId="50293" xr:uid="{9FCF8482-FC35-40BC-9720-FD789EEB81D2}"/>
    <cellStyle name="Percent 16 3 2 5" xfId="50294" xr:uid="{A9B78B9E-56F1-431B-8F57-D1D7F1C7F2C5}"/>
    <cellStyle name="Percent 16 3 2 6" xfId="50295" xr:uid="{84D84904-56AE-4563-937F-49F01580C1B7}"/>
    <cellStyle name="Percent 16 3 2 7" xfId="50296" xr:uid="{75DCA274-290B-4E70-B354-B5C3FC0EDFDB}"/>
    <cellStyle name="Percent 16 3 2 8" xfId="50297" xr:uid="{B79C41A7-D9AF-499D-A90D-FB3355BF0A56}"/>
    <cellStyle name="Percent 16 3 2 9" xfId="50298" xr:uid="{8694B7D2-70E5-44A2-B6FF-A0CB4B363DCC}"/>
    <cellStyle name="Percent 16 3 2_Int on Cust Dep" xfId="50299" xr:uid="{0195A14C-EF61-48A1-83A2-BA29F651025B}"/>
    <cellStyle name="Percent 16 3 3" xfId="50300" xr:uid="{ABE69A29-CFBE-421F-8867-75CDAF41DC59}"/>
    <cellStyle name="Percent 16 3 3 2" xfId="50301" xr:uid="{FBCF297A-A75A-4E00-8E69-7DFBA6C5285F}"/>
    <cellStyle name="Percent 16 3 3 2 2" xfId="50302" xr:uid="{69A5BE21-944D-4657-BD50-2095C5CCFCC2}"/>
    <cellStyle name="Percent 16 3 3 2 3" xfId="50303" xr:uid="{455A0E21-FF8B-4F4F-B57C-7582B08D2DCD}"/>
    <cellStyle name="Percent 16 3 3 2 4" xfId="50304" xr:uid="{DE80466D-BFB3-43F9-9ABD-4BC5697FDCBE}"/>
    <cellStyle name="Percent 16 3 3 2 5" xfId="50305" xr:uid="{97A6FB75-E476-4E98-BFA3-3FEFEE97B56C}"/>
    <cellStyle name="Percent 16 3 3 3" xfId="50306" xr:uid="{33806B3F-4284-4B64-8DCE-B2D4F0990B94}"/>
    <cellStyle name="Percent 16 3 3 4" xfId="50307" xr:uid="{A32322CF-1F78-4248-8C07-CA3DDB6EE2A9}"/>
    <cellStyle name="Percent 16 3 3 5" xfId="50308" xr:uid="{0E72900A-2A3F-4C70-84B6-E104690D42B9}"/>
    <cellStyle name="Percent 16 3 3 6" xfId="50309" xr:uid="{2F5D7F4F-BF0D-4661-BFFC-3F3F0981DB5B}"/>
    <cellStyle name="Percent 16 3 3 7" xfId="50310" xr:uid="{C2609AD2-630F-40F8-A9A2-359D9EF52834}"/>
    <cellStyle name="Percent 16 3 3 8" xfId="50311" xr:uid="{8D5B7D89-0756-4DA3-854F-E780B7DFD2BE}"/>
    <cellStyle name="Percent 16 3 3 9" xfId="50312" xr:uid="{DB60BD0D-36EF-4641-8B66-E22A58E78635}"/>
    <cellStyle name="Percent 16 3 3_Int on Cust Dep" xfId="50313" xr:uid="{0D9CB949-BA8B-40CF-BB14-EA5B73FBA363}"/>
    <cellStyle name="Percent 16 3 4" xfId="50314" xr:uid="{45302BB2-DD87-4367-9087-59C6F9A984FC}"/>
    <cellStyle name="Percent 16 3 4 2" xfId="50315" xr:uid="{29AA15D3-5F8D-4CC2-A813-A6B3C6D66001}"/>
    <cellStyle name="Percent 16 3 4 2 2" xfId="50316" xr:uid="{925D97EE-0A0C-41DA-B79D-F18F598D743A}"/>
    <cellStyle name="Percent 16 3 4 2 3" xfId="50317" xr:uid="{3957E548-F2EE-42B6-9C7D-915D06DE3C28}"/>
    <cellStyle name="Percent 16 3 4 2 4" xfId="50318" xr:uid="{749D80FC-12BE-4026-8A19-E2F8A39BCA9B}"/>
    <cellStyle name="Percent 16 3 4 2 5" xfId="50319" xr:uid="{2957A8CA-2441-40A0-BFE4-69933187CCEE}"/>
    <cellStyle name="Percent 16 3 4 3" xfId="50320" xr:uid="{E8D06658-ED44-45C2-BBA4-5CEE8C69E57D}"/>
    <cellStyle name="Percent 16 3 4 4" xfId="50321" xr:uid="{0CEDFAA8-06E1-4534-B0B9-85A4660F8B67}"/>
    <cellStyle name="Percent 16 3 4 5" xfId="50322" xr:uid="{DACCDD55-DE83-4869-A217-1D8D10215A8E}"/>
    <cellStyle name="Percent 16 3 4 6" xfId="50323" xr:uid="{C4AF5A79-29A6-4A6F-A8E2-76F3CC27F6D3}"/>
    <cellStyle name="Percent 16 3 4 7" xfId="50324" xr:uid="{87FD4EDF-57D2-4B3B-B383-017AB55783F8}"/>
    <cellStyle name="Percent 16 3 4 8" xfId="50325" xr:uid="{AFFF3536-0811-4FEB-BF63-5322B200EE7E}"/>
    <cellStyle name="Percent 16 3 4 9" xfId="50326" xr:uid="{79D9E28B-E7E9-4B93-895C-ABC498CEE8B1}"/>
    <cellStyle name="Percent 16 3 4_Int on Cust Dep" xfId="50327" xr:uid="{BDECEF1A-A981-4930-8C05-49FCB755F2BF}"/>
    <cellStyle name="Percent 16 3 5" xfId="50328" xr:uid="{EA8EFB30-A86F-4B09-9BDD-A7209141E103}"/>
    <cellStyle name="Percent 16 3 5 2" xfId="50329" xr:uid="{EECC3108-7068-47D6-9057-460396752B7D}"/>
    <cellStyle name="Percent 16 3 5 2 2" xfId="50330" xr:uid="{CD491866-5CBE-4703-BC8B-70ED860896C4}"/>
    <cellStyle name="Percent 16 3 5 2 3" xfId="50331" xr:uid="{18E001A7-EA94-4601-899D-7F4649950C0C}"/>
    <cellStyle name="Percent 16 3 5 2 4" xfId="50332" xr:uid="{BE3ACD7F-360B-4C7A-A141-108C55B88934}"/>
    <cellStyle name="Percent 16 3 5 2 5" xfId="50333" xr:uid="{A6D360D4-9138-461A-AD5C-2A82230710C2}"/>
    <cellStyle name="Percent 16 3 5 3" xfId="50334" xr:uid="{AFA6FA74-1C31-4C3F-992F-A29AA6F24360}"/>
    <cellStyle name="Percent 16 3 5 4" xfId="50335" xr:uid="{9C53D550-48D0-41A2-9A09-A5515D211A17}"/>
    <cellStyle name="Percent 16 3 5 5" xfId="50336" xr:uid="{9C98FD26-31BF-44C7-868F-41FEB30690BE}"/>
    <cellStyle name="Percent 16 3 5 6" xfId="50337" xr:uid="{23C4D1C7-3D47-442C-B719-0E18FFBA36BA}"/>
    <cellStyle name="Percent 16 3 5 7" xfId="50338" xr:uid="{15A1F3D6-721A-4D33-A92E-57D07D875252}"/>
    <cellStyle name="Percent 16 3 5 8" xfId="50339" xr:uid="{B69369BC-C272-4BF1-A998-0AD123C9BF0A}"/>
    <cellStyle name="Percent 16 3 5 9" xfId="50340" xr:uid="{4B0E31B5-9512-491B-852C-430191D0FD07}"/>
    <cellStyle name="Percent 16 3 5_Int on Cust Dep" xfId="50341" xr:uid="{25D17038-4BA8-48AB-A53A-814FC87D3956}"/>
    <cellStyle name="Percent 16 3 6" xfId="50342" xr:uid="{13C51433-EB4D-48B6-BD5A-D24D66BEEB05}"/>
    <cellStyle name="Percent 16 3 6 2" xfId="50343" xr:uid="{351C65F6-E88B-4A0E-A404-E992BDC9D678}"/>
    <cellStyle name="Percent 16 3 6 2 2" xfId="50344" xr:uid="{CA0DDA5B-22A0-4BF1-9D24-76964EF95E17}"/>
    <cellStyle name="Percent 16 3 6 2 3" xfId="50345" xr:uid="{9026DAF7-02A1-4624-8279-8C6D4ADFD6C6}"/>
    <cellStyle name="Percent 16 3 6 2 4" xfId="50346" xr:uid="{E20AFAEB-30F0-4504-88E2-0DF4E289D89E}"/>
    <cellStyle name="Percent 16 3 6 2 5" xfId="50347" xr:uid="{176C6F03-8C7D-4B02-8475-EEB81FDFAE85}"/>
    <cellStyle name="Percent 16 3 6 3" xfId="50348" xr:uid="{EA953A95-D314-43C2-B4B7-617895C21C6D}"/>
    <cellStyle name="Percent 16 3 6 4" xfId="50349" xr:uid="{FB502009-C0F7-413D-9D7C-D31D2084B347}"/>
    <cellStyle name="Percent 16 3 6 5" xfId="50350" xr:uid="{E0F31D4B-EEA4-4CC1-B92F-10D6F6DA380A}"/>
    <cellStyle name="Percent 16 3 6 6" xfId="50351" xr:uid="{EFD1B59A-DA53-4304-830B-2DC9825AEE45}"/>
    <cellStyle name="Percent 16 3 6 7" xfId="50352" xr:uid="{DAE5CBED-6895-4604-81BC-4101ABBFA862}"/>
    <cellStyle name="Percent 16 3 6 8" xfId="50353" xr:uid="{C12D89D3-606E-4CBB-8C43-4044C22F8B32}"/>
    <cellStyle name="Percent 16 3 6 9" xfId="50354" xr:uid="{6DE75A40-32B7-4A33-8E29-74020B43267D}"/>
    <cellStyle name="Percent 16 3 6_Int on Cust Dep" xfId="50355" xr:uid="{2B024D66-8CCD-4B2D-9E57-6F4ABFAC2A08}"/>
    <cellStyle name="Percent 16 3 7" xfId="50356" xr:uid="{C896BE92-2003-43F6-BC4F-0D50B1D6FC1C}"/>
    <cellStyle name="Percent 16 3 7 2" xfId="50357" xr:uid="{200F7AE7-9886-46C1-87C8-D6EA252CB91B}"/>
    <cellStyle name="Percent 16 3 7 3" xfId="50358" xr:uid="{2A345E23-B24F-4FF5-89CA-517DED3FE9E0}"/>
    <cellStyle name="Percent 16 3 7 4" xfId="50359" xr:uid="{8AEDC870-ABB0-4A34-BB91-A9A407A638B5}"/>
    <cellStyle name="Percent 16 3 7 5" xfId="50360" xr:uid="{A3A0B1A3-A74D-4B71-9C76-47DB2720A7BF}"/>
    <cellStyle name="Percent 16 3 8" xfId="50361" xr:uid="{2BB3E791-4F38-461B-9308-F13E6E8D1E6E}"/>
    <cellStyle name="Percent 16 3 8 2" xfId="50362" xr:uid="{1543836D-2C59-4955-88E6-E4D7CA6872FC}"/>
    <cellStyle name="Percent 16 3 8 3" xfId="50363" xr:uid="{BBEFF0B1-0F5F-41A1-BA9F-D385B2F3FAA9}"/>
    <cellStyle name="Percent 16 3 8 4" xfId="50364" xr:uid="{A83CD4A2-6B46-4301-9709-9580E5525E33}"/>
    <cellStyle name="Percent 16 3 9" xfId="50365" xr:uid="{0CAACF2F-F3B2-4A7E-94CA-43D9C78BB132}"/>
    <cellStyle name="Percent 16 3_INPUT Allocators" xfId="50366" xr:uid="{12214429-FC4D-4754-A23B-BE743EA239F6}"/>
    <cellStyle name="Percent 16 4" xfId="50367" xr:uid="{5471A3DC-7205-4687-9970-6EFCB972726E}"/>
    <cellStyle name="Percent 16 4 10" xfId="50368" xr:uid="{BF429BCC-5FE3-4ED6-BF38-9D298D3D7B74}"/>
    <cellStyle name="Percent 16 4 11" xfId="50369" xr:uid="{FEA3D3EE-B116-4B9A-AB0E-44AEBC987E4F}"/>
    <cellStyle name="Percent 16 4 12" xfId="50370" xr:uid="{DAC5AECF-5ECB-4C03-A6D9-EBB7837358FC}"/>
    <cellStyle name="Percent 16 4 13" xfId="50371" xr:uid="{3F8A910C-2552-4D43-810B-DD0236968A55}"/>
    <cellStyle name="Percent 16 4 14" xfId="50372" xr:uid="{CA245255-02AA-4243-8C31-15C915E835EC}"/>
    <cellStyle name="Percent 16 4 15" xfId="50373" xr:uid="{9B37F515-7FE9-4BA0-85AF-37C8738F01A0}"/>
    <cellStyle name="Percent 16 4 16" xfId="50374" xr:uid="{14E55AF9-881A-42D2-8C2E-700EA3907375}"/>
    <cellStyle name="Percent 16 4 17" xfId="50375" xr:uid="{E7D1521B-BC45-4E03-8D3B-40A8086F685A}"/>
    <cellStyle name="Percent 16 4 18" xfId="50376" xr:uid="{4476067E-F211-4FCA-B91A-C3C95A50EA36}"/>
    <cellStyle name="Percent 16 4 2" xfId="50377" xr:uid="{765632EC-6C64-45A8-AD6F-0BB0A64B4DF0}"/>
    <cellStyle name="Percent 16 4 2 2" xfId="50378" xr:uid="{63F9CB44-E32C-4001-9C30-6C2A3E2B5FAB}"/>
    <cellStyle name="Percent 16 4 2 2 2" xfId="50379" xr:uid="{0435E584-F746-4E57-8370-2A805FB48137}"/>
    <cellStyle name="Percent 16 4 2 2 3" xfId="50380" xr:uid="{0F9349B1-C6A9-41D3-AF6E-58C54E5B5FF0}"/>
    <cellStyle name="Percent 16 4 2 2 4" xfId="50381" xr:uid="{48E5BB7E-D6C7-4314-8180-4012D8ADA956}"/>
    <cellStyle name="Percent 16 4 2 2 5" xfId="50382" xr:uid="{9B954E0C-3154-4A06-BAAF-1FD1C15BA2A9}"/>
    <cellStyle name="Percent 16 4 2 3" xfId="50383" xr:uid="{43FE7B0F-8D4B-4FB9-AEC5-0D58CA0F4DFF}"/>
    <cellStyle name="Percent 16 4 2 4" xfId="50384" xr:uid="{A76D8702-6FFF-4106-9C12-95481E794344}"/>
    <cellStyle name="Percent 16 4 2 5" xfId="50385" xr:uid="{C25633E9-7FB7-4586-9899-65305611E18B}"/>
    <cellStyle name="Percent 16 4 2 6" xfId="50386" xr:uid="{0E216EE3-4E41-4D29-95F6-052354737272}"/>
    <cellStyle name="Percent 16 4 2 7" xfId="50387" xr:uid="{F4CCD990-087E-4A5D-9103-6A4533BB9DC2}"/>
    <cellStyle name="Percent 16 4 2 8" xfId="50388" xr:uid="{9EF58397-0A03-4DE4-8546-D8E824DFD5CF}"/>
    <cellStyle name="Percent 16 4 2 9" xfId="50389" xr:uid="{C4C22C64-AED2-4F95-8B4E-ABA60DF36BA0}"/>
    <cellStyle name="Percent 16 4 2_Int on Cust Dep" xfId="50390" xr:uid="{A6E644F6-E059-490C-A4F1-BBEB66D2E54E}"/>
    <cellStyle name="Percent 16 4 3" xfId="50391" xr:uid="{B431C679-0495-4339-BFD9-BF9A131E5ECA}"/>
    <cellStyle name="Percent 16 4 3 2" xfId="50392" xr:uid="{330C864E-07BB-4931-B672-60AD93EC7ECB}"/>
    <cellStyle name="Percent 16 4 3 2 2" xfId="50393" xr:uid="{AD314A2E-8506-4E8E-90E5-F4790665A1A9}"/>
    <cellStyle name="Percent 16 4 3 2 3" xfId="50394" xr:uid="{1F9CB66E-4812-46F3-8635-CF1233945F65}"/>
    <cellStyle name="Percent 16 4 3 2 4" xfId="50395" xr:uid="{A49864B9-C1E2-48A9-A62E-80830AEB83E6}"/>
    <cellStyle name="Percent 16 4 3 2 5" xfId="50396" xr:uid="{5B428F71-4287-4D87-8604-FBEED2B993C3}"/>
    <cellStyle name="Percent 16 4 3 3" xfId="50397" xr:uid="{E32DA9F2-53A1-4623-954D-4B9CE31458F1}"/>
    <cellStyle name="Percent 16 4 3 4" xfId="50398" xr:uid="{AED7143E-B978-4AA1-ACE9-C5F28771B76C}"/>
    <cellStyle name="Percent 16 4 3 5" xfId="50399" xr:uid="{DF0ED9EF-C3F0-46E4-B5CC-0BCBF94409F0}"/>
    <cellStyle name="Percent 16 4 3 6" xfId="50400" xr:uid="{BD97ECEF-6541-45BE-AD54-CD12F384D322}"/>
    <cellStyle name="Percent 16 4 3 7" xfId="50401" xr:uid="{493221FC-D8A0-4834-8584-563B698E6D4E}"/>
    <cellStyle name="Percent 16 4 3 8" xfId="50402" xr:uid="{90F52368-A61A-46B5-9BDD-2271B3C821E0}"/>
    <cellStyle name="Percent 16 4 3 9" xfId="50403" xr:uid="{C35467A7-69BC-4D55-A04F-F49BD5097BAA}"/>
    <cellStyle name="Percent 16 4 3_Int on Cust Dep" xfId="50404" xr:uid="{A61B7110-F9F2-426B-AB01-249B97412F37}"/>
    <cellStyle name="Percent 16 4 4" xfId="50405" xr:uid="{40C74D09-977B-4914-A601-415067CFC60F}"/>
    <cellStyle name="Percent 16 4 4 2" xfId="50406" xr:uid="{DA69CC50-FBDF-40D8-9419-E8AB14E37983}"/>
    <cellStyle name="Percent 16 4 4 2 2" xfId="50407" xr:uid="{8ED4582B-BB6F-476E-B090-EC7AB7437FDE}"/>
    <cellStyle name="Percent 16 4 4 2 3" xfId="50408" xr:uid="{9FCBC106-ACA8-4483-8D77-AA415A08FADE}"/>
    <cellStyle name="Percent 16 4 4 2 4" xfId="50409" xr:uid="{A2936A60-7FED-480A-BC4C-B41A604F3C15}"/>
    <cellStyle name="Percent 16 4 4 2 5" xfId="50410" xr:uid="{9FF67659-51D0-426D-8C27-6D76F05735A3}"/>
    <cellStyle name="Percent 16 4 4 3" xfId="50411" xr:uid="{3979910F-3883-42BC-96AA-8FDEA83BAC08}"/>
    <cellStyle name="Percent 16 4 4 4" xfId="50412" xr:uid="{9B73CEF6-08EE-4ECC-B076-35A8FB4B413D}"/>
    <cellStyle name="Percent 16 4 4 5" xfId="50413" xr:uid="{213F9AAE-2A22-45E7-9BA3-72E98220DB10}"/>
    <cellStyle name="Percent 16 4 4 6" xfId="50414" xr:uid="{1D451961-747E-4E66-8B0C-F16A22A38926}"/>
    <cellStyle name="Percent 16 4 4 7" xfId="50415" xr:uid="{FE70A271-AF3A-4424-928B-A68EC48131A7}"/>
    <cellStyle name="Percent 16 4 4 8" xfId="50416" xr:uid="{4E94BC04-9AAB-4DBB-8BF5-A622CD491BD4}"/>
    <cellStyle name="Percent 16 4 4 9" xfId="50417" xr:uid="{05AC59F5-BAAA-4709-B29B-AE875B06D230}"/>
    <cellStyle name="Percent 16 4 4_Int on Cust Dep" xfId="50418" xr:uid="{96AB1DDC-87E8-48D5-851D-A0B093717921}"/>
    <cellStyle name="Percent 16 4 5" xfId="50419" xr:uid="{C6E6AADE-90EF-4ABB-A047-8ECCF5518601}"/>
    <cellStyle name="Percent 16 4 5 2" xfId="50420" xr:uid="{6971A344-896B-4CA7-AAB8-AED1DBC253E8}"/>
    <cellStyle name="Percent 16 4 5 2 2" xfId="50421" xr:uid="{9D766C2B-0E5B-4E53-AE08-533FACEFFC2F}"/>
    <cellStyle name="Percent 16 4 5 2 3" xfId="50422" xr:uid="{29D21765-55A3-43DC-B46F-DB55DB605A81}"/>
    <cellStyle name="Percent 16 4 5 2 4" xfId="50423" xr:uid="{3EEF376E-8268-444C-818F-04DE40F425F9}"/>
    <cellStyle name="Percent 16 4 5 2 5" xfId="50424" xr:uid="{96412EF8-F669-4818-965C-FE570B2ACB23}"/>
    <cellStyle name="Percent 16 4 5 3" xfId="50425" xr:uid="{B753CD58-7B19-4492-B831-344634841542}"/>
    <cellStyle name="Percent 16 4 5 4" xfId="50426" xr:uid="{C542A6BA-39C8-4C13-839B-D0D5A48BA9F6}"/>
    <cellStyle name="Percent 16 4 5 5" xfId="50427" xr:uid="{C35F4B5D-4342-4D37-A0D4-D45B70A322D1}"/>
    <cellStyle name="Percent 16 4 5 6" xfId="50428" xr:uid="{8A44B51E-DA40-4FDA-8607-F59847B195C7}"/>
    <cellStyle name="Percent 16 4 5 7" xfId="50429" xr:uid="{58BC67F0-5DD3-43AC-8279-25BD2676BB1D}"/>
    <cellStyle name="Percent 16 4 5 8" xfId="50430" xr:uid="{C2CAD329-90D1-4780-9B96-A3D38B8F37BF}"/>
    <cellStyle name="Percent 16 4 5 9" xfId="50431" xr:uid="{CD05335A-3CFC-4D0F-9F43-982FEDFC101A}"/>
    <cellStyle name="Percent 16 4 5_Int on Cust Dep" xfId="50432" xr:uid="{9A90916F-C988-4E58-B863-18F9C7D9FA9B}"/>
    <cellStyle name="Percent 16 4 6" xfId="50433" xr:uid="{A7551492-7875-4D28-9EC6-3CDFF47E1947}"/>
    <cellStyle name="Percent 16 4 6 2" xfId="50434" xr:uid="{1E2FD79D-6C4F-47D5-82DF-5109665E1349}"/>
    <cellStyle name="Percent 16 4 6 2 2" xfId="50435" xr:uid="{92841DE6-1B04-46F3-9839-33F9E8590B48}"/>
    <cellStyle name="Percent 16 4 6 2 3" xfId="50436" xr:uid="{31524F2C-C0A5-4426-99B5-57B8853CEEFD}"/>
    <cellStyle name="Percent 16 4 6 2 4" xfId="50437" xr:uid="{5EF96C1C-714C-4EF3-8FAF-F95D3B963F00}"/>
    <cellStyle name="Percent 16 4 6 2 5" xfId="50438" xr:uid="{7D7EC14E-897B-4A8B-BFB7-E0F1E074655F}"/>
    <cellStyle name="Percent 16 4 6 3" xfId="50439" xr:uid="{C82E1D55-BE6D-4F35-BF9B-D2BEA71D7799}"/>
    <cellStyle name="Percent 16 4 6 4" xfId="50440" xr:uid="{EA8476FF-F64B-44CA-B194-12F55838F391}"/>
    <cellStyle name="Percent 16 4 6 5" xfId="50441" xr:uid="{FA493C57-F23B-46DB-B80F-295BDA821A84}"/>
    <cellStyle name="Percent 16 4 6 6" xfId="50442" xr:uid="{EB561CFA-D75D-4CCD-A3AB-705F83C87184}"/>
    <cellStyle name="Percent 16 4 6 7" xfId="50443" xr:uid="{B4494912-D592-4250-9370-82837BAEB808}"/>
    <cellStyle name="Percent 16 4 6 8" xfId="50444" xr:uid="{A26D92C3-7D30-4050-BE98-F7930ED4A8A6}"/>
    <cellStyle name="Percent 16 4 6 9" xfId="50445" xr:uid="{28E3EEE1-B619-42B1-BEF8-5F2FC835B00E}"/>
    <cellStyle name="Percent 16 4 6_Int on Cust Dep" xfId="50446" xr:uid="{AEEE1358-E225-42A6-BFEB-85FB2D9C502F}"/>
    <cellStyle name="Percent 16 4 7" xfId="50447" xr:uid="{AFFA66AC-008B-4C74-9544-7AA76D3B7AD2}"/>
    <cellStyle name="Percent 16 4 7 2" xfId="50448" xr:uid="{9685A667-7980-48DE-A4A9-139E9A281350}"/>
    <cellStyle name="Percent 16 4 7 3" xfId="50449" xr:uid="{41622EC3-6107-4B58-A480-70B9CBDCC1B9}"/>
    <cellStyle name="Percent 16 4 7 4" xfId="50450" xr:uid="{18932B94-1FF1-436A-BEF0-9C5EB0FA972C}"/>
    <cellStyle name="Percent 16 4 7 5" xfId="50451" xr:uid="{903FCAE8-7DE3-47AE-A635-E630071A6ACB}"/>
    <cellStyle name="Percent 16 4 8" xfId="50452" xr:uid="{A5963C7F-C08B-4301-A83F-400BFD9E2C78}"/>
    <cellStyle name="Percent 16 4 8 2" xfId="50453" xr:uid="{C29A13FF-62EA-4E8C-810A-B9A7E6F88DE6}"/>
    <cellStyle name="Percent 16 4 8 3" xfId="50454" xr:uid="{E552256A-346A-4894-909E-AD23838C8845}"/>
    <cellStyle name="Percent 16 4 8 4" xfId="50455" xr:uid="{A0740013-F940-48A8-99F8-CF903307D2DC}"/>
    <cellStyle name="Percent 16 4 9" xfId="50456" xr:uid="{BA164139-CD09-47F0-8327-97B968500ADA}"/>
    <cellStyle name="Percent 16 4_INPUT Allocators" xfId="50457" xr:uid="{EA20D824-5E56-45E6-820C-D5E40FB4161E}"/>
    <cellStyle name="Percent 16 5" xfId="50458" xr:uid="{5E17F04D-4071-4A0C-A2E1-AA76A1F29706}"/>
    <cellStyle name="Percent 16 5 2" xfId="50459" xr:uid="{1939B202-8FB7-4646-824D-31D475141C20}"/>
    <cellStyle name="Percent 16 5 2 2" xfId="50460" xr:uid="{4FA4D82A-35E7-4E0B-9293-3BCF561ABB45}"/>
    <cellStyle name="Percent 16 5 2 3" xfId="50461" xr:uid="{5A6F60FF-2C89-4FD1-8CF1-E53FAEFAC7CA}"/>
    <cellStyle name="Percent 16 5 2 4" xfId="50462" xr:uid="{9AC8172F-0017-47FA-9391-4EFE9F7E44B1}"/>
    <cellStyle name="Percent 16 5 2 5" xfId="50463" xr:uid="{14940DD2-B601-4B48-840D-FF7A2185A8A3}"/>
    <cellStyle name="Percent 16 5 3" xfId="50464" xr:uid="{F9AB8B70-C4BB-4FAB-978C-D65A1E74787F}"/>
    <cellStyle name="Percent 16 5 4" xfId="50465" xr:uid="{F0F6D1D7-6802-48DF-A51B-FEC321A05585}"/>
    <cellStyle name="Percent 16 5 5" xfId="50466" xr:uid="{CB2D7D93-C3F5-476B-BCC4-F876F0EA8D0F}"/>
    <cellStyle name="Percent 16 5 6" xfId="50467" xr:uid="{30D45ED7-7FEA-4286-9E95-10FAD9647B58}"/>
    <cellStyle name="Percent 16 5 7" xfId="50468" xr:uid="{314C781C-965E-473F-802F-1B986169D10C}"/>
    <cellStyle name="Percent 16 5 8" xfId="50469" xr:uid="{9A00019D-8748-4375-BD75-1A537CA4B6AD}"/>
    <cellStyle name="Percent 16 5 9" xfId="50470" xr:uid="{FF22BF18-48F5-40AC-970D-56CE43C16094}"/>
    <cellStyle name="Percent 16 5_Int on Cust Dep" xfId="50471" xr:uid="{27E1533E-2450-4E94-BC91-9C06655BB6C3}"/>
    <cellStyle name="Percent 16 6" xfId="50472" xr:uid="{31E5760B-CCCB-4A78-8DA9-5CE7CAAC918D}"/>
    <cellStyle name="Percent 16 6 2" xfId="50473" xr:uid="{8B677D0E-3A9E-4364-B00C-75A4A999C0FD}"/>
    <cellStyle name="Percent 16 6 2 2" xfId="50474" xr:uid="{FD89585A-AC27-4B6A-8355-0BF6A2B3D5B8}"/>
    <cellStyle name="Percent 16 6 2 3" xfId="50475" xr:uid="{FACC2C95-D868-4086-9C3A-D080E2CBBA03}"/>
    <cellStyle name="Percent 16 6 2 4" xfId="50476" xr:uid="{20BF3976-515B-44E2-BDB2-4ECA075D878B}"/>
    <cellStyle name="Percent 16 6 2 5" xfId="50477" xr:uid="{892B33EE-ECDF-486E-9AD1-D6D447E0B991}"/>
    <cellStyle name="Percent 16 6 3" xfId="50478" xr:uid="{B3151C9D-5ACA-4626-B7A2-8513C3061284}"/>
    <cellStyle name="Percent 16 6 4" xfId="50479" xr:uid="{7CB86C58-85AC-4F21-8DE2-4BD7E3F498BA}"/>
    <cellStyle name="Percent 16 6 5" xfId="50480" xr:uid="{90F169A4-EA68-46DA-938B-8F7CE9DF5488}"/>
    <cellStyle name="Percent 16 6 6" xfId="50481" xr:uid="{41BDC4BE-90B3-4440-A762-212AB48AC2AB}"/>
    <cellStyle name="Percent 16 6 7" xfId="50482" xr:uid="{82147DED-8986-4EC6-B4E1-5115B908B907}"/>
    <cellStyle name="Percent 16 6 8" xfId="50483" xr:uid="{C718601D-5FD8-4B13-A663-4E92BF2FF146}"/>
    <cellStyle name="Percent 16 6 9" xfId="50484" xr:uid="{6CBD2879-8F90-442D-B82D-57CE8E57AA9D}"/>
    <cellStyle name="Percent 16 6_Int on Cust Dep" xfId="50485" xr:uid="{F466CE11-DDDD-47D6-9D9F-C4C04106D9C8}"/>
    <cellStyle name="Percent 16 7" xfId="50486" xr:uid="{7A721CDC-F81A-48A4-AD81-C4F1477B1CE1}"/>
    <cellStyle name="Percent 16 7 2" xfId="50487" xr:uid="{909D9CB4-4834-4DF4-9CE5-9B690849C13E}"/>
    <cellStyle name="Percent 16 7 2 2" xfId="50488" xr:uid="{0098D853-80D0-47BB-8C66-15DF572F0AC2}"/>
    <cellStyle name="Percent 16 7 2 3" xfId="50489" xr:uid="{2D3FED34-EFCC-4D73-ABCB-F67EA9A6C752}"/>
    <cellStyle name="Percent 16 7 2 4" xfId="50490" xr:uid="{2E84E7C6-CFB5-4A0B-9C33-D06A056D92EF}"/>
    <cellStyle name="Percent 16 7 2 5" xfId="50491" xr:uid="{7E270E38-E8CB-4C84-9770-4864A67A5F31}"/>
    <cellStyle name="Percent 16 7 3" xfId="50492" xr:uid="{F3D443D7-6B49-4661-BC30-93075AC1E245}"/>
    <cellStyle name="Percent 16 7 4" xfId="50493" xr:uid="{7FAFBCF1-15D5-44F1-AF8F-52C9F724328C}"/>
    <cellStyle name="Percent 16 7 5" xfId="50494" xr:uid="{D535B008-C76D-4F15-A85B-E45F5535AA9F}"/>
    <cellStyle name="Percent 16 7 6" xfId="50495" xr:uid="{8A4BB2D9-C06C-41BA-8EDE-E48DB55D747F}"/>
    <cellStyle name="Percent 16 7 7" xfId="50496" xr:uid="{A5A2F971-FDA6-4F97-9C0D-F750FABDA860}"/>
    <cellStyle name="Percent 16 7 8" xfId="50497" xr:uid="{1E886CF0-7166-481E-ADD5-1051B00E0644}"/>
    <cellStyle name="Percent 16 7 9" xfId="50498" xr:uid="{4C900C6B-4BDB-4020-A476-2F316B01E827}"/>
    <cellStyle name="Percent 16 7_Int on Cust Dep" xfId="50499" xr:uid="{7A2C4FC4-8B5D-4516-976A-47CF5E208653}"/>
    <cellStyle name="Percent 16 8" xfId="50500" xr:uid="{EF66A5CD-06B4-45C8-B00B-E2FF730DCEF0}"/>
    <cellStyle name="Percent 16 8 2" xfId="50501" xr:uid="{FD6AE170-37B3-42CC-8EA4-6B58BA404585}"/>
    <cellStyle name="Percent 16 8 2 2" xfId="50502" xr:uid="{CD5D8A24-CE6D-4213-86C7-E05C978B9229}"/>
    <cellStyle name="Percent 16 8 2 3" xfId="50503" xr:uid="{E534B9FA-A67C-4DE0-82FC-4ACDD8175EC3}"/>
    <cellStyle name="Percent 16 8 2 4" xfId="50504" xr:uid="{95FDC45B-ACE3-4CE5-A74A-0DD49B47C3C3}"/>
    <cellStyle name="Percent 16 8 2 5" xfId="50505" xr:uid="{D66CAAFF-4B89-460D-B322-CBBB824B43EB}"/>
    <cellStyle name="Percent 16 8 3" xfId="50506" xr:uid="{6C8796F8-8A69-44B1-8178-7BCD8D582981}"/>
    <cellStyle name="Percent 16 8 4" xfId="50507" xr:uid="{AAB5B67E-5B23-4767-B6F8-F1A04E36F01B}"/>
    <cellStyle name="Percent 16 8 5" xfId="50508" xr:uid="{B330CF7F-F0F3-4C3C-91B8-A6250A800BE3}"/>
    <cellStyle name="Percent 16 8 6" xfId="50509" xr:uid="{A3D83FA9-9ECE-4886-B1AA-FC6FF5A16382}"/>
    <cellStyle name="Percent 16 8 7" xfId="50510" xr:uid="{8399419C-169C-4504-AF9F-91A38170855B}"/>
    <cellStyle name="Percent 16 8 8" xfId="50511" xr:uid="{99A7F9BF-F07B-46AB-B602-18F9052A5AF8}"/>
    <cellStyle name="Percent 16 8 9" xfId="50512" xr:uid="{BFC2DB45-5E72-44C7-A726-18AC0EB619B3}"/>
    <cellStyle name="Percent 16 8_Int on Cust Dep" xfId="50513" xr:uid="{422126A6-EEE5-41CA-8DA2-26D5017783B0}"/>
    <cellStyle name="Percent 16 9" xfId="50514" xr:uid="{7FC92983-EA70-4ED1-8E6A-979E4E2F9AF3}"/>
    <cellStyle name="Percent 16 9 2" xfId="50515" xr:uid="{11594492-93CD-4215-B18A-1C70F768F2D9}"/>
    <cellStyle name="Percent 16 9 2 2" xfId="50516" xr:uid="{D2DCA1F7-A870-4E24-8CC9-991DC3B79C10}"/>
    <cellStyle name="Percent 16 9 2 3" xfId="50517" xr:uid="{334E226B-20C7-4E18-9F13-21E235FDC14D}"/>
    <cellStyle name="Percent 16 9 2 4" xfId="50518" xr:uid="{28B7F756-D16F-4282-9B3A-72286956A95E}"/>
    <cellStyle name="Percent 16 9 2 5" xfId="50519" xr:uid="{F88A0E02-1490-4CCB-9A20-209366A1947E}"/>
    <cellStyle name="Percent 16 9 3" xfId="50520" xr:uid="{29188FE3-44A1-48AA-97FF-8064009166A1}"/>
    <cellStyle name="Percent 16 9 4" xfId="50521" xr:uid="{E5CAFA55-3D65-4528-9368-061719F124A8}"/>
    <cellStyle name="Percent 16 9 5" xfId="50522" xr:uid="{E675B7D4-C41A-4D97-B868-B53108F0D0A5}"/>
    <cellStyle name="Percent 16 9 6" xfId="50523" xr:uid="{057FB5FF-0ADE-4394-BA5D-D62B9D39D03C}"/>
    <cellStyle name="Percent 16 9 7" xfId="50524" xr:uid="{D8929E05-E32E-4E7F-B080-E5BBB11E041C}"/>
    <cellStyle name="Percent 16 9 8" xfId="50525" xr:uid="{646A84EA-5D14-4127-B215-915B360A0D25}"/>
    <cellStyle name="Percent 16 9 9" xfId="50526" xr:uid="{1B8CA4B3-1416-4A4C-B600-B86D10FA0301}"/>
    <cellStyle name="Percent 16 9_Int on Cust Dep" xfId="50527" xr:uid="{C46AA941-0737-4C26-93E9-4BB2C24F64FA}"/>
    <cellStyle name="Percent 16_INPUT Allocators" xfId="50528" xr:uid="{BA8E3750-5CF5-4C60-A3B1-4A5CE99A9311}"/>
    <cellStyle name="Percent 17" xfId="50529" xr:uid="{A6EFC761-FA66-4695-92EF-228FC7C6080E}"/>
    <cellStyle name="Percent 18" xfId="50530" xr:uid="{3A4317C3-0B81-4959-B7F0-1D6DFBD96C8B}"/>
    <cellStyle name="Percent 18 2" xfId="50531" xr:uid="{73785DD1-4F9A-46C4-9545-1B15E1A45884}"/>
    <cellStyle name="Percent 18 3" xfId="50532" xr:uid="{EFBE27CA-3F19-4224-AA13-FD153D7220B8}"/>
    <cellStyle name="Percent 18 4" xfId="50533" xr:uid="{EB726229-9ADB-48F2-AB1A-68A4EE6D3C20}"/>
    <cellStyle name="Percent 18 5" xfId="50534" xr:uid="{712B9B17-C504-4EB5-BD3E-C45F52BB7F97}"/>
    <cellStyle name="Percent 19" xfId="50535" xr:uid="{1520CDAA-E288-493A-A21E-8DE3EDE268C0}"/>
    <cellStyle name="Percent 19 2" xfId="50536" xr:uid="{5C1673BA-8049-48D4-99BB-E13C03CE500E}"/>
    <cellStyle name="Percent 19 3" xfId="50537" xr:uid="{DE21A792-252C-452F-936E-4683D32913B5}"/>
    <cellStyle name="Percent 19 4" xfId="50538" xr:uid="{9E083DB3-6741-4798-98E4-41F8B3EA3A81}"/>
    <cellStyle name="Percent 19 5" xfId="50539" xr:uid="{047A0B8C-2CAA-465E-8039-FCFE672ABA48}"/>
    <cellStyle name="Percent 2" xfId="74" xr:uid="{2CDCDA33-AFCE-4B98-A2C8-A253AF5034B1}"/>
    <cellStyle name="Percent 2 10" xfId="50540" xr:uid="{1A0E34B9-F2D2-4AC7-8616-6271ECC57444}"/>
    <cellStyle name="Percent 2 11" xfId="50541" xr:uid="{1137E394-84FD-4B05-908A-D974F4AFCA2A}"/>
    <cellStyle name="Percent 2 12" xfId="50542" xr:uid="{824A7068-879A-459F-98C8-8E1DC777F56A}"/>
    <cellStyle name="Percent 2 13" xfId="50543" xr:uid="{4AAA973B-C5AC-4C56-ABF1-A3C2CEB56F8D}"/>
    <cellStyle name="Percent 2 14" xfId="50544" xr:uid="{51207AA3-C17F-46AD-BDFE-760A24629EFB}"/>
    <cellStyle name="Percent 2 15" xfId="50545" xr:uid="{E912FEA6-537F-46A4-A6FD-6EEB2479AB3B}"/>
    <cellStyle name="Percent 2 16" xfId="50546" xr:uid="{46EC0A24-C42A-4434-B9A9-2677A18CB87F}"/>
    <cellStyle name="Percent 2 17" xfId="50547" xr:uid="{783E3C24-8CBE-4EF7-ADDD-30D028E84B98}"/>
    <cellStyle name="Percent 2 18" xfId="50548" xr:uid="{F65D2373-7528-4931-B62E-E58240A016F4}"/>
    <cellStyle name="Percent 2 19" xfId="50549" xr:uid="{DC616861-E201-4088-A4DC-4B5CF523E5B5}"/>
    <cellStyle name="Percent 2 2" xfId="75" xr:uid="{B2609910-6C68-4264-B248-3CC5D9E9A415}"/>
    <cellStyle name="Percent 2 2 10" xfId="50550" xr:uid="{F00F4F79-791A-4858-A96B-D815E3DF59CF}"/>
    <cellStyle name="Percent 2 2 2" xfId="76" xr:uid="{E6B75137-ECF6-4DEC-B51D-67644DFDD45A}"/>
    <cellStyle name="Percent 2 2 2 10" xfId="50551" xr:uid="{16413E6D-23AA-4F52-BB9E-7CB3D2AFDE76}"/>
    <cellStyle name="Percent 2 2 2 2" xfId="50552" xr:uid="{8B0E416B-C510-41F4-B8B8-535B6A794F65}"/>
    <cellStyle name="Percent 2 2 2 2 2" xfId="50553" xr:uid="{04D2449F-F17F-4584-BFCA-C89D00A503BF}"/>
    <cellStyle name="Percent 2 2 2 2 2 2" xfId="50554" xr:uid="{81BDC194-0287-4D06-BBEB-92FCBB59E6A4}"/>
    <cellStyle name="Percent 2 2 2 2 2 3" xfId="50555" xr:uid="{0944B4AE-DE85-4633-A0BB-692DAB36F9BB}"/>
    <cellStyle name="Percent 2 2 2 2 2 4" xfId="50556" xr:uid="{4146F99F-12B7-419B-A837-0E4BE25D9FDA}"/>
    <cellStyle name="Percent 2 2 2 2 2 5" xfId="50557" xr:uid="{6693D435-E01E-4D64-9F02-A5D39297AB01}"/>
    <cellStyle name="Percent 2 2 2 2 3" xfId="50558" xr:uid="{58C6EE74-C311-4904-83A1-02CD20B0C96D}"/>
    <cellStyle name="Percent 2 2 2 2 4" xfId="50559" xr:uid="{5E0BB282-6208-4027-B997-00CAB480ED9F}"/>
    <cellStyle name="Percent 2 2 2 2 5" xfId="50560" xr:uid="{A7180EF0-F43A-4046-8FDF-85A2FF81DB85}"/>
    <cellStyle name="Percent 2 2 2 2 6" xfId="50561" xr:uid="{8A8CE34B-9F1F-4A9C-BAF2-ACAFDA1BB9EB}"/>
    <cellStyle name="Percent 2 2 2 2 7" xfId="50562" xr:uid="{EC3071AF-4CA3-45E2-89EA-8DA7751B24AF}"/>
    <cellStyle name="Percent 2 2 2 2 8" xfId="50563" xr:uid="{E9CCAF83-EE94-415E-9722-7A9809C2C4F2}"/>
    <cellStyle name="Percent 2 2 2 2 9" xfId="50564" xr:uid="{FE5BD9CF-67FC-4363-8F4E-A0A76F70CB77}"/>
    <cellStyle name="Percent 2 2 2 2_Int on Cust Dep" xfId="50565" xr:uid="{7300E950-3651-4217-915C-2AD43E87F916}"/>
    <cellStyle name="Percent 2 2 2 3" xfId="50566" xr:uid="{ACFE7808-0E1D-4967-9C64-E3D2274258A9}"/>
    <cellStyle name="Percent 2 2 2 4" xfId="50567" xr:uid="{C18F6BE8-1641-4B51-92EF-1D8EB4606203}"/>
    <cellStyle name="Percent 2 2 2 5" xfId="50568" xr:uid="{7362E3BB-A597-4BD9-95B1-AA7EFB25FCCA}"/>
    <cellStyle name="Percent 2 2 2 6" xfId="50569" xr:uid="{68AE9456-6CF5-4F83-B49D-075A546B78AF}"/>
    <cellStyle name="Percent 2 2 2 7" xfId="50570" xr:uid="{039EB1EE-D0C7-4DF2-B029-225B5ABA4F72}"/>
    <cellStyle name="Percent 2 2 2 8" xfId="50571" xr:uid="{77707A04-F253-48AE-9E9F-8B194219572F}"/>
    <cellStyle name="Percent 2 2 2 9" xfId="50572" xr:uid="{8727EE9C-1CBC-438C-8C26-07D77AF5D200}"/>
    <cellStyle name="Percent 2 2 2_INPUT Allocators" xfId="50573" xr:uid="{5F6DC275-2D81-4B2F-A86B-D541ACE77D7E}"/>
    <cellStyle name="Percent 2 2 3" xfId="50574" xr:uid="{8A95A7E3-7079-4391-9264-446002776192}"/>
    <cellStyle name="Percent 2 2 4" xfId="50575" xr:uid="{F5CB6EC7-4215-4751-9831-E90AAE6B6D14}"/>
    <cellStyle name="Percent 2 2 5" xfId="50576" xr:uid="{8AF0B8AE-90B8-4A6F-AEF0-80118861179B}"/>
    <cellStyle name="Percent 2 2 6" xfId="50577" xr:uid="{B1A3DA70-E30F-4F4A-AC1F-5FE94D7F9392}"/>
    <cellStyle name="Percent 2 2 7" xfId="50578" xr:uid="{078E30F5-8506-4327-9479-F68862A6245D}"/>
    <cellStyle name="Percent 2 2 8" xfId="50579" xr:uid="{A1FC0C34-B2FD-45FD-B834-FD0DA7A397E6}"/>
    <cellStyle name="Percent 2 2 9" xfId="50580" xr:uid="{AABAD173-7714-40D8-8BCE-F2E0319E3659}"/>
    <cellStyle name="Percent 2 2_INPUT Allocators" xfId="50581" xr:uid="{E19D6454-4E56-4081-87CF-1F683F3BC036}"/>
    <cellStyle name="Percent 2 20" xfId="50582" xr:uid="{72C90EC5-4D44-4BF3-8740-7073CDD5E618}"/>
    <cellStyle name="Percent 2 21" xfId="50583" xr:uid="{DD13C351-AD23-4398-AC1E-D63D7DF9457C}"/>
    <cellStyle name="Percent 2 22" xfId="50584" xr:uid="{DE6F1948-4066-457E-9C10-CF4CD5AEF2FD}"/>
    <cellStyle name="Percent 2 23" xfId="50585" xr:uid="{F931CC16-9A7B-4121-B710-058A2C427EB5}"/>
    <cellStyle name="Percent 2 24" xfId="50586" xr:uid="{1F4F211F-D499-4DD3-84DE-26B443EF3CDF}"/>
    <cellStyle name="Percent 2 25" xfId="50587" xr:uid="{35C0ECEC-5338-47C3-8D08-EB49290BDCCA}"/>
    <cellStyle name="Percent 2 26" xfId="50588" xr:uid="{460C168B-E5A5-48CE-B897-1B7EE26EFC1C}"/>
    <cellStyle name="Percent 2 27" xfId="50589" xr:uid="{61EA5D8E-EC95-4244-AAF6-29B96E459C3F}"/>
    <cellStyle name="Percent 2 28" xfId="50590" xr:uid="{C2A784B4-F6B3-4FA8-AC6A-F6DB9621FC4D}"/>
    <cellStyle name="Percent 2 29" xfId="50591" xr:uid="{8081B85F-E9D3-4A3D-8701-A043E1B8FA73}"/>
    <cellStyle name="Percent 2 3" xfId="77" xr:uid="{27F414B2-141D-4586-8450-89FCC7D39336}"/>
    <cellStyle name="Percent 2 3 2" xfId="50592" xr:uid="{81050DE8-D8FC-4212-A981-E26A4B3BD4FF}"/>
    <cellStyle name="Percent 2 30" xfId="50593" xr:uid="{4C088FA9-92EE-4DB7-92DF-77CADC07C005}"/>
    <cellStyle name="Percent 2 31" xfId="50594" xr:uid="{4A7A31CD-45AD-410D-92B3-ECC8CA78BE6F}"/>
    <cellStyle name="Percent 2 32" xfId="50595" xr:uid="{ED6E7BDA-D349-43E1-A729-E64466C1E125}"/>
    <cellStyle name="Percent 2 33" xfId="50596" xr:uid="{09CBAB44-C61A-4F44-B41C-178019AA9510}"/>
    <cellStyle name="Percent 2 34" xfId="50597" xr:uid="{C774941A-CEAC-4585-95D2-DC84869A406C}"/>
    <cellStyle name="Percent 2 35" xfId="50598" xr:uid="{56F65F33-2E07-45F1-AA7E-1CE85EB14F55}"/>
    <cellStyle name="Percent 2 36" xfId="50599" xr:uid="{478DA7C4-DA48-4340-92C2-42F2EFAC4B18}"/>
    <cellStyle name="Percent 2 4" xfId="50600" xr:uid="{02B68FC0-F96B-4ABE-9CE3-340183A4861C}"/>
    <cellStyle name="Percent 2 5" xfId="50601" xr:uid="{30AFC945-08C2-4E6E-8378-6B7B3122ADF0}"/>
    <cellStyle name="Percent 2 6" xfId="50602" xr:uid="{FC5C1378-57C9-4686-B0EF-01D24F6AF5C1}"/>
    <cellStyle name="Percent 2 7" xfId="50603" xr:uid="{E47D5D76-65E3-401E-AE86-77EAA49175A0}"/>
    <cellStyle name="Percent 2 8" xfId="50604" xr:uid="{67807ADE-9908-45F3-8907-87627A1FC4DB}"/>
    <cellStyle name="Percent 2 9" xfId="50605" xr:uid="{87DE97CE-9E9B-40BA-A68A-ADC53C2C96B6}"/>
    <cellStyle name="Percent 2_Int on Cust Dep" xfId="50606" xr:uid="{5B23DABA-1572-452D-88EA-59F3A222E061}"/>
    <cellStyle name="Percent 20" xfId="50607" xr:uid="{4BC03445-41CC-4603-BEFF-C30FBCA552F6}"/>
    <cellStyle name="Percent 20 2" xfId="50608" xr:uid="{E3491B4D-2A4A-48E1-8206-710047B03E1E}"/>
    <cellStyle name="Percent 20 3" xfId="50609" xr:uid="{9276EDF3-091A-417A-AF51-1FC141D38797}"/>
    <cellStyle name="Percent 20 4" xfId="50610" xr:uid="{C65B7CCA-F049-4187-AE63-7DBAAFCD9B36}"/>
    <cellStyle name="Percent 20 5" xfId="50611" xr:uid="{DF12A20F-C476-43F6-B719-4A99A06F8EC7}"/>
    <cellStyle name="Percent 20_Int on Cust Dep" xfId="50612" xr:uid="{130FFF6C-87BE-45BE-BFC2-3D6CF2B35DB6}"/>
    <cellStyle name="Percent 21" xfId="50613" xr:uid="{E8F9C287-25DE-429E-90D0-A82AC7608A4C}"/>
    <cellStyle name="Percent 22" xfId="50614" xr:uid="{9A2BAE46-E2B9-44F4-B6A0-76F7104A00F4}"/>
    <cellStyle name="Percent 23" xfId="50615" xr:uid="{D875F538-C049-4F24-8C03-F5AB169524AF}"/>
    <cellStyle name="Percent 24" xfId="50616" xr:uid="{96641122-3E70-4766-A7F9-0C2EF1991334}"/>
    <cellStyle name="Percent 25" xfId="50617" xr:uid="{772F9AA2-09F8-4B4B-BFBF-10732A0ACE3E}"/>
    <cellStyle name="Percent 26" xfId="50618" xr:uid="{ACD64C4D-9A3F-4A2F-B3E0-835B30469319}"/>
    <cellStyle name="Percent 27" xfId="50619" xr:uid="{AAF85A5B-C034-42F5-80BD-822764280491}"/>
    <cellStyle name="Percent 28" xfId="50620" xr:uid="{8636A75D-BAB7-4BEC-A553-42952AF16029}"/>
    <cellStyle name="Percent 29" xfId="50621" xr:uid="{4178AEB7-C73F-4245-B77E-855C776ECAC2}"/>
    <cellStyle name="Percent 3" xfId="78" xr:uid="{0E22640A-967A-406C-B355-CF93B0AB90C7}"/>
    <cellStyle name="Percent 3 2" xfId="79" xr:uid="{BFB6B79E-0A0D-4F86-83B7-9575F7088EBF}"/>
    <cellStyle name="Percent 3 2 2" xfId="80" xr:uid="{9C4C8A01-3D71-40A8-A0ED-A21F08C91406}"/>
    <cellStyle name="Percent 3 2 2 10" xfId="50622" xr:uid="{B07C74B3-65A8-4CAC-AA13-88790E5C644A}"/>
    <cellStyle name="Percent 3 2 2 2" xfId="50623" xr:uid="{241AD523-1D95-4452-9FC4-27DDCBA030AB}"/>
    <cellStyle name="Percent 3 2 2 2 2" xfId="50624" xr:uid="{44217601-74B6-4216-B085-BCA4133393C5}"/>
    <cellStyle name="Percent 3 2 2 2 2 2" xfId="50625" xr:uid="{87687EC5-5279-4C96-9EE6-995F94A3E4AC}"/>
    <cellStyle name="Percent 3 2 2 2 2 3" xfId="50626" xr:uid="{DB1A261E-DD01-4D36-A138-90954CAF3E29}"/>
    <cellStyle name="Percent 3 2 2 2 2 4" xfId="50627" xr:uid="{C532AA41-5207-40E1-B0E4-44E5621B10A0}"/>
    <cellStyle name="Percent 3 2 2 2 2 5" xfId="50628" xr:uid="{12D0D488-9329-48A3-BD98-E279ABB84012}"/>
    <cellStyle name="Percent 3 2 2 2 3" xfId="50629" xr:uid="{E6A61859-2BFA-4E6F-94AB-3CAAE2070F51}"/>
    <cellStyle name="Percent 3 2 2 2 4" xfId="50630" xr:uid="{76D25273-3289-4F42-881C-D3049DE68ECB}"/>
    <cellStyle name="Percent 3 2 2 2 5" xfId="50631" xr:uid="{A2CB9502-BB96-4A4B-A68F-353CAA1E2C92}"/>
    <cellStyle name="Percent 3 2 2 2 6" xfId="50632" xr:uid="{DC2A0F10-F640-4A52-B72A-7374269F2296}"/>
    <cellStyle name="Percent 3 2 2 2 7" xfId="50633" xr:uid="{400268FC-3414-4916-BD45-EA81416B7A83}"/>
    <cellStyle name="Percent 3 2 2 2 8" xfId="50634" xr:uid="{4C61D359-046E-4965-9199-46DF924038C1}"/>
    <cellStyle name="Percent 3 2 2 2 9" xfId="50635" xr:uid="{0E111925-76D4-43DF-AEED-C511254CDCD7}"/>
    <cellStyle name="Percent 3 2 2 2_Int on Cust Dep" xfId="50636" xr:uid="{0CA882E8-5997-442B-81E5-992FF728C5A0}"/>
    <cellStyle name="Percent 3 2 2 3" xfId="50637" xr:uid="{065321C8-1114-4A19-9378-3D1010027A28}"/>
    <cellStyle name="Percent 3 2 2 3 2" xfId="50638" xr:uid="{2D4CAADB-F81B-49A4-9713-226FC96BACED}"/>
    <cellStyle name="Percent 3 2 2 3 3" xfId="50639" xr:uid="{E633D7E8-DF71-48F2-BDB3-B0A68E7B8743}"/>
    <cellStyle name="Percent 3 2 2 3 4" xfId="50640" xr:uid="{31F27D96-E2E7-40EC-899C-BBD97B3E5EAA}"/>
    <cellStyle name="Percent 3 2 2 3 5" xfId="50641" xr:uid="{099A70C0-5616-4E96-A5D9-5D1D7F5D9D18}"/>
    <cellStyle name="Percent 3 2 2 4" xfId="50642" xr:uid="{37E3AD60-DC5D-4784-8F91-1448D7A422D8}"/>
    <cellStyle name="Percent 3 2 2 5" xfId="50643" xr:uid="{34C9DA36-6120-4527-85A2-E1BE7051B6AD}"/>
    <cellStyle name="Percent 3 2 2 6" xfId="50644" xr:uid="{D886869C-EDB8-44FB-AC06-300F49D6296F}"/>
    <cellStyle name="Percent 3 2 2 7" xfId="50645" xr:uid="{79B85D02-B3A0-4369-84C6-14FFCD9EE5CA}"/>
    <cellStyle name="Percent 3 2 2 8" xfId="50646" xr:uid="{D778F3BC-5092-49F3-AB14-2A7A034552AB}"/>
    <cellStyle name="Percent 3 2 2 9" xfId="50647" xr:uid="{D88FA0CB-7F5A-4CBA-9650-869D567080E8}"/>
    <cellStyle name="Percent 3 2 2_INPUT Allocators" xfId="50648" xr:uid="{7C475F8E-829F-468A-9B36-4157C1CD0F1E}"/>
    <cellStyle name="Percent 3 2 3" xfId="50649" xr:uid="{39A347E8-B0A2-4EC8-BCC8-D45756B7B346}"/>
    <cellStyle name="Percent 3 2_INPUT Allocators" xfId="50650" xr:uid="{490CF2B4-0C2A-47BB-8BBD-7FCB85FB769B}"/>
    <cellStyle name="Percent 3 3" xfId="81" xr:uid="{91273FC6-2F33-47A4-8560-AFE9396BDD45}"/>
    <cellStyle name="Percent 3 3 2" xfId="50651" xr:uid="{9C26402E-CF34-4A08-AD27-CFC5E6A5F434}"/>
    <cellStyle name="Percent 3 4" xfId="50652" xr:uid="{CB278AC6-D0C3-4795-995D-BC5ECDA7EA69}"/>
    <cellStyle name="Percent 3_INPUT Allocators" xfId="50653" xr:uid="{E2688278-D21B-434E-9658-7F6F88665FDD}"/>
    <cellStyle name="Percent 30" xfId="50654" xr:uid="{93180E42-BDA9-4A73-9820-05B79BEED4D8}"/>
    <cellStyle name="Percent 31" xfId="50655" xr:uid="{648E808A-4C04-4F11-B3D4-1AFE085B6521}"/>
    <cellStyle name="Percent 32" xfId="50656" xr:uid="{863F7D5A-B0B6-4CCF-91F0-A38210E3BE99}"/>
    <cellStyle name="Percent 33" xfId="50657" xr:uid="{D20B8407-D257-4D21-A2D8-1DBAA1D3BDE0}"/>
    <cellStyle name="Percent 34" xfId="50658" xr:uid="{302B72B7-0BA5-46A2-8A93-03FF4D765282}"/>
    <cellStyle name="Percent 35" xfId="50659" xr:uid="{C0728BD8-95B8-43ED-A33D-E283BB09A0DA}"/>
    <cellStyle name="Percent 36" xfId="50660" xr:uid="{911A491F-D031-463B-8268-1D16D7863D97}"/>
    <cellStyle name="Percent 37" xfId="50661" xr:uid="{4CEB4CF4-069A-473D-8183-E31216596FCD}"/>
    <cellStyle name="Percent 38" xfId="50662" xr:uid="{10FFA442-4CEE-4288-9321-568EF6C91C2A}"/>
    <cellStyle name="Percent 39" xfId="50663" xr:uid="{49598328-F7B7-4D1E-9D08-BF16E5D7ED44}"/>
    <cellStyle name="Percent 4" xfId="84" xr:uid="{22579C4E-CF62-4A8A-B5C5-97AF2F9880BC}"/>
    <cellStyle name="Percent 4 2" xfId="50664" xr:uid="{D4D6FECE-4C4D-4DF0-91EA-E75DA02E99BB}"/>
    <cellStyle name="Percent 4 2 2" xfId="50665" xr:uid="{D3ADB7CF-A6A8-4186-88C4-A5773ACC8E88}"/>
    <cellStyle name="Percent 4 2_INPUT Allocators" xfId="50666" xr:uid="{80E88D2E-D4DD-4016-A2E2-B14C913E6F05}"/>
    <cellStyle name="Percent 4 3" xfId="50667" xr:uid="{18F80140-67E5-4892-909E-AA31C4431EFA}"/>
    <cellStyle name="Percent 4 4" xfId="50668" xr:uid="{F8A53970-FBDC-4A58-861F-59F27C7FE5EB}"/>
    <cellStyle name="Percent 4_INPUT Allocators" xfId="50669" xr:uid="{70F81640-6CB6-45CC-BC67-707C7A6D4DAF}"/>
    <cellStyle name="Percent 40" xfId="50670" xr:uid="{19C7BB59-55E9-4902-8E71-D65154358941}"/>
    <cellStyle name="Percent 41" xfId="50671" xr:uid="{54A9A8A3-2270-4AEA-947D-F4A075C80AB5}"/>
    <cellStyle name="Percent 42" xfId="50672" xr:uid="{878599A0-7A1C-4F39-95E3-3A8D0F01050D}"/>
    <cellStyle name="Percent 43" xfId="50673" xr:uid="{E9077EBB-BF4D-4E34-ADB8-0728692FC2B8}"/>
    <cellStyle name="Percent 44" xfId="50674" xr:uid="{6CAA13F9-9E15-46B8-B24B-9EBAA99EA26C}"/>
    <cellStyle name="Percent 45" xfId="50675" xr:uid="{6900EE30-E113-426C-8DD1-6286FFB10A63}"/>
    <cellStyle name="Percent 46" xfId="50676" xr:uid="{0F95AA35-82E4-47BA-9FB4-1E466762343E}"/>
    <cellStyle name="Percent 47" xfId="50677" xr:uid="{71097107-BA14-43FB-B85B-30EAF6364AE5}"/>
    <cellStyle name="Percent 48" xfId="50678" xr:uid="{C2D850D2-56FB-4ADE-91BB-EE1C8648B37A}"/>
    <cellStyle name="Percent 49" xfId="50679" xr:uid="{85AC7645-3473-4330-BC22-41575D699AB4}"/>
    <cellStyle name="Percent 5" xfId="50680" xr:uid="{85EF67A9-D284-4BF3-8747-2C08D47ABC46}"/>
    <cellStyle name="Percent 5 2" xfId="50681" xr:uid="{1D9E5D9A-68E9-4C79-B96A-2ADF93530462}"/>
    <cellStyle name="Percent 5 3" xfId="50682" xr:uid="{EB27B619-E920-4730-AF45-02311E983B7F}"/>
    <cellStyle name="Percent 5_INPUT Allocators" xfId="50683" xr:uid="{80B603D4-8175-4B5A-AA73-5938EBD3D9E6}"/>
    <cellStyle name="Percent 50" xfId="50684" xr:uid="{F9072502-B9D0-48BE-ABFE-70CCD8B9A47E}"/>
    <cellStyle name="Percent 51" xfId="50685" xr:uid="{C302E6D0-1C84-4E5C-879C-0BC19556DC7A}"/>
    <cellStyle name="Percent 52" xfId="50686" xr:uid="{4C1999EF-236A-4E06-875F-651899061FB5}"/>
    <cellStyle name="Percent 53" xfId="50687" xr:uid="{2CCB801D-25C1-49FF-BB12-36FC41939B15}"/>
    <cellStyle name="Percent 54" xfId="50688" xr:uid="{0743998E-7EF2-4ED8-B3B6-8FAB30A2BE85}"/>
    <cellStyle name="Percent 55" xfId="50689" xr:uid="{A52C634C-B7C8-4281-9410-C57549526767}"/>
    <cellStyle name="Percent 56" xfId="50690" xr:uid="{FA2CF5E7-B63A-4BD9-A0E4-23BEDD1FB7F0}"/>
    <cellStyle name="Percent 57" xfId="50691" xr:uid="{E1F23030-1D6B-4626-B9A5-15ED5AACF915}"/>
    <cellStyle name="Percent 58" xfId="50692" xr:uid="{BE447AE3-B03E-41BD-9037-ACE8E0ACCE01}"/>
    <cellStyle name="Percent 59" xfId="50693" xr:uid="{02EB4D2A-6229-4D44-BB6A-027F9A55852D}"/>
    <cellStyle name="Percent 6" xfId="50694" xr:uid="{7640A53E-4EE0-4A5B-8450-CED0A0073769}"/>
    <cellStyle name="Percent 6 10" xfId="50695" xr:uid="{7D8E9BD1-FC46-4E5A-A229-6E32758FA017}"/>
    <cellStyle name="Percent 6 11" xfId="50696" xr:uid="{6AADB473-189F-4630-8B78-C61C3F60C93B}"/>
    <cellStyle name="Percent 6 12" xfId="50697" xr:uid="{7CD1DE03-4A08-4179-B1F2-2EE2E0370DC3}"/>
    <cellStyle name="Percent 6 13" xfId="50698" xr:uid="{5CA85652-2533-465D-9159-D24CE0E94BF6}"/>
    <cellStyle name="Percent 6 14" xfId="50699" xr:uid="{CBE19E6E-4739-4C34-BBDB-47BB03FD8D3A}"/>
    <cellStyle name="Percent 6 15" xfId="50700" xr:uid="{7B48A698-75B1-4343-A7C0-C2ACD39A0F77}"/>
    <cellStyle name="Percent 6 16" xfId="50701" xr:uid="{3B6ED70A-FA21-4CF5-A8C1-3510E7093338}"/>
    <cellStyle name="Percent 6 17" xfId="50702" xr:uid="{AE94B283-CA15-4C8C-B345-C10A3927D60D}"/>
    <cellStyle name="Percent 6 18" xfId="50703" xr:uid="{61D0108B-BBA0-4C74-A675-FE30E60AF3FB}"/>
    <cellStyle name="Percent 6 2" xfId="50704" xr:uid="{87CF8AE1-5D0D-4979-978D-92D8731334CF}"/>
    <cellStyle name="Percent 6 2 2" xfId="50705" xr:uid="{6C837557-98FA-47BC-94DA-687ED67280D9}"/>
    <cellStyle name="Percent 6 2 2 2" xfId="50706" xr:uid="{D3160A5F-5EF0-4F1B-B020-DD16E45EE251}"/>
    <cellStyle name="Percent 6 2 2 3" xfId="50707" xr:uid="{ACEFFCE3-3D70-4BD2-A338-3E7E8848078B}"/>
    <cellStyle name="Percent 6 2 2 4" xfId="50708" xr:uid="{D88A917C-8EE6-45C8-83D6-69BBFA60ABB4}"/>
    <cellStyle name="Percent 6 2 2 5" xfId="50709" xr:uid="{4F392895-8D25-4E6F-8152-48C49FFB85EB}"/>
    <cellStyle name="Percent 6 2 3" xfId="50710" xr:uid="{6586C9D9-4750-404E-9DCA-C0F4FD2321C4}"/>
    <cellStyle name="Percent 6 2 4" xfId="50711" xr:uid="{5C42F60D-022C-4C76-8C43-F6BE21530E6C}"/>
    <cellStyle name="Percent 6 2 5" xfId="50712" xr:uid="{9365701F-5A07-4C6C-98C9-70BCCD8BC3E9}"/>
    <cellStyle name="Percent 6 2 6" xfId="50713" xr:uid="{6DC1BACC-A7E6-4B78-B8D6-75CE6C5A8235}"/>
    <cellStyle name="Percent 6 2 7" xfId="50714" xr:uid="{872E7350-7A42-4054-A541-E97E3FE930DB}"/>
    <cellStyle name="Percent 6 2 8" xfId="50715" xr:uid="{0AF52D5B-6009-484C-9605-6CFA5BDF6054}"/>
    <cellStyle name="Percent 6 2 9" xfId="50716" xr:uid="{9160319A-8DED-4FD1-AACF-36FC20FFA0D6}"/>
    <cellStyle name="Percent 6 2_Int on Cust Dep" xfId="50717" xr:uid="{07661A78-767D-4AB0-9AE1-98F005F9AD9D}"/>
    <cellStyle name="Percent 6 3" xfId="50718" xr:uid="{CDD43686-B598-4A49-AC58-7F3BEADDFFEA}"/>
    <cellStyle name="Percent 6 3 2" xfId="50719" xr:uid="{F8365144-760F-49B2-83E6-06C3BBCF79D0}"/>
    <cellStyle name="Percent 6 3 2 2" xfId="50720" xr:uid="{637CC56C-EE7C-4E5E-A597-1CBB9B07BB3B}"/>
    <cellStyle name="Percent 6 3 2 3" xfId="50721" xr:uid="{9F6B06BA-189A-435E-B44C-70D6E3FCA080}"/>
    <cellStyle name="Percent 6 3 2 4" xfId="50722" xr:uid="{5EAAF436-B23E-4698-90E0-65D7112B85BF}"/>
    <cellStyle name="Percent 6 3 2 5" xfId="50723" xr:uid="{0A94A8B9-11A3-40E3-A20B-E01A83A90B5E}"/>
    <cellStyle name="Percent 6 3 3" xfId="50724" xr:uid="{7E2AAACC-B4AF-4AD0-B05E-E4B361EF0454}"/>
    <cellStyle name="Percent 6 3 4" xfId="50725" xr:uid="{602691E3-83F7-45A0-A1D3-F550A1F05BB8}"/>
    <cellStyle name="Percent 6 3 5" xfId="50726" xr:uid="{59EE81D4-E3D5-4697-9F34-6AC1F1737A05}"/>
    <cellStyle name="Percent 6 3 6" xfId="50727" xr:uid="{B7CCAA2F-4703-47F8-847E-F8AD5195AA7C}"/>
    <cellStyle name="Percent 6 3 7" xfId="50728" xr:uid="{F8108720-C246-4F2E-B7CE-94CF52DB9C47}"/>
    <cellStyle name="Percent 6 3 8" xfId="50729" xr:uid="{EEF3CCB8-8940-40A4-A2DE-691C5EBF77C2}"/>
    <cellStyle name="Percent 6 3 9" xfId="50730" xr:uid="{1B0F76B2-7405-475D-A33B-53DCBCE99FF0}"/>
    <cellStyle name="Percent 6 3_Int on Cust Dep" xfId="50731" xr:uid="{6C03DCCA-EA2E-4B16-8DD9-9689FE9BD9EF}"/>
    <cellStyle name="Percent 6 4" xfId="50732" xr:uid="{A62DD4EB-01EA-4FAA-8720-51B0DBE544EF}"/>
    <cellStyle name="Percent 6 4 2" xfId="50733" xr:uid="{FDFB4AE2-1B91-4A22-8E02-78B1C8A96118}"/>
    <cellStyle name="Percent 6 4 2 2" xfId="50734" xr:uid="{E459DDEE-8483-4825-80F0-F8531F8DFA1A}"/>
    <cellStyle name="Percent 6 4 2 3" xfId="50735" xr:uid="{7227B0EA-90B6-4D5B-8E3D-352140BF7924}"/>
    <cellStyle name="Percent 6 4 2 4" xfId="50736" xr:uid="{2A5E0BE5-600A-4C9E-A655-2545C3405EB0}"/>
    <cellStyle name="Percent 6 4 2 5" xfId="50737" xr:uid="{2AA26852-03E8-40DA-8339-7F7C8A4AC326}"/>
    <cellStyle name="Percent 6 4 3" xfId="50738" xr:uid="{5A1059A7-82E1-4F12-80E6-6C6CA0292933}"/>
    <cellStyle name="Percent 6 4 4" xfId="50739" xr:uid="{F99752B4-0FFC-4BC1-94AD-6953B03D2A7F}"/>
    <cellStyle name="Percent 6 4 5" xfId="50740" xr:uid="{F2AFEA84-B5FF-42E7-806C-56F1C1E85F13}"/>
    <cellStyle name="Percent 6 4 6" xfId="50741" xr:uid="{982B7C5C-8F89-43BC-96A7-B8B2BC3C8020}"/>
    <cellStyle name="Percent 6 4 7" xfId="50742" xr:uid="{4FAD0C0F-95A8-4FF8-9E5E-00E1D190443D}"/>
    <cellStyle name="Percent 6 4 8" xfId="50743" xr:uid="{D8919DDB-6722-4AAC-A8B0-2DB3A897447C}"/>
    <cellStyle name="Percent 6 4 9" xfId="50744" xr:uid="{7D0F4408-FD24-4505-8028-705B4567ED23}"/>
    <cellStyle name="Percent 6 4_Int on Cust Dep" xfId="50745" xr:uid="{C54B6DEB-572F-429A-9C0F-36581D465D7D}"/>
    <cellStyle name="Percent 6 5" xfId="50746" xr:uid="{F217F0B0-639E-4488-A933-EB1B3F095E5C}"/>
    <cellStyle name="Percent 6 5 2" xfId="50747" xr:uid="{7E986A0A-3B4C-45DC-A621-51DE5F15BD94}"/>
    <cellStyle name="Percent 6 5 2 2" xfId="50748" xr:uid="{0A50D585-34A0-45D4-879F-A3575026E92A}"/>
    <cellStyle name="Percent 6 5 2 3" xfId="50749" xr:uid="{5957D230-DC1B-4E11-9722-F3424BD373F9}"/>
    <cellStyle name="Percent 6 5 2 4" xfId="50750" xr:uid="{47451EAA-FF6C-406B-B2FF-CFFC2A268E50}"/>
    <cellStyle name="Percent 6 5 2 5" xfId="50751" xr:uid="{EFC06DBD-9C20-4A12-8158-0676F5E5EBB8}"/>
    <cellStyle name="Percent 6 5 3" xfId="50752" xr:uid="{86800B29-8D57-4B57-8D03-CF00B0EEA90C}"/>
    <cellStyle name="Percent 6 5 4" xfId="50753" xr:uid="{2F2491D6-37FE-46D6-8A82-E058A4435E2D}"/>
    <cellStyle name="Percent 6 5 5" xfId="50754" xr:uid="{09CC9683-5F09-4064-968D-8AF16B1CF1CE}"/>
    <cellStyle name="Percent 6 5 6" xfId="50755" xr:uid="{F7085CAC-782C-4233-B285-7324858B02C8}"/>
    <cellStyle name="Percent 6 5 7" xfId="50756" xr:uid="{89FC1E4B-7BBD-4C7F-86FA-EFC47D44363D}"/>
    <cellStyle name="Percent 6 5 8" xfId="50757" xr:uid="{E061695B-C838-4910-BBFC-C9DEC1E8A8CE}"/>
    <cellStyle name="Percent 6 5 9" xfId="50758" xr:uid="{BF2ABE39-4E46-48A8-9231-EDF181AA1507}"/>
    <cellStyle name="Percent 6 5_Int on Cust Dep" xfId="50759" xr:uid="{B2FBBBD8-0B0E-438D-9765-03362E17438C}"/>
    <cellStyle name="Percent 6 6" xfId="50760" xr:uid="{DBC3960D-5499-4A00-A953-82B1D9965B63}"/>
    <cellStyle name="Percent 6 6 2" xfId="50761" xr:uid="{4DDBA084-3A45-4B54-8C2D-0D01C264E036}"/>
    <cellStyle name="Percent 6 6 2 2" xfId="50762" xr:uid="{678E2004-D9A4-4DAA-A219-1C78120C65AA}"/>
    <cellStyle name="Percent 6 6 2 3" xfId="50763" xr:uid="{67F5E562-6FD3-49AB-9216-0B49363994EB}"/>
    <cellStyle name="Percent 6 6 2 4" xfId="50764" xr:uid="{3624F6FD-F860-4824-B971-A0E552F8B62B}"/>
    <cellStyle name="Percent 6 6 2 5" xfId="50765" xr:uid="{29E57ECB-2B23-426E-AE5F-C50BDB671807}"/>
    <cellStyle name="Percent 6 6 3" xfId="50766" xr:uid="{A8CA4910-90EF-406D-825A-938382485309}"/>
    <cellStyle name="Percent 6 6 4" xfId="50767" xr:uid="{600E0C76-2B27-475F-9019-80E1AA8B2A66}"/>
    <cellStyle name="Percent 6 6 5" xfId="50768" xr:uid="{C84C5FD4-B68A-4D06-950F-B85E0E7726FE}"/>
    <cellStyle name="Percent 6 6 6" xfId="50769" xr:uid="{4095FC63-1A80-4492-81DB-35D7CBF17E72}"/>
    <cellStyle name="Percent 6 6 7" xfId="50770" xr:uid="{45A4BA3E-1D23-4F07-8F2C-98530A79A97D}"/>
    <cellStyle name="Percent 6 6 8" xfId="50771" xr:uid="{EF07A53B-C8B7-415B-BA43-46DDB2F08F5C}"/>
    <cellStyle name="Percent 6 6 9" xfId="50772" xr:uid="{28278846-DB5F-4089-A02C-E67213B8E2F9}"/>
    <cellStyle name="Percent 6 6_Int on Cust Dep" xfId="50773" xr:uid="{29DF7275-7BE8-4B14-8E14-3216DBF1038B}"/>
    <cellStyle name="Percent 6 7" xfId="50774" xr:uid="{17582E8A-81D9-435A-A44F-9CEE0C6678D8}"/>
    <cellStyle name="Percent 6 7 2" xfId="50775" xr:uid="{FD8CA6DF-CDDE-4802-91CA-640B1BD9878F}"/>
    <cellStyle name="Percent 6 7 3" xfId="50776" xr:uid="{036243F7-DBB8-4944-A07C-F8AF4844B0F1}"/>
    <cellStyle name="Percent 6 7 4" xfId="50777" xr:uid="{1D99DE91-66D0-494D-956F-ADAC1FAFA335}"/>
    <cellStyle name="Percent 6 7 5" xfId="50778" xr:uid="{22F748B7-29E4-443F-B00E-611D0EFF96AF}"/>
    <cellStyle name="Percent 6 8" xfId="50779" xr:uid="{78049811-2906-402C-BE9E-589DB629AA77}"/>
    <cellStyle name="Percent 6 8 2" xfId="50780" xr:uid="{A4A13E59-1050-4573-A5D9-4F132B098543}"/>
    <cellStyle name="Percent 6 8 3" xfId="50781" xr:uid="{BCCC1AD4-D081-43F1-A77B-E75474FCFC35}"/>
    <cellStyle name="Percent 6 8 4" xfId="50782" xr:uid="{98396128-3ABB-4183-967C-A6B13FBBB659}"/>
    <cellStyle name="Percent 6 9" xfId="50783" xr:uid="{6B7015FF-C376-49D4-9B72-4A821D18B1FA}"/>
    <cellStyle name="Percent 6_INPUT Allocators" xfId="50784" xr:uid="{233F9894-3FAF-40BA-A6AC-782002116BF8}"/>
    <cellStyle name="Percent 60" xfId="50785" xr:uid="{3FE31B9F-94B3-40EA-9C14-C1B5AAC9D7B7}"/>
    <cellStyle name="Percent 61" xfId="50786" xr:uid="{2051A81F-24A4-478D-9358-FB36E24E6ABB}"/>
    <cellStyle name="Percent 62" xfId="50787" xr:uid="{0F2D2BDC-7DB8-4205-9D0D-C17C74E4B348}"/>
    <cellStyle name="Percent 63" xfId="50788" xr:uid="{EF2FB8D5-AA6C-46F4-9165-1865A718AC51}"/>
    <cellStyle name="Percent 64" xfId="50789" xr:uid="{37999F30-6694-4ECD-8F12-B5EEFDB911D4}"/>
    <cellStyle name="Percent 65" xfId="50790" xr:uid="{64273BF5-C7AB-4E8F-A4B8-81C115E90CC3}"/>
    <cellStyle name="Percent 66" xfId="50791" xr:uid="{62254115-3AC7-4E2F-8411-9BA5F202DF72}"/>
    <cellStyle name="Percent 67" xfId="50792" xr:uid="{5258D076-A2A7-42A5-B0F6-DBBE46F3AB37}"/>
    <cellStyle name="Percent 68" xfId="50793" xr:uid="{3B8EF4D3-1272-41F0-BA5E-F1FD3F096E21}"/>
    <cellStyle name="Percent 69" xfId="50794" xr:uid="{CEB574BC-5B9C-4B07-AD00-738D80BBBB34}"/>
    <cellStyle name="Percent 7" xfId="50795" xr:uid="{7C415D24-7113-45AE-82DD-E02259656B35}"/>
    <cellStyle name="Percent 7 2" xfId="50796" xr:uid="{5C5F7187-13B7-4D5C-B4D5-8BBDADE845EF}"/>
    <cellStyle name="Percent 7 3" xfId="50797" xr:uid="{8DE446BC-19C2-4B6F-B7F9-9EFAA7458F18}"/>
    <cellStyle name="Percent 7_INPUT Allocators" xfId="50798" xr:uid="{2DB01F05-AE0B-4381-9FB4-F5C0EE009E25}"/>
    <cellStyle name="Percent 70" xfId="50799" xr:uid="{11FFE91C-3054-4C7E-892E-5983CE53BB1B}"/>
    <cellStyle name="Percent 71" xfId="50800" xr:uid="{06C0C3FA-15B2-451A-A9FD-76BE6A887EA1}"/>
    <cellStyle name="Percent 72" xfId="50801" xr:uid="{07832644-932A-442E-93F0-6A88AD61038F}"/>
    <cellStyle name="Percent 73" xfId="50802" xr:uid="{65FF2865-FBD7-4893-A946-1B0F23ADBC60}"/>
    <cellStyle name="Percent 74" xfId="50803" xr:uid="{106003A9-D855-44E6-BC05-36BA2A66D832}"/>
    <cellStyle name="Percent 75" xfId="50804" xr:uid="{49BC7D21-0C4E-4E83-8490-D6A047C49F3D}"/>
    <cellStyle name="Percent 76" xfId="50805" xr:uid="{77CB25DB-D684-4B00-944F-33683EE2CAEE}"/>
    <cellStyle name="Percent 77" xfId="50806" xr:uid="{9384F67B-5007-49DC-A62F-FEFF0C5CCCCC}"/>
    <cellStyle name="Percent 78" xfId="50807" xr:uid="{A3620411-5015-4A01-B69E-61AA79A9BA09}"/>
    <cellStyle name="Percent 79" xfId="50808" xr:uid="{B59F36EF-41B1-4196-909E-D29C488262EC}"/>
    <cellStyle name="Percent 8" xfId="50809" xr:uid="{4CC1CFFB-4EA6-42C3-8962-5F44FB2C3FF1}"/>
    <cellStyle name="Percent 80" xfId="50810" xr:uid="{A429DB5C-1D59-4F78-9873-FE2BB37E3CDD}"/>
    <cellStyle name="Percent 81" xfId="50811" xr:uid="{59130A9B-8B9F-44F6-85C2-D50CCF998757}"/>
    <cellStyle name="Percent 82" xfId="50812" xr:uid="{6EA05290-BF1C-4612-90B8-6BB1DABC254A}"/>
    <cellStyle name="Percent 83" xfId="50813" xr:uid="{086657D2-FB8F-4A3A-8DAF-98AAC0FC5A4A}"/>
    <cellStyle name="Percent 84" xfId="50814" xr:uid="{DBBCB487-C6EF-40F3-9DD4-84FE467F7B20}"/>
    <cellStyle name="Percent 85" xfId="50815" xr:uid="{0C2B6476-B601-4439-B10B-8DA03D0DA11B}"/>
    <cellStyle name="Percent 86" xfId="50816" xr:uid="{3AB9569D-9733-45F3-9EAE-3D73CF58B753}"/>
    <cellStyle name="Percent 87" xfId="50817" xr:uid="{B241B5A9-6A33-4265-8F11-6C98061BB83B}"/>
    <cellStyle name="Percent 88" xfId="50818" xr:uid="{1899ED07-7A49-4F65-A7F9-DDC2377C3502}"/>
    <cellStyle name="Percent 89" xfId="50819" xr:uid="{ECDD68C8-5538-442D-8079-D19ADB39FD76}"/>
    <cellStyle name="Percent 9" xfId="50820" xr:uid="{AD8A7C5B-81A9-40AC-A282-6C3739A96B87}"/>
    <cellStyle name="Percent 9 10" xfId="50821" xr:uid="{188EBCB5-88BF-4FE1-A4EB-4833784E6B4A}"/>
    <cellStyle name="Percent 9 11" xfId="50822" xr:uid="{57971C8E-D58F-4067-8DD0-5DD8FD842B1B}"/>
    <cellStyle name="Percent 9 12" xfId="50823" xr:uid="{F56C92DC-EC8D-4426-AD37-C2605152D595}"/>
    <cellStyle name="Percent 9 13" xfId="50824" xr:uid="{140DDED9-2882-41D4-B9FC-80E0A7F1744F}"/>
    <cellStyle name="Percent 9 14" xfId="50825" xr:uid="{E28AE807-2497-4502-B05C-956041632831}"/>
    <cellStyle name="Percent 9 15" xfId="50826" xr:uid="{9F916920-BD2A-4D37-8B7F-D30B358D8A54}"/>
    <cellStyle name="Percent 9 16" xfId="50827" xr:uid="{90CDB160-CB14-4D39-8211-69B7769878A3}"/>
    <cellStyle name="Percent 9 2" xfId="50828" xr:uid="{814DFAD9-0F0D-4EF6-8079-1965F8B61350}"/>
    <cellStyle name="Percent 9 2 2" xfId="50829" xr:uid="{FEF1DDA8-CED6-4342-BA78-D268B7C42197}"/>
    <cellStyle name="Percent 9 2 2 2" xfId="50830" xr:uid="{1625660C-78DE-497D-9658-35EA0D1E62E0}"/>
    <cellStyle name="Percent 9 2 2 3" xfId="50831" xr:uid="{92553901-0BB7-47B7-B27F-E0273475EA98}"/>
    <cellStyle name="Percent 9 2 2 4" xfId="50832" xr:uid="{3231FDC2-00C0-43B8-A57C-D5AF622A79DA}"/>
    <cellStyle name="Percent 9 2 2 5" xfId="50833" xr:uid="{0D9A0840-432A-4702-AEE2-D09BA55174A5}"/>
    <cellStyle name="Percent 9 2 3" xfId="50834" xr:uid="{02C2519E-B5B0-467A-BB9D-7CD06C6F1C18}"/>
    <cellStyle name="Percent 9 2 4" xfId="50835" xr:uid="{EAEA126A-6DF0-4432-96BA-A1BBBA756A60}"/>
    <cellStyle name="Percent 9 2 5" xfId="50836" xr:uid="{CDCBAEA4-E97F-45CE-94E8-980A9592FCFA}"/>
    <cellStyle name="Percent 9 2 6" xfId="50837" xr:uid="{BA1BA5B9-8237-4E65-BBB2-06F07C9C274E}"/>
    <cellStyle name="Percent 9 2 7" xfId="50838" xr:uid="{33436AD7-6F76-4702-9CEB-E6F496997939}"/>
    <cellStyle name="Percent 9 2 8" xfId="50839" xr:uid="{915190AE-EE39-4CE1-9D41-96F5116F7826}"/>
    <cellStyle name="Percent 9 2 9" xfId="50840" xr:uid="{7F580889-F36F-4D3D-8FE9-4E3B7DF4D236}"/>
    <cellStyle name="Percent 9 2_Int on Cust Dep" xfId="50841" xr:uid="{543FF530-5732-4E37-BA97-3C7AF5778671}"/>
    <cellStyle name="Percent 9 3" xfId="50842" xr:uid="{F0C8CFC0-D80F-489B-92D8-474547910BBC}"/>
    <cellStyle name="Percent 9 3 2" xfId="50843" xr:uid="{5C2D8BCB-6189-4DD3-9893-5180E5211FE7}"/>
    <cellStyle name="Percent 9 3 2 2" xfId="50844" xr:uid="{8B5B5E25-B88B-47E4-A080-FDE5BA1C7EDB}"/>
    <cellStyle name="Percent 9 3 2 3" xfId="50845" xr:uid="{DF50035E-BA05-445A-A634-A9A2B214E246}"/>
    <cellStyle name="Percent 9 3 2 4" xfId="50846" xr:uid="{EC710CAA-3704-43FB-B5CF-D19A3B1D52BE}"/>
    <cellStyle name="Percent 9 3 2 5" xfId="50847" xr:uid="{5477C66E-D4EE-42C4-AD73-EA1DEAED2F44}"/>
    <cellStyle name="Percent 9 3 3" xfId="50848" xr:uid="{CBB8E6E8-34C9-4FED-82E7-FF46B891CAE0}"/>
    <cellStyle name="Percent 9 3 4" xfId="50849" xr:uid="{7E504695-5C5B-42B0-83CF-71E3FBDFDAEC}"/>
    <cellStyle name="Percent 9 3 5" xfId="50850" xr:uid="{0B9DAFD4-9412-40D3-BF96-177E17FFE825}"/>
    <cellStyle name="Percent 9 3 6" xfId="50851" xr:uid="{EC09997D-94CD-410E-832C-752801132A40}"/>
    <cellStyle name="Percent 9 3 7" xfId="50852" xr:uid="{AB543408-0EAE-43B9-BC7B-70EA9D15205E}"/>
    <cellStyle name="Percent 9 3 8" xfId="50853" xr:uid="{E9150905-AE46-4F12-8B29-F464C1B4EE9B}"/>
    <cellStyle name="Percent 9 3 9" xfId="50854" xr:uid="{4C103887-765F-4D86-A3AB-FF43205A7F27}"/>
    <cellStyle name="Percent 9 3_Int on Cust Dep" xfId="50855" xr:uid="{D958D4AB-A5DD-4BD3-A6AC-5CE159F089DF}"/>
    <cellStyle name="Percent 9 4" xfId="50856" xr:uid="{061A97C2-DB6C-4385-B5E6-FE1912534815}"/>
    <cellStyle name="Percent 9 4 2" xfId="50857" xr:uid="{8419F590-C365-4854-A4E2-48BE5D3E167E}"/>
    <cellStyle name="Percent 9 4 2 2" xfId="50858" xr:uid="{DFEC26D6-B8BC-4349-88E6-8458C7A831ED}"/>
    <cellStyle name="Percent 9 4 2 3" xfId="50859" xr:uid="{CA3B627C-284B-487E-A1ED-04E44F739D98}"/>
    <cellStyle name="Percent 9 4 2 4" xfId="50860" xr:uid="{7E8DBF58-6F50-4E1B-861D-99DFA40B04D1}"/>
    <cellStyle name="Percent 9 4 2 5" xfId="50861" xr:uid="{984972A2-C658-478C-8220-585AB14962E5}"/>
    <cellStyle name="Percent 9 4 3" xfId="50862" xr:uid="{8B87181C-9674-4158-A49A-A7680B6E9F75}"/>
    <cellStyle name="Percent 9 4 4" xfId="50863" xr:uid="{39C4860B-E68A-4C7C-A411-2A60875046EE}"/>
    <cellStyle name="Percent 9 4 5" xfId="50864" xr:uid="{57985397-5272-4AB2-BCBD-1C46DCEFE4F2}"/>
    <cellStyle name="Percent 9 4 6" xfId="50865" xr:uid="{E6C753C2-26B4-4CE4-86CC-859CD63A506F}"/>
    <cellStyle name="Percent 9 4 7" xfId="50866" xr:uid="{34970869-C5B5-4654-8B68-6B290ECB724A}"/>
    <cellStyle name="Percent 9 4 8" xfId="50867" xr:uid="{7DFC6FDE-0A0B-49C6-9B09-D8B36F075EBD}"/>
    <cellStyle name="Percent 9 4 9" xfId="50868" xr:uid="{BC5A4403-9F1D-476B-AE33-4C50777E4247}"/>
    <cellStyle name="Percent 9 4_Int on Cust Dep" xfId="50869" xr:uid="{DEE30B38-2386-4911-A6FA-8F4768461560}"/>
    <cellStyle name="Percent 9 5" xfId="50870" xr:uid="{F25F93AB-1F5F-4F25-9AE6-82AAE842BB50}"/>
    <cellStyle name="Percent 9 5 2" xfId="50871" xr:uid="{F71D8F90-C813-48A4-B927-4A4EE774139B}"/>
    <cellStyle name="Percent 9 5 3" xfId="50872" xr:uid="{AF6BB804-DFFE-45A0-91F6-86BB2EB78C4F}"/>
    <cellStyle name="Percent 9 5 4" xfId="50873" xr:uid="{5A73EF1E-A4E6-4AEA-BD8F-80FDFB7E3E73}"/>
    <cellStyle name="Percent 9 5 5" xfId="50874" xr:uid="{AA3043E2-ECCF-4479-B9FF-D8131436F771}"/>
    <cellStyle name="Percent 9 6" xfId="50875" xr:uid="{C1F3C90C-0BF6-45A2-B9A2-AD3963647E95}"/>
    <cellStyle name="Percent 9 6 2" xfId="50876" xr:uid="{BF8E24C4-578C-4022-B87B-B004750A7AF2}"/>
    <cellStyle name="Percent 9 6 3" xfId="50877" xr:uid="{590865D2-6327-4941-9EC1-09B4A7B87118}"/>
    <cellStyle name="Percent 9 6 4" xfId="50878" xr:uid="{659515FB-9EC5-4BA4-BE85-7CA3746EB033}"/>
    <cellStyle name="Percent 9 7" xfId="50879" xr:uid="{0B28B4F5-C24A-476D-ACB1-FD1078DB4982}"/>
    <cellStyle name="Percent 9 8" xfId="50880" xr:uid="{D15C511A-44F9-4082-8451-A093FCB9C786}"/>
    <cellStyle name="Percent 9 9" xfId="50881" xr:uid="{A6F0DEE4-27B3-4F1A-9129-C40DB7775542}"/>
    <cellStyle name="Percent 9_INPUT Allocators" xfId="50882" xr:uid="{2032C4B5-2DBE-42F8-AE67-5C632737C456}"/>
    <cellStyle name="Percent 90" xfId="50883" xr:uid="{628249C4-D9FF-4A81-8304-795FDAE26A07}"/>
    <cellStyle name="Percent 91" xfId="50884" xr:uid="{8A1F2CF7-5DD0-43E1-8CC1-99917FDA0011}"/>
    <cellStyle name="Percent 92" xfId="50885" xr:uid="{938CF676-F947-4D22-B2B4-8F911755D509}"/>
    <cellStyle name="Percent 93" xfId="50886" xr:uid="{0C3EABC2-A7B0-46DF-B3A9-9C1EC8C1D3C4}"/>
    <cellStyle name="Percent 94" xfId="50887" xr:uid="{5E9D1BB1-0FF7-4E20-B833-57537C6B4C53}"/>
    <cellStyle name="Percent 95" xfId="50888" xr:uid="{6145B974-E979-46D5-A33A-BF4A78BE759B}"/>
    <cellStyle name="Percent 96" xfId="56656" xr:uid="{9464C751-DAFE-46E3-9BAB-334040A6A147}"/>
    <cellStyle name="Percent 97" xfId="56665" xr:uid="{3C4536A9-6DB7-4C1A-BE00-514EF6672CEC}"/>
    <cellStyle name="Percent 98" xfId="56666" xr:uid="{37009AC6-9D6D-4D91-8A6C-C9672D66D53C}"/>
    <cellStyle name="sin - Style2" xfId="50889" xr:uid="{AE9A5292-2BDC-4D9B-B22C-2E6C918928AF}"/>
    <cellStyle name="sol - Style1" xfId="50890" xr:uid="{5B0DFE34-541D-4EC7-8950-2204B4E45249}"/>
    <cellStyle name="Style 1" xfId="50891" xr:uid="{3ABE02A4-21DA-4048-B1F2-50A6697AFA91}"/>
    <cellStyle name="STYLE1 - Style1" xfId="50892" xr:uid="{B62F33D5-310B-46F5-80B2-0422804CC061}"/>
    <cellStyle name="STYLE2 - Style2" xfId="50893" xr:uid="{AB4B1464-1353-4C14-BFF9-20F00A3EA67F}"/>
    <cellStyle name="STYLE3 - Style3" xfId="50894" xr:uid="{CD161DF0-574B-44FC-B335-CACFB104FF10}"/>
    <cellStyle name="STYLE4 - Style4" xfId="50895" xr:uid="{BA618E02-6BF2-460D-AE08-DDBD47E95D4C}"/>
    <cellStyle name="Test" xfId="50896" xr:uid="{75BE704C-771C-40E7-AA16-7511B0201D2B}"/>
    <cellStyle name="Title 10" xfId="50897" xr:uid="{2973E89C-FE8F-4DBF-B631-EA8F574FCB88}"/>
    <cellStyle name="Title 10 2" xfId="50898" xr:uid="{397A8F17-D05A-4890-B2B9-EF34E4651AB9}"/>
    <cellStyle name="Title 10_INPUT Allocators" xfId="50899" xr:uid="{78D81AB0-66E5-4ECC-8F75-921EF69D1FF9}"/>
    <cellStyle name="Title 11" xfId="50900" xr:uid="{3D1FA81E-9D41-43D5-8442-6AB1BBB48DD4}"/>
    <cellStyle name="Title 12" xfId="50901" xr:uid="{5A3A2F58-0321-426D-8517-4237D41E661C}"/>
    <cellStyle name="Title 13" xfId="50902" xr:uid="{B1DCB2D0-30D1-40D8-81CE-B5FF6C545B8F}"/>
    <cellStyle name="Title 14" xfId="50903" xr:uid="{44585A42-CE61-4503-BC1C-530842E7A817}"/>
    <cellStyle name="Title 15" xfId="50904" xr:uid="{0CAFE20D-EB44-47AC-9E51-4FD30D0D49F5}"/>
    <cellStyle name="Title 16" xfId="50905" xr:uid="{7AAC609B-029F-4ABC-A824-9452DE0AF2DF}"/>
    <cellStyle name="Title 17" xfId="50906" xr:uid="{01A27D57-EFC8-478E-A206-1930495242C9}"/>
    <cellStyle name="Title 18" xfId="50907" xr:uid="{C9D60DFE-7821-4778-AB37-86384EC4E3AB}"/>
    <cellStyle name="Title 19" xfId="50908" xr:uid="{896FC1AB-1CC9-47AA-984D-0745B2B600D9}"/>
    <cellStyle name="Title 2" xfId="50909" xr:uid="{BD50160E-855F-4A9E-BB02-57297F73739E}"/>
    <cellStyle name="Title 2 10" xfId="50910" xr:uid="{00774CB7-DE85-4ADC-B6A2-BA39A029DDAC}"/>
    <cellStyle name="Title 2 11" xfId="50911" xr:uid="{D7AF0B3A-86B7-456C-974B-E4D75142E89F}"/>
    <cellStyle name="Title 2 12" xfId="50912" xr:uid="{4168F43C-76C9-4F2D-AB3A-FB69BDFF6DEA}"/>
    <cellStyle name="Title 2 13" xfId="50913" xr:uid="{DBF7E3B5-E39E-46BE-8A5B-355495AA1A60}"/>
    <cellStyle name="Title 2 14" xfId="50914" xr:uid="{A1B4E58B-E25A-4DE8-BEFB-D6F5EC1EC73E}"/>
    <cellStyle name="Title 2 15" xfId="50915" xr:uid="{851534D0-E1BF-4AC5-B8A8-8F1A94E5B384}"/>
    <cellStyle name="Title 2 16" xfId="50916" xr:uid="{D01F0215-0EB5-41C4-A1D9-AE88643A7092}"/>
    <cellStyle name="Title 2 17" xfId="50917" xr:uid="{B91113F4-0C1D-42C0-B754-B3C50B16B277}"/>
    <cellStyle name="Title 2 18" xfId="50918" xr:uid="{53336587-B248-44C4-A0EE-536F70B5AC36}"/>
    <cellStyle name="Title 2 19" xfId="50919" xr:uid="{B6CE110F-3A89-4039-950C-16D88ACD3DD5}"/>
    <cellStyle name="Title 2 2" xfId="50920" xr:uid="{1D3136D0-DC52-4B83-B55A-D1B02B98E987}"/>
    <cellStyle name="Title 2 2 2" xfId="50921" xr:uid="{C1B3EF7B-B6FE-4F23-910A-A10A301EBAD4}"/>
    <cellStyle name="Title 2 2 2 2" xfId="50922" xr:uid="{A1B5D202-C6F7-4802-8BF5-7B089439152A}"/>
    <cellStyle name="Title 2 2 2_INPUT Allocators" xfId="50923" xr:uid="{DC9C600D-185F-4465-ADDF-473E70E377CA}"/>
    <cellStyle name="Title 2 2 3" xfId="50924" xr:uid="{9C232A15-730C-4722-BD3C-CB9C55D5A5A1}"/>
    <cellStyle name="Title 2 2 4" xfId="50925" xr:uid="{3F9A2DDB-C0E4-4333-86C2-FC2A060E2AFC}"/>
    <cellStyle name="Title 2 2_INPUT Allocators" xfId="50926" xr:uid="{CABD8A36-22AC-417F-A44F-D64106F63EBA}"/>
    <cellStyle name="Title 2 20" xfId="50927" xr:uid="{AC1E2F33-ADDA-4A8C-9CB6-31FB8703D424}"/>
    <cellStyle name="Title 2 21" xfId="50928" xr:uid="{5E24D74A-1E05-4A90-B915-58D1CDC092F0}"/>
    <cellStyle name="Title 2 22" xfId="50929" xr:uid="{2EAA66A4-F64B-459C-8E81-D69B793680BA}"/>
    <cellStyle name="Title 2 23" xfId="50930" xr:uid="{CC36137D-B20B-46A1-B9B9-1A12B29F239E}"/>
    <cellStyle name="Title 2 24" xfId="50931" xr:uid="{3A59FD60-E2B3-4BC4-AAE0-47B11186EAC4}"/>
    <cellStyle name="Title 2 25" xfId="50932" xr:uid="{0ADC985C-D20A-4A16-9263-FD86369ED5CA}"/>
    <cellStyle name="Title 2 26" xfId="50933" xr:uid="{C37C3835-62FF-4B3D-B3C5-92B0805A8DE8}"/>
    <cellStyle name="Title 2 27" xfId="50934" xr:uid="{7BB06A1F-9623-4405-8300-18B887A0F0B0}"/>
    <cellStyle name="Title 2 28" xfId="50935" xr:uid="{1B1C0608-491C-43F9-9411-2D259F761D63}"/>
    <cellStyle name="Title 2 29" xfId="50936" xr:uid="{96B84F84-F909-4B3E-A812-67E9C6043BB6}"/>
    <cellStyle name="Title 2 3" xfId="50937" xr:uid="{3E6B3C52-A69C-4D4D-890D-D4CE6398F7E9}"/>
    <cellStyle name="Title 2 3 2" xfId="50938" xr:uid="{CE82D2E4-EF00-4A5C-8F39-D812488A4D66}"/>
    <cellStyle name="Title 2 3 2 2" xfId="50939" xr:uid="{A36D36B2-CFED-4BB7-B220-2FC8B74444F4}"/>
    <cellStyle name="Title 2 3 2_INPUT Allocators" xfId="50940" xr:uid="{329D86D0-A3A7-4438-B849-792F04F0237B}"/>
    <cellStyle name="Title 2 3 3" xfId="50941" xr:uid="{48E8265A-E43E-4BF4-B3DA-04E054AFDC50}"/>
    <cellStyle name="Title 2 3 4" xfId="50942" xr:uid="{B57B7EED-B255-45F3-9EC6-01F199041EE1}"/>
    <cellStyle name="Title 2 3_INPUT Allocators" xfId="50943" xr:uid="{12ED284E-9944-4446-B42C-D6B94B80823F}"/>
    <cellStyle name="Title 2 30" xfId="50944" xr:uid="{9BB9E8FD-D5DB-4EEF-896E-9B5BF61CDD2C}"/>
    <cellStyle name="Title 2 31" xfId="50945" xr:uid="{9194814A-4D0A-415A-8400-684D74DC33E0}"/>
    <cellStyle name="Title 2 32" xfId="50946" xr:uid="{F4C57C2C-3AC3-4827-BBD3-E276AEB2B4E4}"/>
    <cellStyle name="Title 2 33" xfId="50947" xr:uid="{16762C4B-B96A-40F4-82A3-4B78595DEFEA}"/>
    <cellStyle name="Title 2 34" xfId="50948" xr:uid="{F3952466-C7FB-470F-836F-119D6D5E451D}"/>
    <cellStyle name="Title 2 35" xfId="50949" xr:uid="{2C2B16A2-9F13-4072-8D3E-F6E12716CA8E}"/>
    <cellStyle name="Title 2 36" xfId="50950" xr:uid="{452E88C3-27A1-401E-B59B-6D3C92E771CA}"/>
    <cellStyle name="Title 2 37" xfId="50951" xr:uid="{215E3C77-F760-42E3-8181-73848C537406}"/>
    <cellStyle name="Title 2 38" xfId="50952" xr:uid="{30D39A13-726B-44D0-AA08-7DD6ACCEAEA6}"/>
    <cellStyle name="Title 2 39" xfId="50953" xr:uid="{361DF696-E2DE-4B6A-911E-A3B3AB546028}"/>
    <cellStyle name="Title 2 4" xfId="50954" xr:uid="{8F900B81-58BE-446C-96BA-CD7E7549FE86}"/>
    <cellStyle name="Title 2 4 2" xfId="50955" xr:uid="{B6880B49-ED61-4A90-B0C5-982424A16881}"/>
    <cellStyle name="Title 2 4 2 2" xfId="50956" xr:uid="{36DBFBFA-E144-42E5-A58E-9328076BD4C2}"/>
    <cellStyle name="Title 2 4 2_INPUT Allocators" xfId="50957" xr:uid="{B7437623-6A45-4259-BD2A-0FAED7BDA7E5}"/>
    <cellStyle name="Title 2 4 3" xfId="50958" xr:uid="{388021AC-C1F4-42F7-AA8A-FB01605D255D}"/>
    <cellStyle name="Title 2 4 4" xfId="50959" xr:uid="{42E9EC54-E454-45E2-BAE1-1798B83D1282}"/>
    <cellStyle name="Title 2 4_INPUT Allocators" xfId="50960" xr:uid="{EFD4510C-0E91-4046-9528-025324972841}"/>
    <cellStyle name="Title 2 40" xfId="50961" xr:uid="{15C23AE7-2E09-4A85-A621-E7475E507939}"/>
    <cellStyle name="Title 2 41" xfId="50962" xr:uid="{8FDBBD97-B322-4C72-B271-21FDDA36D0BD}"/>
    <cellStyle name="Title 2 42" xfId="50963" xr:uid="{A30700B4-950A-4AD8-9418-E9AB53BA75F0}"/>
    <cellStyle name="Title 2 43" xfId="50964" xr:uid="{9D49017F-2BF2-44E5-9EDD-9ACFE40446F2}"/>
    <cellStyle name="Title 2 44" xfId="50965" xr:uid="{B954B395-ABB8-4F48-B27A-1548902BD70C}"/>
    <cellStyle name="Title 2 45" xfId="50966" xr:uid="{E5420120-0A36-4250-B8B1-8E20782BBAE7}"/>
    <cellStyle name="Title 2 46" xfId="50967" xr:uid="{C9DB2EF1-65DB-47BC-BA06-0CF604767A12}"/>
    <cellStyle name="Title 2 47" xfId="50968" xr:uid="{B6F018D8-97C4-4D9F-8020-D78A185A6ADE}"/>
    <cellStyle name="Title 2 48" xfId="50969" xr:uid="{5A2CE18C-C276-4A9B-A66A-59A6CD45150A}"/>
    <cellStyle name="Title 2 49" xfId="50970" xr:uid="{AD3E4010-870A-458E-803D-2773A661A459}"/>
    <cellStyle name="Title 2 5" xfId="50971" xr:uid="{EBE1D18D-BC88-4E70-A111-9DD46EF4D8D0}"/>
    <cellStyle name="Title 2 5 2" xfId="50972" xr:uid="{7D820869-F29D-4CB6-9943-AF6DB8D94A36}"/>
    <cellStyle name="Title 2 5 2 2" xfId="50973" xr:uid="{9405331B-23B4-4824-86A8-506E8B6D8E90}"/>
    <cellStyle name="Title 2 5 2_INPUT Allocators" xfId="50974" xr:uid="{5E7CD746-766C-4BA3-9CCE-655DBD786369}"/>
    <cellStyle name="Title 2 5 3" xfId="50975" xr:uid="{03CE92A4-213E-4F6B-8C7E-2A62CF76A894}"/>
    <cellStyle name="Title 2 5 4" xfId="50976" xr:uid="{3799626E-E209-4359-8427-A6B3C353F78D}"/>
    <cellStyle name="Title 2 5_INPUT Allocators" xfId="50977" xr:uid="{D32D4A4F-7052-424F-9EB5-841C1CA3E055}"/>
    <cellStyle name="Title 2 50" xfId="50978" xr:uid="{6E5BF1B2-FF81-44EE-81A7-27FE875B5E30}"/>
    <cellStyle name="Title 2 51" xfId="50979" xr:uid="{9A1320B2-16CD-4D2D-8FD0-7CE8565D5E1A}"/>
    <cellStyle name="Title 2 52" xfId="50980" xr:uid="{A866406D-EF8D-45A9-AD3B-3933482C63AF}"/>
    <cellStyle name="Title 2 53" xfId="50981" xr:uid="{0A0B2847-8FC8-4D23-9348-17AF3FC80A63}"/>
    <cellStyle name="Title 2 6" xfId="50982" xr:uid="{6EF3F45C-00E8-42C9-B43D-1EB4194EB096}"/>
    <cellStyle name="Title 2 7" xfId="50983" xr:uid="{9471092A-974D-45FD-940D-0F405E9A4030}"/>
    <cellStyle name="Title 2 8" xfId="50984" xr:uid="{63DEF447-FF3B-4AA8-9185-54EB49261F2B}"/>
    <cellStyle name="Title 2 9" xfId="50985" xr:uid="{D0C60AF8-88AE-4A68-9585-E10AF921C4A2}"/>
    <cellStyle name="Title 2_INPUT Allocators" xfId="50986" xr:uid="{427EB062-80D0-406D-9ABA-30807A5D74E3}"/>
    <cellStyle name="Title 20" xfId="50987" xr:uid="{DA85A7B9-B585-4408-B360-0A4255FF9170}"/>
    <cellStyle name="Title 21" xfId="50988" xr:uid="{70C4EFA0-5F66-4A00-8963-7F198D0C2483}"/>
    <cellStyle name="Title 22" xfId="50989" xr:uid="{ED013DBD-708D-417D-8ABB-3168341F8DCE}"/>
    <cellStyle name="Title 23" xfId="50990" xr:uid="{5024B51A-8F82-4BEB-9B38-8F54024A89E3}"/>
    <cellStyle name="Title 24" xfId="50991" xr:uid="{91C306AA-BAEE-4BC2-BA6E-7F395EB8A938}"/>
    <cellStyle name="Title 25" xfId="50992" xr:uid="{5B5A8181-0550-4C8A-9336-9260915B58B8}"/>
    <cellStyle name="Title 26" xfId="50993" xr:uid="{F7815C9A-A666-40A2-822E-8A355C960E3E}"/>
    <cellStyle name="Title 27" xfId="50994" xr:uid="{B337B45A-FF7B-4C5A-BB7E-EE8875BAB9EA}"/>
    <cellStyle name="Title 28" xfId="50995" xr:uid="{679FC3F5-B235-40FC-9EC2-EC7D9ACA5379}"/>
    <cellStyle name="Title 29" xfId="50996" xr:uid="{404F86C8-0343-4094-B5C1-97B0D1CD66F0}"/>
    <cellStyle name="Title 3" xfId="50997" xr:uid="{EC33F615-73CB-4C63-91FE-470FF21D1BF5}"/>
    <cellStyle name="Title 3 2" xfId="50998" xr:uid="{E2B77403-C8B7-4299-8131-E145F2451147}"/>
    <cellStyle name="Title 3 2 2" xfId="50999" xr:uid="{76AFC282-DA8D-4BD1-AC42-8D73305066A8}"/>
    <cellStyle name="Title 3 2 2 2" xfId="51000" xr:uid="{D8D6EB55-C661-4DF7-B4CC-32C1FB65C60B}"/>
    <cellStyle name="Title 3 2 2_INPUT Allocators" xfId="51001" xr:uid="{AB6C3A01-97B4-499C-8013-3662A5416DF7}"/>
    <cellStyle name="Title 3 2 3" xfId="51002" xr:uid="{7904E4EC-9D28-4A6B-BDFD-E301E6E4EB01}"/>
    <cellStyle name="Title 3 2 4" xfId="51003" xr:uid="{31A294A5-A9D6-4CBE-8121-717B4379CAED}"/>
    <cellStyle name="Title 3 2_INPUT Allocators" xfId="51004" xr:uid="{A0BA5EDA-C0D9-4137-B35A-B80147FC1D14}"/>
    <cellStyle name="Title 3 3" xfId="51005" xr:uid="{9D87BD41-2541-4723-A901-4768F3943F2E}"/>
    <cellStyle name="Title 3 3 2" xfId="51006" xr:uid="{6CD84945-299B-4A14-BD33-8AE01E765454}"/>
    <cellStyle name="Title 3 3 2 2" xfId="51007" xr:uid="{6015D8DA-4E7E-4C21-A9FC-F39860C06F45}"/>
    <cellStyle name="Title 3 3 2_INPUT Allocators" xfId="51008" xr:uid="{1C763280-E03F-41E4-8D71-B8FD85FC4C6D}"/>
    <cellStyle name="Title 3 3 3" xfId="51009" xr:uid="{B2FF06A2-4AA2-44A2-B389-ED5B7737382D}"/>
    <cellStyle name="Title 3 3 4" xfId="51010" xr:uid="{F4E3393F-EE25-4ED0-A1B0-01EB5EC3D18B}"/>
    <cellStyle name="Title 3 3_INPUT Allocators" xfId="51011" xr:uid="{B790F062-D1F0-4D43-9889-4072E762ECE4}"/>
    <cellStyle name="Title 3 4" xfId="51012" xr:uid="{B44E7DBE-BF7D-49ED-A8C8-6D1B0BF5BF35}"/>
    <cellStyle name="Title 3 4 2" xfId="51013" xr:uid="{C03E0E4C-6648-4716-9903-B7335A99AF28}"/>
    <cellStyle name="Title 3 4_INPUT Allocators" xfId="51014" xr:uid="{086A8980-44C6-4C90-A3AD-984D1F2DC594}"/>
    <cellStyle name="Title 3 5" xfId="51015" xr:uid="{059D37A5-5E19-458A-A334-E9C853B2ACDA}"/>
    <cellStyle name="Title 3 6" xfId="51016" xr:uid="{7F55922F-6346-4E7D-9655-06B778C8E5DA}"/>
    <cellStyle name="Title 3_INPUT Allocators" xfId="51017" xr:uid="{0DA8D772-37E9-4092-AF50-633E4D027A9B}"/>
    <cellStyle name="Title 30" xfId="51018" xr:uid="{EC50D8D6-A683-4B72-8C42-7546009964F3}"/>
    <cellStyle name="Title 31" xfId="51019" xr:uid="{D8800222-6B3B-4DBE-9EF9-5259A3F12703}"/>
    <cellStyle name="Title 32" xfId="51020" xr:uid="{C4AB3A25-A983-4776-B3A5-C4F95576D837}"/>
    <cellStyle name="Title 33" xfId="51021" xr:uid="{6EBF105D-4FB4-460D-8093-E1F86F71E290}"/>
    <cellStyle name="Title 34" xfId="51022" xr:uid="{310EA77B-A71E-4C33-BD82-3C5FB6E16185}"/>
    <cellStyle name="Title 35" xfId="51023" xr:uid="{5D9E754C-50E9-4844-961F-03500C60763D}"/>
    <cellStyle name="Title 36" xfId="51024" xr:uid="{9EAB3871-3DB2-4AF9-8301-BAD0D47077F7}"/>
    <cellStyle name="Title 37" xfId="51025" xr:uid="{710C7583-11E7-405D-95D4-B815F974AC54}"/>
    <cellStyle name="Title 38" xfId="51026" xr:uid="{25ED846F-E027-4C07-94CD-F4A28A595313}"/>
    <cellStyle name="Title 39" xfId="51027" xr:uid="{673855EB-EC92-40D0-B32B-C3AD6A54D105}"/>
    <cellStyle name="Title 4" xfId="51028" xr:uid="{6D9CE8F3-764D-4B19-B46D-E3898920B864}"/>
    <cellStyle name="Title 4 2" xfId="51029" xr:uid="{58513A17-51B8-414C-8851-07BB49642B1F}"/>
    <cellStyle name="Title 4 2 2" xfId="51030" xr:uid="{8EFB1BB3-F6B1-4259-8D95-8E5905FAAF23}"/>
    <cellStyle name="Title 4 2 2 2" xfId="51031" xr:uid="{6BC32587-F703-4E6C-9E1D-E44A90FDBDD3}"/>
    <cellStyle name="Title 4 2 2_INPUT Allocators" xfId="51032" xr:uid="{1158CECC-7A22-4FF9-BDCE-54298EC6C450}"/>
    <cellStyle name="Title 4 2 3" xfId="51033" xr:uid="{81F6E0D9-63AF-4163-8270-88C16AB248E4}"/>
    <cellStyle name="Title 4 2 4" xfId="51034" xr:uid="{54E02663-105A-4C15-B470-BB76482D0BE5}"/>
    <cellStyle name="Title 4 2_INPUT Allocators" xfId="51035" xr:uid="{780CCFE4-8DCC-4B8C-866D-48CC83FBAEAA}"/>
    <cellStyle name="Title 4 3" xfId="51036" xr:uid="{6D4103B0-3A83-4BB8-A2FF-576F55FBD24F}"/>
    <cellStyle name="Title 4 3 2" xfId="51037" xr:uid="{24AC80D0-291C-4C82-9FB7-CF4632552CD6}"/>
    <cellStyle name="Title 4 3 2 2" xfId="51038" xr:uid="{E2B09F1E-D857-42C7-8C5F-D5C30B226F00}"/>
    <cellStyle name="Title 4 3 2_INPUT Allocators" xfId="51039" xr:uid="{2F89CDF9-FE1A-4E8E-BC4B-522D3006FCAB}"/>
    <cellStyle name="Title 4 3 3" xfId="51040" xr:uid="{77E57532-E538-400D-BDC2-F5582C62AF8A}"/>
    <cellStyle name="Title 4 3 4" xfId="51041" xr:uid="{17BE9F2C-E3DB-4737-BBA5-9EE08EE3228C}"/>
    <cellStyle name="Title 4 3_INPUT Allocators" xfId="51042" xr:uid="{330DC9AB-1693-465A-BDA8-2F6C68FA6DBA}"/>
    <cellStyle name="Title 4 4" xfId="51043" xr:uid="{68635F80-0AE1-45D7-8D7F-C0BCD27CF873}"/>
    <cellStyle name="Title 4 4 2" xfId="51044" xr:uid="{37DE646D-2DBA-4EF2-85B0-ABC2C41499B5}"/>
    <cellStyle name="Title 4 4_INPUT Allocators" xfId="51045" xr:uid="{CE1D7C91-3DF5-4F36-90C7-C3793D289913}"/>
    <cellStyle name="Title 4 5" xfId="51046" xr:uid="{1787B260-C40C-48C1-81EE-A055203AF0C4}"/>
    <cellStyle name="Title 4 6" xfId="51047" xr:uid="{40F54294-B993-44B6-972B-A6CE9A783FC6}"/>
    <cellStyle name="Title 4_INPUT Allocators" xfId="51048" xr:uid="{313DD0E5-902F-4407-9694-079D29311772}"/>
    <cellStyle name="Title 40" xfId="51049" xr:uid="{91D2F0DC-94E2-4BD5-99FE-9605CB085A05}"/>
    <cellStyle name="Title 41" xfId="51050" xr:uid="{A2A9BF73-7AB4-4BDE-8AFF-C52F9AD27499}"/>
    <cellStyle name="Title 42" xfId="51051" xr:uid="{BA0C0472-6689-4FB7-B8DD-60F55F8874AB}"/>
    <cellStyle name="Title 43" xfId="51052" xr:uid="{4A32612A-C58C-4A3A-ABA7-F20B8561317A}"/>
    <cellStyle name="Title 44" xfId="51053" xr:uid="{3AE14726-EF7E-414B-83C4-45F3A9D1C16E}"/>
    <cellStyle name="Title 45" xfId="51054" xr:uid="{26BE27C0-859B-406E-A535-E2277D4EEF9E}"/>
    <cellStyle name="Title 46" xfId="51055" xr:uid="{E3A0FD44-70C3-4975-909C-510BAF92DAE6}"/>
    <cellStyle name="Title 47" xfId="51056" xr:uid="{B39C33DE-67D1-4FC7-81D4-0A68B9330D03}"/>
    <cellStyle name="Title 48" xfId="51057" xr:uid="{80400674-0789-4CB8-9FA1-8F196E065DBF}"/>
    <cellStyle name="Title 49" xfId="51058" xr:uid="{CBD54674-7117-4CD3-B767-8859B3438019}"/>
    <cellStyle name="Title 5" xfId="51059" xr:uid="{B0FE3B91-EF8D-4D90-9F9F-A13839002F9E}"/>
    <cellStyle name="Title 5 2" xfId="51060" xr:uid="{A4F7435D-844F-4974-841F-ACD13DE7B5FB}"/>
    <cellStyle name="Title 5 2 2" xfId="51061" xr:uid="{242DA620-42A5-4CEB-B7CD-637A8C651C91}"/>
    <cellStyle name="Title 5 2 2 2" xfId="51062" xr:uid="{EE917AA9-FC50-4670-8441-C3568FFB8AED}"/>
    <cellStyle name="Title 5 2 2_INPUT Allocators" xfId="51063" xr:uid="{D0ADA74D-FD26-4C98-A7F4-DE3638BDE4C8}"/>
    <cellStyle name="Title 5 2 3" xfId="51064" xr:uid="{87F4A13C-0B04-499E-80F3-BDA934541AE9}"/>
    <cellStyle name="Title 5 2 4" xfId="51065" xr:uid="{EF4BE969-252A-4B03-A352-FF3704D9E206}"/>
    <cellStyle name="Title 5 2_INPUT Allocators" xfId="51066" xr:uid="{8E18379F-4EBB-4FDE-9957-2D470F5DB35F}"/>
    <cellStyle name="Title 5 3" xfId="51067" xr:uid="{D4C0DAF0-7F09-40CB-AF30-E871C7BDF56C}"/>
    <cellStyle name="Title 5 3 2" xfId="51068" xr:uid="{075E7733-F199-46D3-B1B5-D0E7D33B7978}"/>
    <cellStyle name="Title 5 3 2 2" xfId="51069" xr:uid="{346F7AD6-9ED8-49C9-9430-38227E82962E}"/>
    <cellStyle name="Title 5 3 2_INPUT Allocators" xfId="51070" xr:uid="{07384F5A-6832-4653-9E08-7522033AAB8C}"/>
    <cellStyle name="Title 5 3 3" xfId="51071" xr:uid="{D1C69A67-D4B6-41FF-9F0B-12E9CF94D5B7}"/>
    <cellStyle name="Title 5 3 4" xfId="51072" xr:uid="{17AD6F30-3E33-4093-AF12-F8DC709FDDFF}"/>
    <cellStyle name="Title 5 3_INPUT Allocators" xfId="51073" xr:uid="{7F032822-5295-4B76-BEA3-52F4CA6765AA}"/>
    <cellStyle name="Title 5 4" xfId="51074" xr:uid="{5B23847B-35E3-4397-9520-C8334BCE5E33}"/>
    <cellStyle name="Title 5 4 2" xfId="51075" xr:uid="{DC10ABF2-7726-4D2F-9B91-E9B8E58CE239}"/>
    <cellStyle name="Title 5 4_INPUT Allocators" xfId="51076" xr:uid="{6D10F499-872C-4C53-97F0-284AB034E28A}"/>
    <cellStyle name="Title 5 5" xfId="51077" xr:uid="{039D3C36-FCF4-4A78-AD2E-7A6C3D8AA3E0}"/>
    <cellStyle name="Title 5 6" xfId="51078" xr:uid="{1A88D6A9-EB4C-49AD-895A-DAD6B4B4A3EB}"/>
    <cellStyle name="Title 5_INPUT Allocators" xfId="51079" xr:uid="{A6621211-56E8-4F22-9922-AB701E6EE227}"/>
    <cellStyle name="Title 50" xfId="51080" xr:uid="{18C535DE-DB69-4C8B-A473-E101E3CE625A}"/>
    <cellStyle name="Title 51" xfId="51081" xr:uid="{650B864C-6309-4503-A028-4FCFDF2A1623}"/>
    <cellStyle name="Title 52" xfId="51082" xr:uid="{6742BEA6-92F1-4B35-A2B6-F70937BB6779}"/>
    <cellStyle name="Title 53" xfId="51083" xr:uid="{FC3CB794-FFA9-4B90-83D3-0B6B0CCBEC37}"/>
    <cellStyle name="Title 54" xfId="51084" xr:uid="{13B7BC5E-6F19-49FE-A702-B78787175290}"/>
    <cellStyle name="Title 55" xfId="51085" xr:uid="{FC353306-9483-483F-8FAF-9113FB4817BD}"/>
    <cellStyle name="Title 56" xfId="51086" xr:uid="{4FF3F939-E041-4632-B0D7-1B53BECB4774}"/>
    <cellStyle name="Title 57" xfId="51087" xr:uid="{CED844D0-8489-493A-8E90-800EC98E7B33}"/>
    <cellStyle name="Title 58" xfId="51088" xr:uid="{13E74748-AA85-4E4A-B010-823AB72DCA3C}"/>
    <cellStyle name="Title 59" xfId="51089" xr:uid="{D05CA705-6E69-4C88-9F69-62FC7C650CC5}"/>
    <cellStyle name="Title 6" xfId="51090" xr:uid="{53993CFA-5397-400A-82A6-084A8B7E9634}"/>
    <cellStyle name="Title 6 2" xfId="51091" xr:uid="{5A049213-73F6-4F73-80FC-3103520B304F}"/>
    <cellStyle name="Title 6 2 2" xfId="51092" xr:uid="{EF0EB0F5-12E5-4114-A9EF-65C4C84F7E44}"/>
    <cellStyle name="Title 6 2_INPUT Allocators" xfId="51093" xr:uid="{238CD5B8-482A-4AD0-BEEE-71C310CA4BF0}"/>
    <cellStyle name="Title 6 3" xfId="51094" xr:uid="{E8528AED-3D69-4F7F-8B0D-4BF17C7DB61E}"/>
    <cellStyle name="Title 6 4" xfId="51095" xr:uid="{EC8C0CDF-D9AF-44AE-B30F-2B217CA94DE8}"/>
    <cellStyle name="Title 6_INPUT Allocators" xfId="51096" xr:uid="{BB57EE7B-8ED6-4AAE-B7A6-68C8B5739FDB}"/>
    <cellStyle name="Title 60" xfId="51097" xr:uid="{9EBA0B6A-39B7-491C-9EBD-B30D501203D3}"/>
    <cellStyle name="Title 61" xfId="51098" xr:uid="{6F316643-693D-4B39-B0CF-EA45BE0CE356}"/>
    <cellStyle name="Title 62" xfId="51099" xr:uid="{9E0B640A-7D9C-493D-82E4-C0701743F8EA}"/>
    <cellStyle name="Title 63" xfId="51100" xr:uid="{EFC69679-62EE-4B4E-B924-E29827AF27C8}"/>
    <cellStyle name="Title 64" xfId="51101" xr:uid="{0030C75A-8ED4-4103-A5EC-D058A1969821}"/>
    <cellStyle name="Title 65" xfId="51102" xr:uid="{4D667119-3761-4CD2-BF14-6CB92A152EA2}"/>
    <cellStyle name="Title 66" xfId="51103" xr:uid="{BEAF200C-336D-4507-B93C-60A2C44C939D}"/>
    <cellStyle name="Title 67" xfId="51104" xr:uid="{119E60D5-F5A3-4B75-A326-0B6E83A18E85}"/>
    <cellStyle name="Title 68" xfId="51105" xr:uid="{36C04302-2477-476D-841C-ABFAF913EC48}"/>
    <cellStyle name="Title 69" xfId="51106" xr:uid="{F77DDD4D-F3C0-4098-AD1A-D45654254E2D}"/>
    <cellStyle name="Title 7" xfId="51107" xr:uid="{2C922A49-0A0C-45B9-B999-C91469BBB164}"/>
    <cellStyle name="Title 7 2" xfId="51108" xr:uid="{4E4B2FDA-2836-4F9B-895F-2418BDD55CF9}"/>
    <cellStyle name="Title 7 2 2" xfId="51109" xr:uid="{6090C44F-77DF-4F35-8A70-F6E0A6305B2B}"/>
    <cellStyle name="Title 7 2_INPUT Allocators" xfId="51110" xr:uid="{89B4284F-FC25-4869-A8D4-25D49CEBE472}"/>
    <cellStyle name="Title 7 3" xfId="51111" xr:uid="{53D379FD-F212-47E5-9A05-ED3F1EB83B57}"/>
    <cellStyle name="Title 7 4" xfId="51112" xr:uid="{59FD92D2-010E-4F66-819A-73D0850B5C09}"/>
    <cellStyle name="Title 7_INPUT Allocators" xfId="51113" xr:uid="{909311FD-367E-4C44-AC3B-E9A651090265}"/>
    <cellStyle name="Title 70" xfId="51114" xr:uid="{98D45C64-8E47-4662-9824-EFA0D24EB02E}"/>
    <cellStyle name="Title 71" xfId="51115" xr:uid="{AFE01C73-A69E-43E0-9D62-5DF3796A9A8F}"/>
    <cellStyle name="Title 72" xfId="51116" xr:uid="{10BA3EAE-CE8C-4247-B493-CAB14D51760A}"/>
    <cellStyle name="Title 73" xfId="51117" xr:uid="{934F36FE-1E52-4522-A824-87395864056D}"/>
    <cellStyle name="Title 74" xfId="51118" xr:uid="{29A9698E-A360-4AB4-8DF1-599B8830C5EB}"/>
    <cellStyle name="Title 75" xfId="51119" xr:uid="{5C2DCF49-7D08-47A0-95A5-D79EDB304C1F}"/>
    <cellStyle name="Title 76" xfId="51120" xr:uid="{5F0F8863-C108-4CBB-8324-96D4E535E32A}"/>
    <cellStyle name="Title 77" xfId="51121" xr:uid="{368D57A0-E81D-4F7E-B848-EEB720B7C8BE}"/>
    <cellStyle name="Title 78" xfId="51122" xr:uid="{2302D65C-2D03-49B6-B369-087645521521}"/>
    <cellStyle name="Title 79" xfId="51123" xr:uid="{F496E006-497E-4039-B045-A630F9F73017}"/>
    <cellStyle name="Title 8" xfId="51124" xr:uid="{952A407B-719C-4EFE-A1E3-0E7CDE157C89}"/>
    <cellStyle name="Title 8 2" xfId="51125" xr:uid="{C87E13D6-EF05-4815-9E27-5BBA55708981}"/>
    <cellStyle name="Title 8 3" xfId="51126" xr:uid="{64F6253B-9665-4D39-965D-E236AC0A6769}"/>
    <cellStyle name="Title 8 3 2" xfId="51127" xr:uid="{06398908-8E80-46BD-B18F-872A2733BFBF}"/>
    <cellStyle name="Title 8 3_INPUT Allocators" xfId="51128" xr:uid="{4B7239C0-3BEA-4BAA-A8AA-DCBE623FD833}"/>
    <cellStyle name="Title 8 4" xfId="51129" xr:uid="{04128DB8-5D39-471E-8B23-CEAD11200240}"/>
    <cellStyle name="Title 8_INPUT Allocators" xfId="51130" xr:uid="{A7293D6E-70E7-4756-9A1C-9AE8D43E0BC4}"/>
    <cellStyle name="Title 80" xfId="51131" xr:uid="{F389C674-93AE-4F47-99A4-3AFE01AEEAB7}"/>
    <cellStyle name="Title 81" xfId="51132" xr:uid="{EC556C52-98AA-4BA0-95F1-48D13F990217}"/>
    <cellStyle name="Title 82" xfId="51133" xr:uid="{0A479B99-50DF-4F9A-A10F-CCB0521D299C}"/>
    <cellStyle name="Title 83" xfId="51134" xr:uid="{C810016F-E638-432A-B0BD-49E9620C29BB}"/>
    <cellStyle name="Title 84" xfId="51135" xr:uid="{65001BB9-D071-4341-82FE-47824614C089}"/>
    <cellStyle name="Title 85" xfId="51136" xr:uid="{675E6D19-B4EB-460D-A033-C66D7A00A238}"/>
    <cellStyle name="Title 86" xfId="51137" xr:uid="{D0A318FF-2121-460F-BC3B-1A4E94FE7F51}"/>
    <cellStyle name="Title 87" xfId="51138" xr:uid="{653DD168-643A-42F7-8B80-C2BD16F5F1A4}"/>
    <cellStyle name="Title 88" xfId="51139" xr:uid="{156D54EE-254E-4168-90FD-2CF9F5767AB2}"/>
    <cellStyle name="Title 9" xfId="51140" xr:uid="{C6157409-6A93-40EA-9603-96AE2362F49D}"/>
    <cellStyle name="Title 9 2" xfId="51141" xr:uid="{855491F7-3F08-4277-B694-FA79791B8F6F}"/>
    <cellStyle name="Title 9 2 2" xfId="51142" xr:uid="{13CCFF77-D3FC-4D92-AA64-96573E457BDD}"/>
    <cellStyle name="Title 9 2_INPUT Allocators" xfId="51143" xr:uid="{946E8800-377F-4816-AB99-93A435BDD54E}"/>
    <cellStyle name="Title 9 3" xfId="51144" xr:uid="{ED005E19-BE26-468F-BF4E-2CEFF94D6874}"/>
    <cellStyle name="Title 9 4" xfId="51145" xr:uid="{D7699485-5735-404A-AA14-922992898069}"/>
    <cellStyle name="Title 9_INPUT Allocators" xfId="51146" xr:uid="{F7528A3B-4518-404E-BFD5-8BA67E835526}"/>
    <cellStyle name="Total 10" xfId="51147" xr:uid="{92E4AA82-0664-4B41-9E9C-AD80903E407A}"/>
    <cellStyle name="Total 10 10" xfId="51148" xr:uid="{1BC65BDC-399D-438D-BA32-0D7543A0B354}"/>
    <cellStyle name="Total 10 11" xfId="51149" xr:uid="{6994A90A-35B5-4F05-BF8A-4A1EE3384CD1}"/>
    <cellStyle name="Total 10 2" xfId="51150" xr:uid="{5793467E-E855-476D-9D31-720469A3DBC0}"/>
    <cellStyle name="Total 10 3" xfId="51151" xr:uid="{54905955-BCC5-4EB0-96C5-C0A2A9A85045}"/>
    <cellStyle name="Total 10 3 2" xfId="51152" xr:uid="{B12CE34B-A940-450F-9DFF-B069B0D26060}"/>
    <cellStyle name="Total 10 3 2 2" xfId="51153" xr:uid="{13251458-B2C2-42F8-A150-CD587C06E273}"/>
    <cellStyle name="Total 10 3 2 2 2" xfId="51154" xr:uid="{4A4713E0-F30A-4CDC-AE6B-1C5A49FFF34E}"/>
    <cellStyle name="Total 10 3 2 2 3" xfId="51155" xr:uid="{9AE92EA8-50C9-4A0D-A016-D24B5420F72E}"/>
    <cellStyle name="Total 10 3 2 2 4" xfId="51156" xr:uid="{F5471C4A-70CF-458F-9899-39F435558F7B}"/>
    <cellStyle name="Total 10 3 2 2 5" xfId="51157" xr:uid="{F50C4EB0-D00A-41E3-9A20-DB735705E377}"/>
    <cellStyle name="Total 10 3 2 2_Int on Cust Dep" xfId="51158" xr:uid="{E3B9255A-B89D-4073-9018-156CB40223CA}"/>
    <cellStyle name="Total 10 3 2 3" xfId="51159" xr:uid="{29A49C86-BDE9-439E-844D-6E50B2B451EF}"/>
    <cellStyle name="Total 10 3 2 4" xfId="51160" xr:uid="{DDC9CA39-CD29-478A-8DCC-2BCD7F9B7FB1}"/>
    <cellStyle name="Total 10 3 2 5" xfId="51161" xr:uid="{A0561140-FBF2-451C-AD98-4D8A84BA511D}"/>
    <cellStyle name="Total 10 3 2 6" xfId="51162" xr:uid="{3D3F7A98-E0CD-4AD9-AC9A-D63D8C619A1D}"/>
    <cellStyle name="Total 10 3 2 7" xfId="51163" xr:uid="{36448125-6C4E-4631-A777-7797B82FE719}"/>
    <cellStyle name="Total 10 3 2 8" xfId="51164" xr:uid="{1D410858-C1A3-404E-A3A9-B9686875DA73}"/>
    <cellStyle name="Total 10 3 2 9" xfId="51165" xr:uid="{D1B92A44-E08D-4E69-B51A-10917E9AFC2E}"/>
    <cellStyle name="Total 10 3 2_Int on Cust Dep" xfId="51166" xr:uid="{B2C2FE43-1631-4B60-A83B-42FAC2B93024}"/>
    <cellStyle name="Total 10 3 3" xfId="51167" xr:uid="{B3C90093-CE85-47B1-A31A-E7D8020F5B82}"/>
    <cellStyle name="Total 10 3 3 2" xfId="51168" xr:uid="{436EDCE0-AD9A-41C3-9567-0D38D0ED210A}"/>
    <cellStyle name="Total 10 3 3 3" xfId="51169" xr:uid="{F07342B4-2B29-475F-884F-A2AF737FD45B}"/>
    <cellStyle name="Total 10 3 3 4" xfId="51170" xr:uid="{FEA80381-BA96-4BFF-8B0B-A5E5DE3DBE3F}"/>
    <cellStyle name="Total 10 3 3 5" xfId="51171" xr:uid="{CB776BB6-3283-4E64-9114-36CC44687341}"/>
    <cellStyle name="Total 10 3 3_Int on Cust Dep" xfId="51172" xr:uid="{DEB16FC8-D4E5-45C1-903E-494966AC720B}"/>
    <cellStyle name="Total 10 3 4" xfId="51173" xr:uid="{F0F9AF67-0FED-4A50-9529-B82ADC6155F4}"/>
    <cellStyle name="Total 10 3 5" xfId="51174" xr:uid="{B70DA194-60E6-4429-8150-9EC414C33F40}"/>
    <cellStyle name="Total 10 3 6" xfId="51175" xr:uid="{56A5D850-3A84-402A-A34B-08701D207A05}"/>
    <cellStyle name="Total 10 3_INPUT Allocators" xfId="51176" xr:uid="{93A1D46A-CBB0-493E-BE8B-E29AF2C253CE}"/>
    <cellStyle name="Total 10 4" xfId="51177" xr:uid="{FBEC13BA-5B74-48B8-BDE7-D3CDF2BF3C64}"/>
    <cellStyle name="Total 10 4 2" xfId="51178" xr:uid="{D9B20B85-22B1-4827-AD3C-3E8D778A371C}"/>
    <cellStyle name="Total 10 4 3" xfId="51179" xr:uid="{3C9758CA-1748-41A0-B8FE-4A6AC068F905}"/>
    <cellStyle name="Total 10 4 4" xfId="51180" xr:uid="{71FA0637-216D-4700-AE63-DA85CA3E1D1D}"/>
    <cellStyle name="Total 10 4 5" xfId="51181" xr:uid="{611A810C-5408-4C3A-B575-B3D88769C291}"/>
    <cellStyle name="Total 10 4_Int on Cust Dep" xfId="51182" xr:uid="{E2DA00A0-B46E-4B8B-97AD-1D231F033C25}"/>
    <cellStyle name="Total 10 5" xfId="51183" xr:uid="{27F3EBB2-8B7B-4706-B930-1F8635A7FF0F}"/>
    <cellStyle name="Total 10 5 2" xfId="51184" xr:uid="{E603FAFB-473E-4308-BB5C-7A923817D1FB}"/>
    <cellStyle name="Total 10 5 3" xfId="51185" xr:uid="{67D831D2-0153-4EBE-97F1-23F24B42E676}"/>
    <cellStyle name="Total 10 5 4" xfId="51186" xr:uid="{CDD77690-61A0-4E86-B7F7-CD6DDBB58083}"/>
    <cellStyle name="Total 10 5 5" xfId="51187" xr:uid="{D28F3B87-D644-45BC-A7F5-5B564FB19148}"/>
    <cellStyle name="Total 10 5_Int on Cust Dep" xfId="51188" xr:uid="{389E43C4-55C0-4D65-BEDF-DE5EF3967FC4}"/>
    <cellStyle name="Total 10 6" xfId="51189" xr:uid="{7A31D6DC-388C-4032-97BE-83BA385A9BDB}"/>
    <cellStyle name="Total 10 7" xfId="51190" xr:uid="{45B9B532-599B-4243-8A67-259C4AD04FB0}"/>
    <cellStyle name="Total 10 8" xfId="51191" xr:uid="{776BEBC9-52B9-4B20-8BD4-39C6D5794A6C}"/>
    <cellStyle name="Total 10 9" xfId="51192" xr:uid="{17C78AC4-E1B7-4A68-A4E1-801D62BEE58F}"/>
    <cellStyle name="Total 10_INPUT Allocators" xfId="51193" xr:uid="{2BC5C0E3-05F6-4C79-B3C8-D0856F178DD2}"/>
    <cellStyle name="Total 11" xfId="51194" xr:uid="{036A2E2E-235C-4F92-86F6-B700D00D5C3B}"/>
    <cellStyle name="Total 11 10" xfId="51195" xr:uid="{096F3AAB-2E30-4CE0-9862-3794D0087439}"/>
    <cellStyle name="Total 11 2" xfId="51196" xr:uid="{48296E97-7E40-4D7C-BAEB-C35673DCA1F9}"/>
    <cellStyle name="Total 11 2 2" xfId="51197" xr:uid="{8EA8E452-98E5-4299-9B2E-8C1DD8F38455}"/>
    <cellStyle name="Total 11 2 2 2" xfId="51198" xr:uid="{B9D9D633-B3A2-485D-87BC-11E321478776}"/>
    <cellStyle name="Total 11 2 2 2 2" xfId="51199" xr:uid="{027A420E-77AF-496B-B1E7-B098088A0787}"/>
    <cellStyle name="Total 11 2 2 2 3" xfId="51200" xr:uid="{C8211608-9FCF-48AA-BFC8-62FF07856FE8}"/>
    <cellStyle name="Total 11 2 2 2 4" xfId="51201" xr:uid="{2E466D77-A412-498C-B0B6-3FF2819AF505}"/>
    <cellStyle name="Total 11 2 2 2 5" xfId="51202" xr:uid="{223F81A0-0098-40E5-8B2B-753438D1A6F6}"/>
    <cellStyle name="Total 11 2 2 2_Int on Cust Dep" xfId="51203" xr:uid="{33F0A249-3EBA-40F1-B63E-62C658E8B60E}"/>
    <cellStyle name="Total 11 2 2 3" xfId="51204" xr:uid="{539A3AAF-CB70-4FB9-BF06-6CA3EDAB192F}"/>
    <cellStyle name="Total 11 2 2 4" xfId="51205" xr:uid="{A89D2311-CFFE-4619-91E8-860F5F265C17}"/>
    <cellStyle name="Total 11 2 2 5" xfId="51206" xr:uid="{0D060ECE-4EDC-4599-9308-4D88B8140D9F}"/>
    <cellStyle name="Total 11 2 2 6" xfId="51207" xr:uid="{E57EE548-3ED4-40B2-8011-8BD483EAF59F}"/>
    <cellStyle name="Total 11 2 2 7" xfId="51208" xr:uid="{5AD94615-AAF2-45DE-9392-F34A452011EE}"/>
    <cellStyle name="Total 11 2 2 8" xfId="51209" xr:uid="{26908BCB-9FF2-4DA5-99E3-893C287D365F}"/>
    <cellStyle name="Total 11 2 2 9" xfId="51210" xr:uid="{B4DE3F3C-2047-4B3E-A009-33BE9BBB2CB5}"/>
    <cellStyle name="Total 11 2 2_Int on Cust Dep" xfId="51211" xr:uid="{1E45D123-81F3-4D04-925A-45733A3BB420}"/>
    <cellStyle name="Total 11 2 3" xfId="51212" xr:uid="{4BCBD000-FF34-4A95-8F5B-AA9AA672AC4E}"/>
    <cellStyle name="Total 11 2 3 2" xfId="51213" xr:uid="{557A3A83-0B58-4C93-BE7A-7043B9F460B4}"/>
    <cellStyle name="Total 11 2 3 3" xfId="51214" xr:uid="{1DB30101-FEB4-4E7A-A3C0-9152DC0C1214}"/>
    <cellStyle name="Total 11 2 3 4" xfId="51215" xr:uid="{01C10171-C21F-47F9-B567-E36B2FAB4903}"/>
    <cellStyle name="Total 11 2 3 5" xfId="51216" xr:uid="{AF0A558F-1924-4F4B-991E-CB846040DA3A}"/>
    <cellStyle name="Total 11 2 3_Int on Cust Dep" xfId="51217" xr:uid="{42B32EEF-D24D-40E8-A161-B10AB3EB049D}"/>
    <cellStyle name="Total 11 2 4" xfId="51218" xr:uid="{2EED6072-6747-4C6C-95EA-A9FADD9221B7}"/>
    <cellStyle name="Total 11 2 5" xfId="51219" xr:uid="{51614EB0-19E5-4528-9F15-3728B25561B4}"/>
    <cellStyle name="Total 11 2 6" xfId="51220" xr:uid="{13ECA53C-C5E0-4849-A4F2-AFEC52A329D8}"/>
    <cellStyle name="Total 11 2_INPUT Allocators" xfId="51221" xr:uid="{1D7266B8-5BF5-43DA-B011-402856FCCC7D}"/>
    <cellStyle name="Total 11 3" xfId="51222" xr:uid="{C4FAD44A-4AE6-4D87-9232-E6912A9320F3}"/>
    <cellStyle name="Total 11 3 2" xfId="51223" xr:uid="{E89889B3-FA90-4A40-AE0C-0C1F61A5000C}"/>
    <cellStyle name="Total 11 3 3" xfId="51224" xr:uid="{6925944C-E2D1-441F-9249-D617C3CC9FC4}"/>
    <cellStyle name="Total 11 3 4" xfId="51225" xr:uid="{51070307-3C7A-4F9A-BE73-605A86560B9B}"/>
    <cellStyle name="Total 11 3 5" xfId="51226" xr:uid="{3EDCA628-5B94-47F0-83D7-48F8172FBACE}"/>
    <cellStyle name="Total 11 3_Int on Cust Dep" xfId="51227" xr:uid="{DD23F687-1974-43BA-96FA-17D18FFFC3D0}"/>
    <cellStyle name="Total 11 4" xfId="51228" xr:uid="{2BBFFB5A-36B7-4D26-AFC8-8C735117791B}"/>
    <cellStyle name="Total 11 4 2" xfId="51229" xr:uid="{55E36551-3989-4A3B-B28F-4D8AF0D38C0B}"/>
    <cellStyle name="Total 11 4 3" xfId="51230" xr:uid="{385BA106-E551-4FB5-AD76-ECEF3150BE15}"/>
    <cellStyle name="Total 11 4 4" xfId="51231" xr:uid="{F0DD2EA0-A1A8-4BAB-884F-13A32F9A0243}"/>
    <cellStyle name="Total 11 4 5" xfId="51232" xr:uid="{9405FD08-5684-4958-ACE4-1C7BD83496CB}"/>
    <cellStyle name="Total 11 4_Int on Cust Dep" xfId="51233" xr:uid="{3AADDA34-C95B-47C8-B3AE-76FE6A164D3B}"/>
    <cellStyle name="Total 11 5" xfId="51234" xr:uid="{3A764768-EE7E-43BF-A124-E64BB65095BE}"/>
    <cellStyle name="Total 11 6" xfId="51235" xr:uid="{3DAE8925-66B1-4D32-B7F6-A70141A57B79}"/>
    <cellStyle name="Total 11 7" xfId="51236" xr:uid="{4A69509A-DA18-473E-9D7F-C7C8D92166AA}"/>
    <cellStyle name="Total 11 8" xfId="51237" xr:uid="{6CD8FE16-E21F-436C-AC55-55DE6D2A8C8A}"/>
    <cellStyle name="Total 11 9" xfId="51238" xr:uid="{467571FA-DE39-4EBC-9A8C-430B74DAFCD9}"/>
    <cellStyle name="Total 11_INPUT Allocators" xfId="51239" xr:uid="{F4873258-2526-4668-90D5-2DA3780CA849}"/>
    <cellStyle name="Total 12" xfId="51240" xr:uid="{85A83BF5-FACD-49E7-9929-6615286BDBF0}"/>
    <cellStyle name="Total 12 10" xfId="51241" xr:uid="{843FD78C-74B4-47B7-8D70-1758C38B668A}"/>
    <cellStyle name="Total 12 2" xfId="51242" xr:uid="{EA9BC316-AAD7-436D-8BFA-1535DF66FC74}"/>
    <cellStyle name="Total 12 2 2" xfId="51243" xr:uid="{DA7CC6BB-9DFB-4C96-9B14-2DF3F38310AD}"/>
    <cellStyle name="Total 12 2 2 2" xfId="51244" xr:uid="{691CAC66-D6E2-4481-B52A-F3980CCF6268}"/>
    <cellStyle name="Total 12 2 2 2 2" xfId="51245" xr:uid="{7174048C-BCCD-406B-877C-B80EF20C339A}"/>
    <cellStyle name="Total 12 2 2 2 3" xfId="51246" xr:uid="{2AB5F0D3-0451-4ED2-B895-E13CA1F5218A}"/>
    <cellStyle name="Total 12 2 2 2 4" xfId="51247" xr:uid="{476CE246-DACF-4B71-8453-75FADB1D17DD}"/>
    <cellStyle name="Total 12 2 2 2 5" xfId="51248" xr:uid="{7E5AC401-402D-4148-8E02-06D77618F6E2}"/>
    <cellStyle name="Total 12 2 2 2_Int on Cust Dep" xfId="51249" xr:uid="{D7466C66-20A9-49B5-B8B9-0CDC5B2F25CB}"/>
    <cellStyle name="Total 12 2 2 3" xfId="51250" xr:uid="{85FC018B-AC89-4A69-BA09-EB7588AC803F}"/>
    <cellStyle name="Total 12 2 2 4" xfId="51251" xr:uid="{099924FF-05F8-4589-B969-5E4C8C24F602}"/>
    <cellStyle name="Total 12 2 2 5" xfId="51252" xr:uid="{D73C0000-F355-4161-B6AE-9FCB95DF8677}"/>
    <cellStyle name="Total 12 2 2 6" xfId="51253" xr:uid="{53180C3E-978C-4C89-A137-72EEE20B6765}"/>
    <cellStyle name="Total 12 2 2 7" xfId="51254" xr:uid="{880830D1-25C5-404A-A748-1CF9EC51B851}"/>
    <cellStyle name="Total 12 2 2 8" xfId="51255" xr:uid="{FD70DDEE-C938-4507-BD3D-CABCCA66E5A7}"/>
    <cellStyle name="Total 12 2 2 9" xfId="51256" xr:uid="{B67BAB47-9206-420E-A17D-B539882C198D}"/>
    <cellStyle name="Total 12 2 2_Int on Cust Dep" xfId="51257" xr:uid="{97160A19-8FB6-46E7-89B1-E92985224B69}"/>
    <cellStyle name="Total 12 2 3" xfId="51258" xr:uid="{88DF760D-FB14-43AF-8D18-7841305AA579}"/>
    <cellStyle name="Total 12 2 3 2" xfId="51259" xr:uid="{ABDFDE6D-290E-4118-942E-B9C07719D54E}"/>
    <cellStyle name="Total 12 2 3 3" xfId="51260" xr:uid="{6C272A30-93EF-4997-9903-24D1C5E594BB}"/>
    <cellStyle name="Total 12 2 3 4" xfId="51261" xr:uid="{A5E7C1DA-9EBD-4C1A-BAA6-DFA733C6CBE5}"/>
    <cellStyle name="Total 12 2 3 5" xfId="51262" xr:uid="{4CAA72E1-5A38-4844-B74E-BA397103105C}"/>
    <cellStyle name="Total 12 2 3_Int on Cust Dep" xfId="51263" xr:uid="{BBA2A9DD-D465-4F4D-A533-DD5CA8EF962F}"/>
    <cellStyle name="Total 12 2 4" xfId="51264" xr:uid="{DBE9F7DB-6CB5-4288-9532-C84A6C0BD3CD}"/>
    <cellStyle name="Total 12 2 5" xfId="51265" xr:uid="{D1035E8F-F114-4126-B4B4-47FB1618D860}"/>
    <cellStyle name="Total 12 2 6" xfId="51266" xr:uid="{CB98ECF1-A15C-4114-9E06-452117B0476E}"/>
    <cellStyle name="Total 12 2_INPUT Allocators" xfId="51267" xr:uid="{D0C8E2CD-D428-4290-B332-5F11AFB591DE}"/>
    <cellStyle name="Total 12 3" xfId="51268" xr:uid="{7EB6515B-09CB-4763-BD40-E6BC7C2DD579}"/>
    <cellStyle name="Total 12 3 2" xfId="51269" xr:uid="{8FC26367-3AF2-49C1-A573-4E1ABCA17EE4}"/>
    <cellStyle name="Total 12 3 3" xfId="51270" xr:uid="{A3C9E500-47D6-4105-A70B-C1574858C842}"/>
    <cellStyle name="Total 12 3 4" xfId="51271" xr:uid="{7E28B5B6-049B-4C78-958E-9109BDF35CF2}"/>
    <cellStyle name="Total 12 3 5" xfId="51272" xr:uid="{2580783E-B999-46E4-957D-0EDBBD2EDACB}"/>
    <cellStyle name="Total 12 3_Int on Cust Dep" xfId="51273" xr:uid="{C7F03696-2519-4799-AEC0-F5B55B4F44AF}"/>
    <cellStyle name="Total 12 4" xfId="51274" xr:uid="{0D846614-2D0B-4B9F-A43E-20CE181F1B68}"/>
    <cellStyle name="Total 12 4 2" xfId="51275" xr:uid="{7042AD78-7484-4F6D-B210-2C64666F3976}"/>
    <cellStyle name="Total 12 4 3" xfId="51276" xr:uid="{184D48A8-A32A-4FBD-B253-14EEB9A883E9}"/>
    <cellStyle name="Total 12 4 4" xfId="51277" xr:uid="{303BF6D2-048B-43A6-9A9D-017AE2EB1817}"/>
    <cellStyle name="Total 12 4 5" xfId="51278" xr:uid="{8F7880C6-FD93-4A69-8505-F8EA9356DE96}"/>
    <cellStyle name="Total 12 4_Int on Cust Dep" xfId="51279" xr:uid="{93458429-D371-48DE-9AD6-2CE92516C000}"/>
    <cellStyle name="Total 12 5" xfId="51280" xr:uid="{E1C8E9EB-35E1-414A-B4DC-2F8D778A7979}"/>
    <cellStyle name="Total 12 6" xfId="51281" xr:uid="{380F9180-B50F-49B9-BE78-64D31B0918A4}"/>
    <cellStyle name="Total 12 7" xfId="51282" xr:uid="{0FF086B1-0CD6-4E21-9E7D-2D267F2A9A1E}"/>
    <cellStyle name="Total 12 8" xfId="51283" xr:uid="{FDA4E390-8CCB-4E8C-A7B7-D1ACC6CA27BE}"/>
    <cellStyle name="Total 12 9" xfId="51284" xr:uid="{20B0C5B7-01A9-49BE-8764-9D21FA1C600E}"/>
    <cellStyle name="Total 12_INPUT Allocators" xfId="51285" xr:uid="{9D7D8B61-575B-4832-B804-DF10B62E5F2D}"/>
    <cellStyle name="Total 13" xfId="51286" xr:uid="{C24B3F01-EC2C-482C-8731-EEBC6C7CE061}"/>
    <cellStyle name="Total 13 10" xfId="51287" xr:uid="{6F4315AE-FFF8-4F06-9BE7-A53C2AA1C5CB}"/>
    <cellStyle name="Total 13 2" xfId="51288" xr:uid="{465C027E-D15A-43A4-81DB-4D543C0410EC}"/>
    <cellStyle name="Total 13 2 2" xfId="51289" xr:uid="{97B5B8BB-64B4-4DA9-9F91-A1D358B66ADB}"/>
    <cellStyle name="Total 13 2 2 2" xfId="51290" xr:uid="{3E528DE4-2B02-4340-AD88-407223278746}"/>
    <cellStyle name="Total 13 2 2 2 2" xfId="51291" xr:uid="{1DADCE45-690F-4864-96CB-7A63BFFFAEF3}"/>
    <cellStyle name="Total 13 2 2 2 3" xfId="51292" xr:uid="{5077638C-6A40-4B6D-9F92-B4A383AA21B1}"/>
    <cellStyle name="Total 13 2 2 2 4" xfId="51293" xr:uid="{AEDBA544-1080-4259-987E-8C551FBA7115}"/>
    <cellStyle name="Total 13 2 2 2 5" xfId="51294" xr:uid="{DB6484A5-C989-447E-A4BA-6A85BE56CB3D}"/>
    <cellStyle name="Total 13 2 2 2_Int on Cust Dep" xfId="51295" xr:uid="{AFEDE9DE-5517-4DE7-A95E-833155AE7DEF}"/>
    <cellStyle name="Total 13 2 2 3" xfId="51296" xr:uid="{6ABA6577-313E-460B-BDD9-3FB46034C578}"/>
    <cellStyle name="Total 13 2 2 4" xfId="51297" xr:uid="{428E8A7B-A1D7-4F30-973F-5608187F3FA0}"/>
    <cellStyle name="Total 13 2 2 5" xfId="51298" xr:uid="{DFA6356F-C9D1-498C-A5B4-EE4553AF20F7}"/>
    <cellStyle name="Total 13 2 2 6" xfId="51299" xr:uid="{10777B0E-BBC2-48A1-850D-6C72F4449BCF}"/>
    <cellStyle name="Total 13 2 2 7" xfId="51300" xr:uid="{E11AB061-F60E-4591-9774-F6AB8EF1D2B4}"/>
    <cellStyle name="Total 13 2 2 8" xfId="51301" xr:uid="{01A92049-6958-4C0D-90A3-29A164ABE969}"/>
    <cellStyle name="Total 13 2 2 9" xfId="51302" xr:uid="{049DAE68-1271-43D0-B914-3E88772474A2}"/>
    <cellStyle name="Total 13 2 2_Int on Cust Dep" xfId="51303" xr:uid="{C0CFC9AF-213F-4926-A7FE-E5256A9FF322}"/>
    <cellStyle name="Total 13 2 3" xfId="51304" xr:uid="{75EC6A03-C2DF-43D2-B8C9-371A8C3145DE}"/>
    <cellStyle name="Total 13 2 3 2" xfId="51305" xr:uid="{AB70E5D3-EFCE-48C3-9931-6A5E557216D4}"/>
    <cellStyle name="Total 13 2 3 3" xfId="51306" xr:uid="{7A09BE8F-DCE1-4CE1-93F9-B7DC196EB7BB}"/>
    <cellStyle name="Total 13 2 3 4" xfId="51307" xr:uid="{AB942B5B-4D77-410E-B0CE-C4DE675D7C87}"/>
    <cellStyle name="Total 13 2 3 5" xfId="51308" xr:uid="{7D1545F5-1C4E-4856-84F0-FEDCB6C0FCE8}"/>
    <cellStyle name="Total 13 2 3_Int on Cust Dep" xfId="51309" xr:uid="{7B762EEC-C4EB-404D-A9F7-664EA8E6F524}"/>
    <cellStyle name="Total 13 2 4" xfId="51310" xr:uid="{BE1AF383-D096-465C-9BE0-A5686200DDCD}"/>
    <cellStyle name="Total 13 2 5" xfId="51311" xr:uid="{600B5247-7FA7-49AF-BC71-A4E3E54A6DC9}"/>
    <cellStyle name="Total 13 2 6" xfId="51312" xr:uid="{B40F47E2-3FAB-4672-9142-23EED0A28E41}"/>
    <cellStyle name="Total 13 2_INPUT Allocators" xfId="51313" xr:uid="{701B7247-FC6E-4494-8BF1-6AB9D15D1C11}"/>
    <cellStyle name="Total 13 3" xfId="51314" xr:uid="{D97C7436-EE43-4CD7-BD05-F76ACF1E133C}"/>
    <cellStyle name="Total 13 3 2" xfId="51315" xr:uid="{2ECD1410-41B4-4692-95A8-4CB7F3AE11A2}"/>
    <cellStyle name="Total 13 3 3" xfId="51316" xr:uid="{A23F8ED5-F83A-4DAD-87B8-5CC614FF5D0A}"/>
    <cellStyle name="Total 13 3 4" xfId="51317" xr:uid="{EF2945B0-E213-448F-9CFF-4267B0240482}"/>
    <cellStyle name="Total 13 3 5" xfId="51318" xr:uid="{250C5CBB-8440-4F1D-9C18-0AC84BDBB011}"/>
    <cellStyle name="Total 13 3_Int on Cust Dep" xfId="51319" xr:uid="{5A0F2914-EE38-4A01-A6D6-772EDA08DA21}"/>
    <cellStyle name="Total 13 4" xfId="51320" xr:uid="{074B5433-C95A-4905-82FD-58596B928027}"/>
    <cellStyle name="Total 13 4 2" xfId="51321" xr:uid="{C337C2EA-E88D-49F5-82AB-C6F083654B14}"/>
    <cellStyle name="Total 13 4 3" xfId="51322" xr:uid="{7022A814-6E41-467E-BA09-F4C8B0D04677}"/>
    <cellStyle name="Total 13 4 4" xfId="51323" xr:uid="{841FA0D0-B316-41FB-924B-74CE8BCA8855}"/>
    <cellStyle name="Total 13 4 5" xfId="51324" xr:uid="{CB5433E0-077A-4719-BA0F-1A12FA0C1515}"/>
    <cellStyle name="Total 13 4_Int on Cust Dep" xfId="51325" xr:uid="{3072BEA1-6418-461C-A6AE-070EE4B5EA95}"/>
    <cellStyle name="Total 13 5" xfId="51326" xr:uid="{08444D76-BE24-40F6-A42B-883AEF5FDC68}"/>
    <cellStyle name="Total 13 6" xfId="51327" xr:uid="{4A50A4FE-CC99-4B8E-BBEC-5CDB3D622CBD}"/>
    <cellStyle name="Total 13 7" xfId="51328" xr:uid="{A4B71087-09E3-4ADA-B8FF-D979C6BFBD29}"/>
    <cellStyle name="Total 13 8" xfId="51329" xr:uid="{112C13FD-838E-4E7E-8BAF-10738A7C9382}"/>
    <cellStyle name="Total 13 9" xfId="51330" xr:uid="{6A47A734-71F6-48BA-8410-C892FC6673D6}"/>
    <cellStyle name="Total 13_INPUT Allocators" xfId="51331" xr:uid="{13D8BEEC-4072-4484-88E1-99D2341C6B95}"/>
    <cellStyle name="Total 14" xfId="51332" xr:uid="{1E37CBCF-ECBC-40B9-BAE5-B3D18F5091B0}"/>
    <cellStyle name="Total 14 10" xfId="51333" xr:uid="{E0B01092-165F-4C4A-A88B-7F5F12629816}"/>
    <cellStyle name="Total 14 2" xfId="51334" xr:uid="{D245633D-B16A-48BA-8F64-F293C8645723}"/>
    <cellStyle name="Total 14 2 2" xfId="51335" xr:uid="{DC72F731-E8F0-4FD1-B645-B5F2B53F51CA}"/>
    <cellStyle name="Total 14 2 2 2" xfId="51336" xr:uid="{B76B5185-E1F0-4A80-9DBC-D24F0099BA78}"/>
    <cellStyle name="Total 14 2 2 2 2" xfId="51337" xr:uid="{F34FD9EB-DA0A-4AB1-BBF2-271E80C77E37}"/>
    <cellStyle name="Total 14 2 2 2 3" xfId="51338" xr:uid="{72C3D271-74A7-48B1-BB08-2A26DB52D4B4}"/>
    <cellStyle name="Total 14 2 2 2 4" xfId="51339" xr:uid="{6A8A6F73-F0EC-42C7-833A-17350733BE43}"/>
    <cellStyle name="Total 14 2 2 2 5" xfId="51340" xr:uid="{BB8A0F28-CEDC-4E0C-9E4C-101EC6AFDCB8}"/>
    <cellStyle name="Total 14 2 2 2_Int on Cust Dep" xfId="51341" xr:uid="{8F838674-C376-4A73-BCD0-DF791C80A896}"/>
    <cellStyle name="Total 14 2 2 3" xfId="51342" xr:uid="{B84B2BB5-018B-4827-B6F5-AF8EB5C2534B}"/>
    <cellStyle name="Total 14 2 2 4" xfId="51343" xr:uid="{CE0C9B79-C496-4778-A375-B86B2C9FD8B1}"/>
    <cellStyle name="Total 14 2 2 5" xfId="51344" xr:uid="{829CBAB1-C0FC-456F-B38C-2DA244F7AED0}"/>
    <cellStyle name="Total 14 2 2 6" xfId="51345" xr:uid="{695ED977-0A38-4562-AE64-0AEE1C0FE36A}"/>
    <cellStyle name="Total 14 2 2 7" xfId="51346" xr:uid="{5C371D46-C615-498B-AC60-0316752938F1}"/>
    <cellStyle name="Total 14 2 2 8" xfId="51347" xr:uid="{F314F801-3340-4309-98B8-CD3B41C41015}"/>
    <cellStyle name="Total 14 2 2 9" xfId="51348" xr:uid="{DF17C85C-A839-49B2-91CD-BEA4D6406377}"/>
    <cellStyle name="Total 14 2 2_Int on Cust Dep" xfId="51349" xr:uid="{E4ACC847-2465-4479-8A75-8BE7ACA3BECE}"/>
    <cellStyle name="Total 14 2 3" xfId="51350" xr:uid="{F1F457CD-E320-4F41-B755-E7A4CBD598B3}"/>
    <cellStyle name="Total 14 2 3 2" xfId="51351" xr:uid="{ECA291E1-3983-4457-80B0-52E8A8453EDF}"/>
    <cellStyle name="Total 14 2 3 3" xfId="51352" xr:uid="{CF5C6D7D-403D-44E7-A73F-34B06A090B85}"/>
    <cellStyle name="Total 14 2 3 4" xfId="51353" xr:uid="{A5F59CFB-CC37-4946-9C7F-4FB66FB54699}"/>
    <cellStyle name="Total 14 2 3 5" xfId="51354" xr:uid="{181CF813-80DF-4DB0-BE4B-4C4BDCFC4446}"/>
    <cellStyle name="Total 14 2 3_Int on Cust Dep" xfId="51355" xr:uid="{AD0BDFA3-3C21-4AA2-A1FB-597B8F5E18CB}"/>
    <cellStyle name="Total 14 2 4" xfId="51356" xr:uid="{83696A29-D69E-4A0C-84D3-B6374D2C631D}"/>
    <cellStyle name="Total 14 2 5" xfId="51357" xr:uid="{EC3C7161-F98D-4FAE-B055-7B36CEF73B7F}"/>
    <cellStyle name="Total 14 2 6" xfId="51358" xr:uid="{95EA1F95-831B-4DDA-A814-D69C631F7304}"/>
    <cellStyle name="Total 14 2_INPUT Allocators" xfId="51359" xr:uid="{417035B0-6C0E-47D9-9B30-BF3C4061D30F}"/>
    <cellStyle name="Total 14 3" xfId="51360" xr:uid="{2E30DB33-BE95-404B-AE32-469F088F80D5}"/>
    <cellStyle name="Total 14 3 2" xfId="51361" xr:uid="{1F1D7719-C8EB-4981-B6D8-97135BE46D7A}"/>
    <cellStyle name="Total 14 3 3" xfId="51362" xr:uid="{D23E648D-3D7B-43E2-9D05-89D1037893E7}"/>
    <cellStyle name="Total 14 3 4" xfId="51363" xr:uid="{24889FB7-99CE-410D-89D7-916233F97D30}"/>
    <cellStyle name="Total 14 3 5" xfId="51364" xr:uid="{E715B55D-8E38-49A3-A4B3-4128DF12E745}"/>
    <cellStyle name="Total 14 3_Int on Cust Dep" xfId="51365" xr:uid="{207117A9-82C8-4253-AC32-4FE53DCA375B}"/>
    <cellStyle name="Total 14 4" xfId="51366" xr:uid="{6CD2291E-3CCF-41CF-80C3-D1D23A195A76}"/>
    <cellStyle name="Total 14 4 2" xfId="51367" xr:uid="{0F53ADAF-7C3E-472D-8F1A-90FEFA7DA840}"/>
    <cellStyle name="Total 14 4 3" xfId="51368" xr:uid="{9A85E584-34E4-4AB3-82F6-53D91529E042}"/>
    <cellStyle name="Total 14 4 4" xfId="51369" xr:uid="{86A4B2CC-A51C-49A0-BAEF-74B9DB7085B9}"/>
    <cellStyle name="Total 14 4 5" xfId="51370" xr:uid="{AA0C17FD-F81E-47E3-BB83-E19EE41A1797}"/>
    <cellStyle name="Total 14 4_Int on Cust Dep" xfId="51371" xr:uid="{5AE8338D-9905-4B67-9D85-9BD314D6E5F2}"/>
    <cellStyle name="Total 14 5" xfId="51372" xr:uid="{CD433A23-A466-4DB6-95AC-0C16BF8EE09F}"/>
    <cellStyle name="Total 14 6" xfId="51373" xr:uid="{39A88CFB-FD14-451D-8A54-49072E344666}"/>
    <cellStyle name="Total 14 7" xfId="51374" xr:uid="{E8E04B92-3FD5-4E9F-B159-C656470C2DD7}"/>
    <cellStyle name="Total 14 8" xfId="51375" xr:uid="{9ADE2ED2-6A1D-428E-9B05-BB62BCD5340A}"/>
    <cellStyle name="Total 14 9" xfId="51376" xr:uid="{C8B92AD2-9FAF-4FD2-B9B2-74FF14B9DB96}"/>
    <cellStyle name="Total 14_INPUT Allocators" xfId="51377" xr:uid="{5DD3CD30-465D-4D52-B15E-F9A9A63803C3}"/>
    <cellStyle name="Total 15" xfId="51378" xr:uid="{243116B6-32E4-4C67-A0A0-EE1B9A17A224}"/>
    <cellStyle name="Total 15 10" xfId="51379" xr:uid="{8490A16C-16E7-41B9-8F4D-BEA109198737}"/>
    <cellStyle name="Total 15 2" xfId="51380" xr:uid="{8F0DCCAF-5FC2-46AF-9A6E-5E061FF2BB6C}"/>
    <cellStyle name="Total 15 2 2" xfId="51381" xr:uid="{16CF5801-6890-4D74-AF92-2388AA3F5FA9}"/>
    <cellStyle name="Total 15 2 2 2" xfId="51382" xr:uid="{0E4BDA3E-D875-4C9E-A393-D3A3F125E092}"/>
    <cellStyle name="Total 15 2 2 2 2" xfId="51383" xr:uid="{32AE34A4-90FA-4212-96F9-B1F08DF84A0B}"/>
    <cellStyle name="Total 15 2 2 2 3" xfId="51384" xr:uid="{B73D220F-F5FC-423E-B6E6-7A1938547CA1}"/>
    <cellStyle name="Total 15 2 2 2 4" xfId="51385" xr:uid="{FF9711D9-1A96-46CC-9F76-E109F03DA42B}"/>
    <cellStyle name="Total 15 2 2 2 5" xfId="51386" xr:uid="{BD23ED78-FA32-410A-8E99-C6DD20FBF69A}"/>
    <cellStyle name="Total 15 2 2 2_Int on Cust Dep" xfId="51387" xr:uid="{D6D26933-27E5-47C8-9E0C-157B7432C2D5}"/>
    <cellStyle name="Total 15 2 2 3" xfId="51388" xr:uid="{078C8925-41E0-49D7-A476-63A879046063}"/>
    <cellStyle name="Total 15 2 2 4" xfId="51389" xr:uid="{B5126A47-720E-4A93-AEC3-3A3217618AE6}"/>
    <cellStyle name="Total 15 2 2 5" xfId="51390" xr:uid="{3A35DA51-06F5-4400-9BCB-CD913C487F09}"/>
    <cellStyle name="Total 15 2 2 6" xfId="51391" xr:uid="{6529F2B8-28F7-4C40-8A2B-9FEF7DBE50E0}"/>
    <cellStyle name="Total 15 2 2 7" xfId="51392" xr:uid="{BF309B35-BAAC-4101-9309-C54EBF1CC7C4}"/>
    <cellStyle name="Total 15 2 2 8" xfId="51393" xr:uid="{8B7E2AE8-C3F1-4A79-B0F0-A6F5A309888F}"/>
    <cellStyle name="Total 15 2 2 9" xfId="51394" xr:uid="{3D749A17-7E50-49B1-A022-3B2BC8176FED}"/>
    <cellStyle name="Total 15 2 2_Int on Cust Dep" xfId="51395" xr:uid="{32DCC2B9-6175-4474-A343-FB24DA2E26E3}"/>
    <cellStyle name="Total 15 2 3" xfId="51396" xr:uid="{76625200-4BD4-456D-996A-32280F388F3B}"/>
    <cellStyle name="Total 15 2 3 2" xfId="51397" xr:uid="{FB060BDD-9ADD-493B-976F-382D71955BFD}"/>
    <cellStyle name="Total 15 2 3 3" xfId="51398" xr:uid="{FD8BE02F-2D3A-4243-BAD2-FAE150F7F9FF}"/>
    <cellStyle name="Total 15 2 3 4" xfId="51399" xr:uid="{7903125A-9517-487B-A176-8A6F890A7F19}"/>
    <cellStyle name="Total 15 2 3 5" xfId="51400" xr:uid="{3E789053-0847-46F3-B093-C525278EE355}"/>
    <cellStyle name="Total 15 2 3_Int on Cust Dep" xfId="51401" xr:uid="{D87C8349-E73A-407E-9F3A-E9D07E380CB0}"/>
    <cellStyle name="Total 15 2 4" xfId="51402" xr:uid="{A11E0442-9A14-4932-B09C-EF0D0C474C9E}"/>
    <cellStyle name="Total 15 2 5" xfId="51403" xr:uid="{F5100799-EC03-4DCF-B4B0-E5406762B544}"/>
    <cellStyle name="Total 15 2 6" xfId="51404" xr:uid="{EC410F5B-1525-4714-BEF7-74C023661B90}"/>
    <cellStyle name="Total 15 2_INPUT Allocators" xfId="51405" xr:uid="{CEE37FFB-770C-41CF-82EE-80416A7FD55F}"/>
    <cellStyle name="Total 15 3" xfId="51406" xr:uid="{0DB9877E-9BF5-480C-8B07-B0A97C0177DE}"/>
    <cellStyle name="Total 15 3 2" xfId="51407" xr:uid="{A6D2F425-DBBC-4A6A-A262-7662B4210E5D}"/>
    <cellStyle name="Total 15 3 3" xfId="51408" xr:uid="{BB0F470E-5C58-43AA-8A30-38AB3F2A2256}"/>
    <cellStyle name="Total 15 3 4" xfId="51409" xr:uid="{2521859F-C6F1-4BCB-BBDB-3CA859DE37B2}"/>
    <cellStyle name="Total 15 3 5" xfId="51410" xr:uid="{22666DCD-3676-4826-9D77-463ECF313842}"/>
    <cellStyle name="Total 15 3_Int on Cust Dep" xfId="51411" xr:uid="{C707FB49-A87D-4458-9826-75C9F0C4ABB9}"/>
    <cellStyle name="Total 15 4" xfId="51412" xr:uid="{406F7673-DBF9-4E29-8649-0D8F1D48A8B1}"/>
    <cellStyle name="Total 15 4 2" xfId="51413" xr:uid="{4C8206BB-D3CF-4320-8098-8D39F305D702}"/>
    <cellStyle name="Total 15 4 3" xfId="51414" xr:uid="{A439EA48-CE06-42C0-81B5-39161DFE6FD4}"/>
    <cellStyle name="Total 15 4 4" xfId="51415" xr:uid="{21704002-2E4D-43AA-9AAA-875A1EDDE4FC}"/>
    <cellStyle name="Total 15 4 5" xfId="51416" xr:uid="{BF248D2C-FD2B-4D5D-BDD3-E7B2AC4A9286}"/>
    <cellStyle name="Total 15 4_Int on Cust Dep" xfId="51417" xr:uid="{CD07BC47-BA9F-4C14-A5D4-15561C80FED4}"/>
    <cellStyle name="Total 15 5" xfId="51418" xr:uid="{7C0F1E9E-9B37-4763-93FC-C18B73077C88}"/>
    <cellStyle name="Total 15 6" xfId="51419" xr:uid="{D2443092-C26B-49DE-A6A4-A9393C049ABE}"/>
    <cellStyle name="Total 15 7" xfId="51420" xr:uid="{8E83784A-D705-4AD4-9290-7D47DC4D0703}"/>
    <cellStyle name="Total 15 8" xfId="51421" xr:uid="{BEC0EF2E-B885-4B38-AD62-C7421347F650}"/>
    <cellStyle name="Total 15 9" xfId="51422" xr:uid="{088C0A08-32E5-4195-B78A-CDEB8E58D549}"/>
    <cellStyle name="Total 15_INPUT Allocators" xfId="51423" xr:uid="{9C2F7768-A61F-4013-8EA2-B8551F8E37CB}"/>
    <cellStyle name="Total 16" xfId="51424" xr:uid="{F55D236E-5864-4F93-9F42-738E02D35ABE}"/>
    <cellStyle name="Total 16 10" xfId="51425" xr:uid="{8F7CBA13-EC08-4DBA-AA85-81E950E04B6D}"/>
    <cellStyle name="Total 16 2" xfId="51426" xr:uid="{227F1CBA-AFD1-412F-A90C-4B611D1BF60D}"/>
    <cellStyle name="Total 16 2 2" xfId="51427" xr:uid="{679ED516-F442-4D06-9058-A7658076AB29}"/>
    <cellStyle name="Total 16 2 2 2" xfId="51428" xr:uid="{8A41C868-06A4-4406-843A-4C561524709C}"/>
    <cellStyle name="Total 16 2 2 2 2" xfId="51429" xr:uid="{4FBBD624-331F-4122-8967-E1DCDF25787E}"/>
    <cellStyle name="Total 16 2 2 2 3" xfId="51430" xr:uid="{618ABFBF-75FD-4008-B90A-504941B2540C}"/>
    <cellStyle name="Total 16 2 2 2 4" xfId="51431" xr:uid="{FFD285D4-1A48-47C2-AA4F-AC81F47845EF}"/>
    <cellStyle name="Total 16 2 2 2 5" xfId="51432" xr:uid="{C88F9116-43B2-484E-9495-3835416A871B}"/>
    <cellStyle name="Total 16 2 2 2_Int on Cust Dep" xfId="51433" xr:uid="{31F5C42D-77E7-4509-8209-6CAE60DAC117}"/>
    <cellStyle name="Total 16 2 2 3" xfId="51434" xr:uid="{A72E17B5-77DF-4517-B6D3-9984F3CFA7B9}"/>
    <cellStyle name="Total 16 2 2 4" xfId="51435" xr:uid="{826412E2-2CCB-47BF-9B36-B8BE70C23D02}"/>
    <cellStyle name="Total 16 2 2 5" xfId="51436" xr:uid="{C759C328-9AE7-43BC-899A-1160B7BBE4AB}"/>
    <cellStyle name="Total 16 2 2 6" xfId="51437" xr:uid="{B1AF1002-18B5-4C62-A4E6-88DFC7D33293}"/>
    <cellStyle name="Total 16 2 2 7" xfId="51438" xr:uid="{07903F90-2C82-4385-ACE3-36E6981BBAEB}"/>
    <cellStyle name="Total 16 2 2 8" xfId="51439" xr:uid="{CA2C74B6-04A0-4E57-BC85-FA37A65C4292}"/>
    <cellStyle name="Total 16 2 2 9" xfId="51440" xr:uid="{A142B98F-710F-4E99-9CFF-6FA40BD8EE41}"/>
    <cellStyle name="Total 16 2 2_Int on Cust Dep" xfId="51441" xr:uid="{D3711601-317C-4045-BBDE-997108B41D4A}"/>
    <cellStyle name="Total 16 2 3" xfId="51442" xr:uid="{4BA06EC0-A714-4865-B36D-98C628D46824}"/>
    <cellStyle name="Total 16 2 3 2" xfId="51443" xr:uid="{73F8A3FF-AB20-4C6D-A895-1BC903FBC5FF}"/>
    <cellStyle name="Total 16 2 3 3" xfId="51444" xr:uid="{FD0459C8-5027-4C05-B727-4EB6F4357E1A}"/>
    <cellStyle name="Total 16 2 3 4" xfId="51445" xr:uid="{EAAC7ACA-B62F-44A9-9BDC-611A220D117F}"/>
    <cellStyle name="Total 16 2 3 5" xfId="51446" xr:uid="{6DA727BF-811F-466A-A413-AEDEB85B138E}"/>
    <cellStyle name="Total 16 2 3_Int on Cust Dep" xfId="51447" xr:uid="{9B61F7B5-231A-46A9-A8C4-CDB9FA09FD60}"/>
    <cellStyle name="Total 16 2 4" xfId="51448" xr:uid="{CD333112-2F5B-4FDB-94E3-28A33DDA7B3E}"/>
    <cellStyle name="Total 16 2 5" xfId="51449" xr:uid="{166569D8-8BE5-4423-B37E-A3090290AC82}"/>
    <cellStyle name="Total 16 2 6" xfId="51450" xr:uid="{C7783E89-D578-42A9-9BB0-4C901E592315}"/>
    <cellStyle name="Total 16 2_INPUT Allocators" xfId="51451" xr:uid="{D585FEFD-8DB8-4119-B837-749577977043}"/>
    <cellStyle name="Total 16 3" xfId="51452" xr:uid="{7CCE20A4-6149-433B-8AA5-BEC3952C1975}"/>
    <cellStyle name="Total 16 3 2" xfId="51453" xr:uid="{FED0A653-E8CE-4CB5-B126-0F0250A0C47A}"/>
    <cellStyle name="Total 16 3 3" xfId="51454" xr:uid="{58BE47FC-C2DF-4F80-BF45-4721105DFBB8}"/>
    <cellStyle name="Total 16 3 4" xfId="51455" xr:uid="{DB9AAA4D-6DF7-4208-901D-DD6461E76E50}"/>
    <cellStyle name="Total 16 3 5" xfId="51456" xr:uid="{C60CC6B1-8727-4E0D-9187-39513058C8D8}"/>
    <cellStyle name="Total 16 3_Int on Cust Dep" xfId="51457" xr:uid="{730ED737-EAA3-4437-BB15-0E7EAD19008D}"/>
    <cellStyle name="Total 16 4" xfId="51458" xr:uid="{C6848998-0DBF-4888-9997-254E26CDFBD7}"/>
    <cellStyle name="Total 16 4 2" xfId="51459" xr:uid="{125ACFFE-D4E8-4E19-9895-A5FF37807CB0}"/>
    <cellStyle name="Total 16 4 3" xfId="51460" xr:uid="{446E5D28-6CE4-4D2B-9033-70DE18AD8391}"/>
    <cellStyle name="Total 16 4 4" xfId="51461" xr:uid="{76A9EA76-C0DF-4A10-A1F8-06C76F4AB553}"/>
    <cellStyle name="Total 16 4 5" xfId="51462" xr:uid="{CBB0F0F8-E28C-4820-BCC4-ADD72A0391E1}"/>
    <cellStyle name="Total 16 4_Int on Cust Dep" xfId="51463" xr:uid="{D2451889-4E80-421C-B546-8D31E955A8CF}"/>
    <cellStyle name="Total 16 5" xfId="51464" xr:uid="{C091E150-CF21-4495-A8AA-11AFE9E95E2B}"/>
    <cellStyle name="Total 16 6" xfId="51465" xr:uid="{BFFAA2D9-A48A-4E1B-AB89-3FEFF5562FBB}"/>
    <cellStyle name="Total 16 7" xfId="51466" xr:uid="{BB36CE3C-5AED-4E6D-82FA-5A76C357FF8B}"/>
    <cellStyle name="Total 16 8" xfId="51467" xr:uid="{DFB11891-C70C-4074-B564-C0E84322FB2F}"/>
    <cellStyle name="Total 16 9" xfId="51468" xr:uid="{225B898B-45EC-4412-BD7D-6CB27A0CDA96}"/>
    <cellStyle name="Total 16_INPUT Allocators" xfId="51469" xr:uid="{AFCB1309-DDFC-40D5-A30D-1C816C1A896E}"/>
    <cellStyle name="Total 17" xfId="51470" xr:uid="{93111627-450B-4343-866E-82BA9D978FFE}"/>
    <cellStyle name="Total 17 10" xfId="51471" xr:uid="{A5B91A01-79A9-4F66-8A65-5D5C354608C3}"/>
    <cellStyle name="Total 17 2" xfId="51472" xr:uid="{5ED5D14D-659F-4AEB-8CF5-39607A24C771}"/>
    <cellStyle name="Total 17 2 2" xfId="51473" xr:uid="{7102E72E-430C-4097-B11E-FA897122360B}"/>
    <cellStyle name="Total 17 2 2 2" xfId="51474" xr:uid="{38D79E38-AFFB-4A16-8CE2-9F3EC6F6EF20}"/>
    <cellStyle name="Total 17 2 2 2 2" xfId="51475" xr:uid="{19D13489-7505-4E12-90AB-2B1A04C1C2FE}"/>
    <cellStyle name="Total 17 2 2 2 3" xfId="51476" xr:uid="{7FDADA73-061D-4AB6-B327-A30D75BB6827}"/>
    <cellStyle name="Total 17 2 2 2 4" xfId="51477" xr:uid="{BA0475F2-FA31-48A7-9A40-956C6A4ED3DD}"/>
    <cellStyle name="Total 17 2 2 2 5" xfId="51478" xr:uid="{308AB05A-247C-4828-ABC4-517D78CF1EEC}"/>
    <cellStyle name="Total 17 2 2 2_Int on Cust Dep" xfId="51479" xr:uid="{AEEADAD9-DD9A-4D87-82B1-40B393F16370}"/>
    <cellStyle name="Total 17 2 2 3" xfId="51480" xr:uid="{9BD584E0-5DEA-4695-A2E1-75BAEC322EEE}"/>
    <cellStyle name="Total 17 2 2 4" xfId="51481" xr:uid="{323B7864-97EC-4BBF-8A47-C4DFAF462760}"/>
    <cellStyle name="Total 17 2 2 5" xfId="51482" xr:uid="{6A8710E5-68F6-49EF-BD15-469CF6BA012A}"/>
    <cellStyle name="Total 17 2 2 6" xfId="51483" xr:uid="{11FFBCA3-6E36-4957-ACFB-39D508B47688}"/>
    <cellStyle name="Total 17 2 2 7" xfId="51484" xr:uid="{C6E03DD4-4F73-4BD3-9306-5E830EDF762A}"/>
    <cellStyle name="Total 17 2 2 8" xfId="51485" xr:uid="{B7B1C17F-1C03-4D5C-B5C3-B3C482D99CEE}"/>
    <cellStyle name="Total 17 2 2 9" xfId="51486" xr:uid="{987B90F6-CB8F-457D-9A10-A4CE0A562805}"/>
    <cellStyle name="Total 17 2 2_Int on Cust Dep" xfId="51487" xr:uid="{5E9893E1-D32C-4BAF-B1F5-E9D144ED59A0}"/>
    <cellStyle name="Total 17 2 3" xfId="51488" xr:uid="{C66CBB07-9138-4FDE-9F01-669DAB8F9020}"/>
    <cellStyle name="Total 17 2 3 2" xfId="51489" xr:uid="{C085BB1F-734F-49C3-B87F-3D7D32302185}"/>
    <cellStyle name="Total 17 2 3 3" xfId="51490" xr:uid="{86461BFD-A4D5-49B7-A097-0F2CD7B5E735}"/>
    <cellStyle name="Total 17 2 3 4" xfId="51491" xr:uid="{DF516EB3-A050-4753-835F-133E592A848C}"/>
    <cellStyle name="Total 17 2 3 5" xfId="51492" xr:uid="{38DB7A52-1F41-4FDC-9CEB-F1BB9DA1B1B4}"/>
    <cellStyle name="Total 17 2 3_Int on Cust Dep" xfId="51493" xr:uid="{2CFE36F7-EEDE-4061-B69B-854167BD333B}"/>
    <cellStyle name="Total 17 2 4" xfId="51494" xr:uid="{E4C10C10-66D6-414E-854C-671720FA4950}"/>
    <cellStyle name="Total 17 2 5" xfId="51495" xr:uid="{C375D42A-0BCA-488A-A30D-9BD7B4F4550E}"/>
    <cellStyle name="Total 17 2 6" xfId="51496" xr:uid="{89132B3B-90F8-4107-8550-4BC5D04A077B}"/>
    <cellStyle name="Total 17 2_INPUT Allocators" xfId="51497" xr:uid="{E4F4E0C3-5471-4EE5-9F51-1C99B44C6591}"/>
    <cellStyle name="Total 17 3" xfId="51498" xr:uid="{047D6F7F-2923-4B3D-A4F2-EB6F3753F6D0}"/>
    <cellStyle name="Total 17 3 2" xfId="51499" xr:uid="{A1D18920-5B39-47B1-8D9F-3D647FDCB881}"/>
    <cellStyle name="Total 17 3 3" xfId="51500" xr:uid="{152B9FA0-29D3-4749-96FD-1560FB7EB9E9}"/>
    <cellStyle name="Total 17 3 4" xfId="51501" xr:uid="{8AB85E23-D057-4017-84E9-DA25E0214472}"/>
    <cellStyle name="Total 17 3 5" xfId="51502" xr:uid="{E840E702-D66A-460D-AB84-2E45032DE8B3}"/>
    <cellStyle name="Total 17 3_Int on Cust Dep" xfId="51503" xr:uid="{D26719CA-FD94-4514-9B8D-57F8B3247BBA}"/>
    <cellStyle name="Total 17 4" xfId="51504" xr:uid="{7B815276-FF9D-4654-B1A4-AEA992E1C586}"/>
    <cellStyle name="Total 17 4 2" xfId="51505" xr:uid="{95B6BBFC-C1BD-4ADA-8AC4-0C572A6D7496}"/>
    <cellStyle name="Total 17 4 3" xfId="51506" xr:uid="{40790441-0247-4C23-B40E-ADC311B109E4}"/>
    <cellStyle name="Total 17 4 4" xfId="51507" xr:uid="{4D296825-AB19-4694-B82D-E460E82CCA6B}"/>
    <cellStyle name="Total 17 4 5" xfId="51508" xr:uid="{0000C79B-FDE5-4476-A099-E1900F6EBB27}"/>
    <cellStyle name="Total 17 4_Int on Cust Dep" xfId="51509" xr:uid="{7D19058C-F56C-48DC-942F-174A967B94AE}"/>
    <cellStyle name="Total 17 5" xfId="51510" xr:uid="{29DB2DC9-E61F-48E9-9608-FB3CA0BA437E}"/>
    <cellStyle name="Total 17 6" xfId="51511" xr:uid="{BD4D8331-6A39-4FA0-AF1A-607B90F67ED4}"/>
    <cellStyle name="Total 17 7" xfId="51512" xr:uid="{D05D75E3-E076-4BB4-B151-DDC31EF13FF0}"/>
    <cellStyle name="Total 17 8" xfId="51513" xr:uid="{569C4250-5605-46CC-A5A5-3EB2C9CCF3F6}"/>
    <cellStyle name="Total 17 9" xfId="51514" xr:uid="{624864FE-83BA-4427-B8AC-D1372DAB4695}"/>
    <cellStyle name="Total 17_INPUT Allocators" xfId="51515" xr:uid="{383128C3-9A95-452F-9A1A-6C8F8196712D}"/>
    <cellStyle name="Total 18" xfId="51516" xr:uid="{662B5557-DDE6-473F-AE9C-9D6CE19A607C}"/>
    <cellStyle name="Total 18 10" xfId="51517" xr:uid="{88AE6631-D283-4727-B160-470E19597EB4}"/>
    <cellStyle name="Total 18 2" xfId="51518" xr:uid="{FFE0FC1B-962F-49FA-BAA9-E940AD3CCDBE}"/>
    <cellStyle name="Total 18 2 2" xfId="51519" xr:uid="{D7868711-16CA-4456-847B-E2455604FC91}"/>
    <cellStyle name="Total 18 2 2 2" xfId="51520" xr:uid="{B5C38633-9241-4B9C-9422-27B7D821B026}"/>
    <cellStyle name="Total 18 2 2 2 2" xfId="51521" xr:uid="{34601EA0-DF38-43A9-806F-6C9D0BEE7902}"/>
    <cellStyle name="Total 18 2 2 2 3" xfId="51522" xr:uid="{717FC6DF-D17F-4E93-A5B2-875F9C8BF252}"/>
    <cellStyle name="Total 18 2 2 2 4" xfId="51523" xr:uid="{260E80A0-E090-4556-91CB-A322566EB18A}"/>
    <cellStyle name="Total 18 2 2 2 5" xfId="51524" xr:uid="{B8DBD2C3-5882-4929-90DA-5D20192D70B7}"/>
    <cellStyle name="Total 18 2 2 2_Int on Cust Dep" xfId="51525" xr:uid="{379BC8BF-CE18-4F92-93F8-D0493DC5F51B}"/>
    <cellStyle name="Total 18 2 2 3" xfId="51526" xr:uid="{A21C83A3-15CA-42A4-B844-6DEB6794DEF7}"/>
    <cellStyle name="Total 18 2 2 4" xfId="51527" xr:uid="{78E01833-0B60-4C3A-9D8E-46B023193B44}"/>
    <cellStyle name="Total 18 2 2 5" xfId="51528" xr:uid="{E9854837-C1AD-4DFD-91C1-69DC7BE7777E}"/>
    <cellStyle name="Total 18 2 2 6" xfId="51529" xr:uid="{AE5B2920-2084-4164-91EE-0E068389F4A6}"/>
    <cellStyle name="Total 18 2 2 7" xfId="51530" xr:uid="{7445C1CD-3A12-4188-A08B-48979C8F3310}"/>
    <cellStyle name="Total 18 2 2 8" xfId="51531" xr:uid="{C733DE4F-1121-4179-AC7D-03FEEB9450E4}"/>
    <cellStyle name="Total 18 2 2 9" xfId="51532" xr:uid="{9A8EDAFE-DB06-48F6-9E54-314D673BB66D}"/>
    <cellStyle name="Total 18 2 2_Int on Cust Dep" xfId="51533" xr:uid="{FD458C79-CAC3-4229-8D39-ACB593BE5B4C}"/>
    <cellStyle name="Total 18 2 3" xfId="51534" xr:uid="{B925CEBB-3F64-436B-B85A-BD36A8F6265C}"/>
    <cellStyle name="Total 18 2 3 2" xfId="51535" xr:uid="{84D967AE-02E8-4030-B4CB-CC5614F82BCD}"/>
    <cellStyle name="Total 18 2 3 3" xfId="51536" xr:uid="{E840329B-ED27-4F1C-8A9B-BDF823F1FC38}"/>
    <cellStyle name="Total 18 2 3 4" xfId="51537" xr:uid="{ABB61DD5-CC07-46D1-ABE1-CEE2CCE19BD5}"/>
    <cellStyle name="Total 18 2 3 5" xfId="51538" xr:uid="{C0DF2A9A-8001-408C-BD3F-D76D87F0A9E7}"/>
    <cellStyle name="Total 18 2 3_Int on Cust Dep" xfId="51539" xr:uid="{F9D51F9C-44B0-45C2-9088-33FD4C9D3127}"/>
    <cellStyle name="Total 18 2 4" xfId="51540" xr:uid="{42FE698F-2560-46E3-920F-195406E058F0}"/>
    <cellStyle name="Total 18 2 5" xfId="51541" xr:uid="{132497D6-C1AD-4EE9-9AB7-240DB3C59D42}"/>
    <cellStyle name="Total 18 2 6" xfId="51542" xr:uid="{62E9BD24-0D0E-4179-AC47-9B972C9737DD}"/>
    <cellStyle name="Total 18 2_INPUT Allocators" xfId="51543" xr:uid="{DB018E9B-F61A-4EEA-9CA6-B981F2A13983}"/>
    <cellStyle name="Total 18 3" xfId="51544" xr:uid="{ED179A48-57A4-46A6-A5AA-A51E3E02188D}"/>
    <cellStyle name="Total 18 3 2" xfId="51545" xr:uid="{5BCEB48E-97A3-43F0-AC42-B5DE4F51C6AF}"/>
    <cellStyle name="Total 18 3 3" xfId="51546" xr:uid="{DA89C3B5-625A-4A7B-91BB-9E0061AE8764}"/>
    <cellStyle name="Total 18 3 4" xfId="51547" xr:uid="{37076399-E454-4A50-9E58-49F7E1861737}"/>
    <cellStyle name="Total 18 3 5" xfId="51548" xr:uid="{59EA1A69-F69D-4A0D-99B7-501A7EE8A87C}"/>
    <cellStyle name="Total 18 3_Int on Cust Dep" xfId="51549" xr:uid="{DBB8DFA1-55CE-4F57-B8AD-F304F760AB2A}"/>
    <cellStyle name="Total 18 4" xfId="51550" xr:uid="{E7C9E934-802C-4989-950F-6025678E99BA}"/>
    <cellStyle name="Total 18 4 2" xfId="51551" xr:uid="{6A118F73-A3CD-4B3C-824F-E06A4892C1FE}"/>
    <cellStyle name="Total 18 4 3" xfId="51552" xr:uid="{53805014-E029-4D29-BB85-31EEA9BD3784}"/>
    <cellStyle name="Total 18 4 4" xfId="51553" xr:uid="{35A47247-FE55-4E7A-AF78-6C43096472B4}"/>
    <cellStyle name="Total 18 4 5" xfId="51554" xr:uid="{9B4F9F0F-1F9B-4F7E-9707-113ECB5CCDA3}"/>
    <cellStyle name="Total 18 4_Int on Cust Dep" xfId="51555" xr:uid="{A40A4170-5FBA-424A-98EA-85B43F7ABD32}"/>
    <cellStyle name="Total 18 5" xfId="51556" xr:uid="{F8228B67-4AAD-4A84-A8D3-F3020FBD64F3}"/>
    <cellStyle name="Total 18 6" xfId="51557" xr:uid="{7C700143-6A41-45B2-B08A-BF4F209A7346}"/>
    <cellStyle name="Total 18 7" xfId="51558" xr:uid="{5789DA10-522E-4E1C-8229-68FCFE3AF759}"/>
    <cellStyle name="Total 18 8" xfId="51559" xr:uid="{2E79E9AF-A8E9-4336-8E7D-A4580ECD3A2D}"/>
    <cellStyle name="Total 18 9" xfId="51560" xr:uid="{CCBA1D9C-1122-4CB0-A155-A3104C09248A}"/>
    <cellStyle name="Total 18_INPUT Allocators" xfId="51561" xr:uid="{34DC011B-E8AC-44F2-9B2C-E29F00E820C5}"/>
    <cellStyle name="Total 19" xfId="51562" xr:uid="{F88404E4-3D8F-43A8-BDBD-05CEA314A3F4}"/>
    <cellStyle name="Total 19 10" xfId="51563" xr:uid="{2CD9DAE0-C95D-461C-8123-E753DDC2618F}"/>
    <cellStyle name="Total 19 2" xfId="51564" xr:uid="{0C5B0468-0571-4E16-AF80-C644427D3DAA}"/>
    <cellStyle name="Total 19 2 2" xfId="51565" xr:uid="{A16947BC-6202-4B9B-A840-400559A3423A}"/>
    <cellStyle name="Total 19 2 2 2" xfId="51566" xr:uid="{ED6473E9-8E7C-447F-88A4-85D5DB327658}"/>
    <cellStyle name="Total 19 2 2 2 2" xfId="51567" xr:uid="{3E58338F-84E0-4F11-850B-D408373F11FE}"/>
    <cellStyle name="Total 19 2 2 2 3" xfId="51568" xr:uid="{7E0683DD-F1BF-48EF-BA01-7D153643C4B5}"/>
    <cellStyle name="Total 19 2 2 2 4" xfId="51569" xr:uid="{93D86BF5-CE1D-46CD-B48D-2E06722525A7}"/>
    <cellStyle name="Total 19 2 2 2 5" xfId="51570" xr:uid="{4E130A1A-8D7E-43EC-9211-A9C7B6D795C7}"/>
    <cellStyle name="Total 19 2 2 2_Int on Cust Dep" xfId="51571" xr:uid="{17232D45-BCAC-4518-BF4D-390E63645B12}"/>
    <cellStyle name="Total 19 2 2 3" xfId="51572" xr:uid="{FB690FFB-CD0E-415D-B05E-99622B219CFC}"/>
    <cellStyle name="Total 19 2 2 4" xfId="51573" xr:uid="{3B253876-DA8E-48BF-9096-3BF17E15A99D}"/>
    <cellStyle name="Total 19 2 2 5" xfId="51574" xr:uid="{0906070F-F11C-48D5-AB5E-A1EF6D34A4C2}"/>
    <cellStyle name="Total 19 2 2 6" xfId="51575" xr:uid="{A481B5F4-E3EE-48A8-B396-75E71BABDAB1}"/>
    <cellStyle name="Total 19 2 2 7" xfId="51576" xr:uid="{7816CECE-9ABC-4FF1-9E5E-5CEBBAAD4A3F}"/>
    <cellStyle name="Total 19 2 2 8" xfId="51577" xr:uid="{FF2526B0-9117-42D4-8F35-6401E6A2A143}"/>
    <cellStyle name="Total 19 2 2 9" xfId="51578" xr:uid="{92F79110-389D-4486-9E96-28BF775A56A5}"/>
    <cellStyle name="Total 19 2 2_Int on Cust Dep" xfId="51579" xr:uid="{24E3C9CD-B70E-4195-A509-3751BDC0DE48}"/>
    <cellStyle name="Total 19 2 3" xfId="51580" xr:uid="{348C2B37-1A3E-42B4-8D3E-6B3CB5A3D226}"/>
    <cellStyle name="Total 19 2 3 2" xfId="51581" xr:uid="{C72F5C77-D18E-43C8-BDF0-F4B6953773E0}"/>
    <cellStyle name="Total 19 2 3 3" xfId="51582" xr:uid="{1612B21D-C5AB-46D8-8736-C8C51416F764}"/>
    <cellStyle name="Total 19 2 3 4" xfId="51583" xr:uid="{FA1556C4-CB5C-450E-A6E6-347B75AA98B4}"/>
    <cellStyle name="Total 19 2 3 5" xfId="51584" xr:uid="{9A74FD19-B6FC-4798-B696-C521CF5BC402}"/>
    <cellStyle name="Total 19 2 3_Int on Cust Dep" xfId="51585" xr:uid="{39BFD915-DB19-4FDD-BF26-1AB130039311}"/>
    <cellStyle name="Total 19 2 4" xfId="51586" xr:uid="{DF22BD04-FC32-4E2D-ADC3-19B0A40789C9}"/>
    <cellStyle name="Total 19 2 5" xfId="51587" xr:uid="{058B6144-FAFA-4F5B-B562-92923B411FF8}"/>
    <cellStyle name="Total 19 2 6" xfId="51588" xr:uid="{6976FA69-A447-4143-9D8D-D13CDAEEE627}"/>
    <cellStyle name="Total 19 2_INPUT Allocators" xfId="51589" xr:uid="{E72ED901-0691-4963-9761-7B8572608759}"/>
    <cellStyle name="Total 19 3" xfId="51590" xr:uid="{520E23D7-F970-49AC-AA58-FFEA891D91A3}"/>
    <cellStyle name="Total 19 3 2" xfId="51591" xr:uid="{E044E923-6943-4084-BD99-5509013C16F1}"/>
    <cellStyle name="Total 19 3 3" xfId="51592" xr:uid="{CAC06377-C59E-41EB-A80B-D1690D876F24}"/>
    <cellStyle name="Total 19 3 4" xfId="51593" xr:uid="{691C1D21-0353-481F-8168-A4485CA6E081}"/>
    <cellStyle name="Total 19 3 5" xfId="51594" xr:uid="{38D17ECE-860A-4CDF-A82C-B7BBBFD783ED}"/>
    <cellStyle name="Total 19 3_Int on Cust Dep" xfId="51595" xr:uid="{9C30B067-8699-4C53-B98A-891FC7DF8F2A}"/>
    <cellStyle name="Total 19 4" xfId="51596" xr:uid="{319B8B81-FA30-438E-89B5-70C70AD8DC67}"/>
    <cellStyle name="Total 19 4 2" xfId="51597" xr:uid="{0E800AFC-8904-47D9-A692-823B4CDDE276}"/>
    <cellStyle name="Total 19 4 3" xfId="51598" xr:uid="{CC29472D-BF76-4B25-9565-9A2A91005645}"/>
    <cellStyle name="Total 19 4 4" xfId="51599" xr:uid="{24816A51-A96D-4897-AFD2-52C79109384E}"/>
    <cellStyle name="Total 19 4 5" xfId="51600" xr:uid="{D79239E5-480B-4F92-9530-4EFD6734971C}"/>
    <cellStyle name="Total 19 4_Int on Cust Dep" xfId="51601" xr:uid="{8A8CB67E-5CB4-41D1-9D33-067227F81ED4}"/>
    <cellStyle name="Total 19 5" xfId="51602" xr:uid="{7156AD02-68FA-4EEC-B4E1-C441941ADFAD}"/>
    <cellStyle name="Total 19 6" xfId="51603" xr:uid="{6C0DE9C8-BC95-4E7C-A9C5-7B6DFE35C7B5}"/>
    <cellStyle name="Total 19 7" xfId="51604" xr:uid="{D58AF2FE-DDBF-4BBE-B05D-7B269ECFE211}"/>
    <cellStyle name="Total 19 8" xfId="51605" xr:uid="{42B063C6-E9DF-49E0-BF9F-EACDFCBD862B}"/>
    <cellStyle name="Total 19 9" xfId="51606" xr:uid="{08626908-5550-43DC-A943-A8E4D87940FC}"/>
    <cellStyle name="Total 19_INPUT Allocators" xfId="51607" xr:uid="{0840DB76-1844-455E-921F-AF216F9E9B33}"/>
    <cellStyle name="Total 2" xfId="51608" xr:uid="{915CD928-ABA1-47EE-B8F6-DD5E38E772FC}"/>
    <cellStyle name="Total 2 10" xfId="51609" xr:uid="{F65DE8F8-8331-4011-B3E6-92FA428CEFBC}"/>
    <cellStyle name="Total 2 11" xfId="51610" xr:uid="{AA8130B8-DED0-4B44-B56B-D5196F5266F8}"/>
    <cellStyle name="Total 2 12" xfId="51611" xr:uid="{831B65AE-44CF-4FC8-922B-FC1004F160D2}"/>
    <cellStyle name="Total 2 13" xfId="51612" xr:uid="{0BFD006C-C001-4FEE-B10D-85B0625CD7FA}"/>
    <cellStyle name="Total 2 14" xfId="51613" xr:uid="{CC0C35AA-F2E1-4FB8-BF2B-8E6F1AC1B9A3}"/>
    <cellStyle name="Total 2 15" xfId="51614" xr:uid="{C74634BC-F38C-4135-BC57-5669F4D67A94}"/>
    <cellStyle name="Total 2 16" xfId="51615" xr:uid="{222B42CB-4B17-436A-9A78-D5400DADED9C}"/>
    <cellStyle name="Total 2 17" xfId="51616" xr:uid="{3F5C43FE-2CD9-4BB0-9F4A-40239EB77CE8}"/>
    <cellStyle name="Total 2 18" xfId="51617" xr:uid="{1B643764-6CA9-4B3F-8A66-CA8D7C788C8C}"/>
    <cellStyle name="Total 2 19" xfId="51618" xr:uid="{B9F183B2-2CBB-48B5-95FA-EC11B5E7822A}"/>
    <cellStyle name="Total 2 2" xfId="51619" xr:uid="{A0FC3934-A61F-4D71-953A-BB59ABCCFB56}"/>
    <cellStyle name="Total 2 2 10" xfId="51620" xr:uid="{C9DC89A1-F565-4BEF-9A6A-43968148A468}"/>
    <cellStyle name="Total 2 2 11" xfId="51621" xr:uid="{13854F84-1811-436E-9F40-33B901C3FBB7}"/>
    <cellStyle name="Total 2 2 12" xfId="51622" xr:uid="{A039F8EC-437C-4F1E-8C01-63295659254E}"/>
    <cellStyle name="Total 2 2 13" xfId="51623" xr:uid="{77F184E9-21EA-41D4-899B-2FA24DA30700}"/>
    <cellStyle name="Total 2 2 14" xfId="51624" xr:uid="{4BB5A76F-BE1B-4934-A723-BC820209B8CB}"/>
    <cellStyle name="Total 2 2 15" xfId="51625" xr:uid="{F4CF2210-B199-4C04-A074-6EE27D9AEEE1}"/>
    <cellStyle name="Total 2 2 2" xfId="51626" xr:uid="{441985B9-3CBD-45C0-8FC5-70DAF64FA67D}"/>
    <cellStyle name="Total 2 2 2 2" xfId="51627" xr:uid="{330537BB-D193-4031-98B0-B247C0ED0765}"/>
    <cellStyle name="Total 2 2 2 2 10" xfId="51628" xr:uid="{01A75DE6-EF96-46FF-B034-2F35FDCB218E}"/>
    <cellStyle name="Total 2 2 2 2 11" xfId="51629" xr:uid="{400B59F0-76B0-4703-90C6-CE21932AF92D}"/>
    <cellStyle name="Total 2 2 2 2 12" xfId="51630" xr:uid="{3107496C-7687-49C7-B4D9-BDDFB86B457A}"/>
    <cellStyle name="Total 2 2 2 2 2" xfId="51631" xr:uid="{ACA33984-52B5-4FA2-855F-3831C0C93610}"/>
    <cellStyle name="Total 2 2 2 2 2 2" xfId="51632" xr:uid="{91ABD351-5288-44D0-AC98-24ECE5162324}"/>
    <cellStyle name="Total 2 2 2 2 2 2 2" xfId="51633" xr:uid="{4BF21F5B-88FB-4D73-B13D-FDE1ADCB409D}"/>
    <cellStyle name="Total 2 2 2 2 2 2 2 2" xfId="51634" xr:uid="{4511E6B6-5561-4C8E-A46B-C912BBAAAFF8}"/>
    <cellStyle name="Total 2 2 2 2 2 2 2 3" xfId="51635" xr:uid="{E5104FD8-5B45-46A1-A264-EBC5DAA400FC}"/>
    <cellStyle name="Total 2 2 2 2 2 2 2 4" xfId="51636" xr:uid="{B7C9AEC0-4F2B-4A06-A02A-F4A239FC1413}"/>
    <cellStyle name="Total 2 2 2 2 2 2 2 5" xfId="51637" xr:uid="{774B9C4C-56E4-4287-BC2F-EE5079736E78}"/>
    <cellStyle name="Total 2 2 2 2 2 2 2_Int on Cust Dep" xfId="51638" xr:uid="{D83810DE-4BA5-4899-BB66-14192FF4FC20}"/>
    <cellStyle name="Total 2 2 2 2 2 2 3" xfId="51639" xr:uid="{8D60049E-EBA9-4838-BE8C-877EA39A44A1}"/>
    <cellStyle name="Total 2 2 2 2 2 2 4" xfId="51640" xr:uid="{565A7E26-D27E-4518-9295-5F6F20D47177}"/>
    <cellStyle name="Total 2 2 2 2 2 2 5" xfId="51641" xr:uid="{3C3BB848-0AE4-4EB4-A545-49902277043D}"/>
    <cellStyle name="Total 2 2 2 2 2 2 6" xfId="51642" xr:uid="{7E3A36B4-BF11-48BE-8585-81C1BA65FE8B}"/>
    <cellStyle name="Total 2 2 2 2 2 2 7" xfId="51643" xr:uid="{482EEB02-B99F-453D-B2FE-C643E6896A96}"/>
    <cellStyle name="Total 2 2 2 2 2 2 8" xfId="51644" xr:uid="{DB25A95C-17D3-4A87-87C3-191A3EB0B36F}"/>
    <cellStyle name="Total 2 2 2 2 2 2 9" xfId="51645" xr:uid="{96B67478-1956-4C0B-B992-8C5CEF7453D3}"/>
    <cellStyle name="Total 2 2 2 2 2 2_Int on Cust Dep" xfId="51646" xr:uid="{45FFD0EC-F3FC-42BB-B590-6ECE51DF3B3E}"/>
    <cellStyle name="Total 2 2 2 2 2 3" xfId="51647" xr:uid="{6C7D521F-81FE-4249-8C43-32216E0115D5}"/>
    <cellStyle name="Total 2 2 2 2 2 3 2" xfId="51648" xr:uid="{1687F4D2-0727-4C9A-8DB3-203A3218308D}"/>
    <cellStyle name="Total 2 2 2 2 2 3 3" xfId="51649" xr:uid="{C9F24552-6E27-4B54-A632-3DDA960C7E29}"/>
    <cellStyle name="Total 2 2 2 2 2 3 4" xfId="51650" xr:uid="{5AE6BC27-ED44-47AA-96CE-FCADC024FA52}"/>
    <cellStyle name="Total 2 2 2 2 2 3 5" xfId="51651" xr:uid="{C7F44818-4086-4D80-A241-535DDDE15C95}"/>
    <cellStyle name="Total 2 2 2 2 2 3_Int on Cust Dep" xfId="51652" xr:uid="{A56A7FBA-BD02-4BA1-A6DA-528F6186417A}"/>
    <cellStyle name="Total 2 2 2 2 2 4" xfId="51653" xr:uid="{A6FC810C-B87A-44C0-ABBB-718D11DBCD71}"/>
    <cellStyle name="Total 2 2 2 2 2 5" xfId="51654" xr:uid="{6A5BDE63-E425-4135-9BBB-447A79BB14FF}"/>
    <cellStyle name="Total 2 2 2 2 2 6" xfId="51655" xr:uid="{EC876DB8-8CB4-4C89-9F8B-0C679B6D6B8B}"/>
    <cellStyle name="Total 2 2 2 2 2_INPUT Allocators" xfId="51656" xr:uid="{457DFA4E-A42E-434B-B9C2-814421FAB15C}"/>
    <cellStyle name="Total 2 2 2 2 3" xfId="51657" xr:uid="{987B9F80-8DCA-4AF9-9A90-19BFE36956B6}"/>
    <cellStyle name="Total 2 2 2 2 3 2" xfId="51658" xr:uid="{2711655D-1737-4121-8C8A-80E73A0354DA}"/>
    <cellStyle name="Total 2 2 2 2 3 2 2" xfId="51659" xr:uid="{5D907DB3-BECC-42B6-A459-DB6D576577C3}"/>
    <cellStyle name="Total 2 2 2 2 3 2 3" xfId="51660" xr:uid="{D45D720C-34C9-466D-85E5-BC60F9D5069A}"/>
    <cellStyle name="Total 2 2 2 2 3 2 4" xfId="51661" xr:uid="{5C06C1CC-55E6-44D1-826A-716E0D881395}"/>
    <cellStyle name="Total 2 2 2 2 3 2 5" xfId="51662" xr:uid="{251445AE-3B4F-4581-915F-E594CBC551EE}"/>
    <cellStyle name="Total 2 2 2 2 3 2_Int on Cust Dep" xfId="51663" xr:uid="{ACEEBFF6-08EA-44DB-B4CE-62A47A5F7A13}"/>
    <cellStyle name="Total 2 2 2 2 3 3" xfId="51664" xr:uid="{BDD1E39C-4446-4FA4-BC5F-C256A082F182}"/>
    <cellStyle name="Total 2 2 2 2 3 4" xfId="51665" xr:uid="{22599298-B32C-42D6-B87A-D6177BA7029D}"/>
    <cellStyle name="Total 2 2 2 2 3 5" xfId="51666" xr:uid="{18BB5E04-05E8-4AFD-B6CC-BC730F6B5884}"/>
    <cellStyle name="Total 2 2 2 2 3 6" xfId="51667" xr:uid="{4AA9D398-1107-4793-ABC8-43BE15724771}"/>
    <cellStyle name="Total 2 2 2 2 3 7" xfId="51668" xr:uid="{E8E4A40F-1288-4F96-86A6-91B4CBF33064}"/>
    <cellStyle name="Total 2 2 2 2 3 8" xfId="51669" xr:uid="{46221082-A63A-4102-9808-EA8C4ACF06E6}"/>
    <cellStyle name="Total 2 2 2 2 3 9" xfId="51670" xr:uid="{68C1FD36-0CA4-47CA-B81E-B9CF77AAA86E}"/>
    <cellStyle name="Total 2 2 2 2 3_Int on Cust Dep" xfId="51671" xr:uid="{C88F84B1-FE21-4AC8-AD54-9CAA8CA00174}"/>
    <cellStyle name="Total 2 2 2 2 4" xfId="51672" xr:uid="{DA0158E0-A8EE-4043-A136-8E67EC78A212}"/>
    <cellStyle name="Total 2 2 2 2 4 2" xfId="51673" xr:uid="{981B376B-E077-45A1-A76E-3B74D4B695B8}"/>
    <cellStyle name="Total 2 2 2 2 4 3" xfId="51674" xr:uid="{6BCAB759-0803-4D2F-95ED-77829E6BA76F}"/>
    <cellStyle name="Total 2 2 2 2 4 4" xfId="51675" xr:uid="{98DD7FD7-CE48-4305-BE74-7C350DADC86F}"/>
    <cellStyle name="Total 2 2 2 2 4 5" xfId="51676" xr:uid="{13E8D357-A8FC-4ED8-89F7-141DA34D543B}"/>
    <cellStyle name="Total 2 2 2 2 4_Int on Cust Dep" xfId="51677" xr:uid="{096FD1FD-730C-46AE-A975-021AB1105B6C}"/>
    <cellStyle name="Total 2 2 2 2 5" xfId="51678" xr:uid="{6D04FB3D-CF45-412C-8AB4-EC646CAA7AB2}"/>
    <cellStyle name="Total 2 2 2 2 5 2" xfId="51679" xr:uid="{B2B44A54-8BD5-4ACE-BF9F-79157515DB47}"/>
    <cellStyle name="Total 2 2 2 2 5 3" xfId="51680" xr:uid="{AA80BCFC-C04E-42E9-BE29-687911969620}"/>
    <cellStyle name="Total 2 2 2 2 5 4" xfId="51681" xr:uid="{4045CAE2-631B-46E2-8C21-0DB6B8BF77D7}"/>
    <cellStyle name="Total 2 2 2 2 5 5" xfId="51682" xr:uid="{D23C0F94-A36F-462B-952F-B8852B84A0BB}"/>
    <cellStyle name="Total 2 2 2 2 5_Int on Cust Dep" xfId="51683" xr:uid="{D6450465-E60F-424E-9A86-0EBE1908E950}"/>
    <cellStyle name="Total 2 2 2 2 6" xfId="51684" xr:uid="{AF4D1ED2-7678-4789-B296-E57BF6FB1A7A}"/>
    <cellStyle name="Total 2 2 2 2 7" xfId="51685" xr:uid="{33668583-E5F8-43D9-AFB2-F631BE27BD7B}"/>
    <cellStyle name="Total 2 2 2 2 8" xfId="51686" xr:uid="{DBEA83A9-F4E7-49DA-9442-8FD6CEADA6B1}"/>
    <cellStyle name="Total 2 2 2 2 9" xfId="51687" xr:uid="{5BD53CA9-DAC2-439D-A953-FE13BD69B990}"/>
    <cellStyle name="Total 2 2 2 2_INPUT Allocators" xfId="51688" xr:uid="{6AA5CF0C-54D4-4ED7-8B55-32A31A193212}"/>
    <cellStyle name="Total 2 2 2_INPUT Allocators" xfId="51689" xr:uid="{0299D230-9F18-4EF1-B1FB-CA9F8C593ACF}"/>
    <cellStyle name="Total 2 2 3" xfId="51690" xr:uid="{A20BE309-13E6-421C-B6AD-DD85D358BE0A}"/>
    <cellStyle name="Total 2 2 3 10" xfId="51691" xr:uid="{FB5C5933-0D76-4E71-B1D1-C901B836F5E6}"/>
    <cellStyle name="Total 2 2 3 11" xfId="51692" xr:uid="{E5CD8CE2-560C-4027-A3F8-72A003EB292C}"/>
    <cellStyle name="Total 2 2 3 12" xfId="51693" xr:uid="{47992278-777A-44D7-BD79-EA2D02C142F8}"/>
    <cellStyle name="Total 2 2 3 2" xfId="51694" xr:uid="{CB1247BD-BEDE-434C-B77C-7B2DD4B37AEB}"/>
    <cellStyle name="Total 2 2 3 2 2" xfId="51695" xr:uid="{53F7DBD2-8F74-48F9-8F2D-38F4DEB7CB86}"/>
    <cellStyle name="Total 2 2 3 2 2 2" xfId="51696" xr:uid="{B1A3AF1C-A191-4603-B0A5-AA31B29A2867}"/>
    <cellStyle name="Total 2 2 3 2 2 2 2" xfId="51697" xr:uid="{7A6ED809-86E0-415B-A988-610CEC169C4E}"/>
    <cellStyle name="Total 2 2 3 2 2 2 3" xfId="51698" xr:uid="{E5D26E2E-D0B3-428D-B524-FAA0E045C7FF}"/>
    <cellStyle name="Total 2 2 3 2 2 2 4" xfId="51699" xr:uid="{A0325EE8-8826-48CC-AE86-91ECD107902A}"/>
    <cellStyle name="Total 2 2 3 2 2 2 5" xfId="51700" xr:uid="{B7B22242-EDDD-4B72-AD72-0FEA84CFE47F}"/>
    <cellStyle name="Total 2 2 3 2 2 2_Int on Cust Dep" xfId="51701" xr:uid="{AD081C1B-5561-4730-B6EE-E48D23FC869F}"/>
    <cellStyle name="Total 2 2 3 2 2 3" xfId="51702" xr:uid="{AF741C72-BA64-42A2-ADD3-C751CC31CDEE}"/>
    <cellStyle name="Total 2 2 3 2 2 4" xfId="51703" xr:uid="{3D6352E3-4B85-4EDA-95FF-396472C88348}"/>
    <cellStyle name="Total 2 2 3 2 2 5" xfId="51704" xr:uid="{4B9D943A-8082-4163-8006-6AD30283558F}"/>
    <cellStyle name="Total 2 2 3 2 2 6" xfId="51705" xr:uid="{EE01EC73-BE10-4018-92E9-315CB193C33B}"/>
    <cellStyle name="Total 2 2 3 2 2 7" xfId="51706" xr:uid="{12A1C19B-6EC5-474A-AEF0-9BED389EDAB2}"/>
    <cellStyle name="Total 2 2 3 2 2 8" xfId="51707" xr:uid="{A01E9938-0B7A-452C-A131-0077779688F8}"/>
    <cellStyle name="Total 2 2 3 2 2 9" xfId="51708" xr:uid="{2C943B7F-6301-42A8-A5CF-B95651F613EC}"/>
    <cellStyle name="Total 2 2 3 2 2_Int on Cust Dep" xfId="51709" xr:uid="{67B8BF0B-98A5-4695-8DC2-EDF252491523}"/>
    <cellStyle name="Total 2 2 3 2 3" xfId="51710" xr:uid="{02E1B702-640B-40DF-8409-95BEFDC7CD02}"/>
    <cellStyle name="Total 2 2 3 2 3 2" xfId="51711" xr:uid="{AD66F0C7-4D61-45F0-A518-0E2E53B58B92}"/>
    <cellStyle name="Total 2 2 3 2 3 3" xfId="51712" xr:uid="{05C85D1C-CBF2-4C50-951F-15A6B7F83469}"/>
    <cellStyle name="Total 2 2 3 2 3 4" xfId="51713" xr:uid="{BF296D7A-5E11-4BA7-9EED-8D168A56F40C}"/>
    <cellStyle name="Total 2 2 3 2 3 5" xfId="51714" xr:uid="{4D9565AC-D228-4C0D-933D-CB0AC72CD639}"/>
    <cellStyle name="Total 2 2 3 2 3_Int on Cust Dep" xfId="51715" xr:uid="{BF67FA0F-FACA-4E27-9AE5-221BCFDC9FA7}"/>
    <cellStyle name="Total 2 2 3 2 4" xfId="51716" xr:uid="{CF9C4D67-C5EF-4AE2-BE66-F6B3D720B558}"/>
    <cellStyle name="Total 2 2 3 2 5" xfId="51717" xr:uid="{3CAF3D6E-E742-42F5-B9E2-80F37B659C5B}"/>
    <cellStyle name="Total 2 2 3 2 6" xfId="51718" xr:uid="{3B0758EA-D736-4DA4-99CA-231298E43E23}"/>
    <cellStyle name="Total 2 2 3 2_INPUT Allocators" xfId="51719" xr:uid="{9AB0CA3A-33B1-4998-818F-0CC00388A816}"/>
    <cellStyle name="Total 2 2 3 3" xfId="51720" xr:uid="{049BBA81-D79D-485A-A563-3E7E37C3CCD0}"/>
    <cellStyle name="Total 2 2 3 3 2" xfId="51721" xr:uid="{E1C51A1E-196A-473F-9050-4C292E60629C}"/>
    <cellStyle name="Total 2 2 3 3 2 2" xfId="51722" xr:uid="{C8B24FA0-8A38-4166-99C6-7A2E9F813C9C}"/>
    <cellStyle name="Total 2 2 3 3 2 3" xfId="51723" xr:uid="{E09D742D-86E4-4C56-A1C8-2F3DD629AD7A}"/>
    <cellStyle name="Total 2 2 3 3 2 4" xfId="51724" xr:uid="{5A208871-3369-4868-85F8-E574F5E87664}"/>
    <cellStyle name="Total 2 2 3 3 2 5" xfId="51725" xr:uid="{247FA90E-92D8-411A-A023-95B408171882}"/>
    <cellStyle name="Total 2 2 3 3 2_Int on Cust Dep" xfId="51726" xr:uid="{BD0C6541-0E45-4D38-9A24-5250D09F1DCA}"/>
    <cellStyle name="Total 2 2 3 3 3" xfId="51727" xr:uid="{8B7C8A83-FD2C-47B8-9D33-80216B79F014}"/>
    <cellStyle name="Total 2 2 3 3 4" xfId="51728" xr:uid="{8CC0E30C-AC49-4ABD-8613-A8C73C88F7E8}"/>
    <cellStyle name="Total 2 2 3 3 5" xfId="51729" xr:uid="{04E688A2-DD7F-4236-B496-423BE0305F4E}"/>
    <cellStyle name="Total 2 2 3 3 6" xfId="51730" xr:uid="{EF05CB5C-8DF8-4679-A98B-81ED0B328B91}"/>
    <cellStyle name="Total 2 2 3 3 7" xfId="51731" xr:uid="{7C79A624-4450-4D2A-9446-2993F98DEED5}"/>
    <cellStyle name="Total 2 2 3 3 8" xfId="51732" xr:uid="{325F1510-CE56-4D37-A53D-DE069DFD5603}"/>
    <cellStyle name="Total 2 2 3 3 9" xfId="51733" xr:uid="{AE36DA2A-2C1C-4913-8545-A137739941C9}"/>
    <cellStyle name="Total 2 2 3 3_Int on Cust Dep" xfId="51734" xr:uid="{A3F1A168-5034-4726-8ADD-6CE9CB6AB815}"/>
    <cellStyle name="Total 2 2 3 4" xfId="51735" xr:uid="{0FB9FA5F-A861-44E2-96B4-78CCACFFEB74}"/>
    <cellStyle name="Total 2 2 3 4 2" xfId="51736" xr:uid="{1E1B4200-F6C5-4585-8B0E-115266724A4A}"/>
    <cellStyle name="Total 2 2 3 4 3" xfId="51737" xr:uid="{FFAF783D-F873-40CD-88AC-5D2897A2E275}"/>
    <cellStyle name="Total 2 2 3 4 4" xfId="51738" xr:uid="{3C76F6BE-5AF6-4900-9AD6-F2F1010AFDAA}"/>
    <cellStyle name="Total 2 2 3 4 5" xfId="51739" xr:uid="{A3E21360-D4DB-4B75-83C7-F7A7A75411EA}"/>
    <cellStyle name="Total 2 2 3 4_Int on Cust Dep" xfId="51740" xr:uid="{CA1961FD-4A0A-45DA-A753-02C5280ED157}"/>
    <cellStyle name="Total 2 2 3 5" xfId="51741" xr:uid="{75877B62-3062-4DEF-9DEC-3F48643A49F5}"/>
    <cellStyle name="Total 2 2 3 5 2" xfId="51742" xr:uid="{4FF38725-7D5F-4F34-85F4-243E8A3FE79E}"/>
    <cellStyle name="Total 2 2 3 5 3" xfId="51743" xr:uid="{B55C7986-6BAA-4737-87B4-03E776969FD7}"/>
    <cellStyle name="Total 2 2 3 5 4" xfId="51744" xr:uid="{04AE5131-40AE-4055-BC4D-82DE50172360}"/>
    <cellStyle name="Total 2 2 3 5 5" xfId="51745" xr:uid="{B69F5F2C-D0D7-40FA-8FD1-B4796631D515}"/>
    <cellStyle name="Total 2 2 3 5_Int on Cust Dep" xfId="51746" xr:uid="{5508DE38-2F80-4B8B-AF90-92B5BF81AB25}"/>
    <cellStyle name="Total 2 2 3 6" xfId="51747" xr:uid="{1264E466-030C-4889-AE21-54B28C090C38}"/>
    <cellStyle name="Total 2 2 3 7" xfId="51748" xr:uid="{A10AD4AD-2201-436A-A669-F2C27435BB77}"/>
    <cellStyle name="Total 2 2 3 8" xfId="51749" xr:uid="{2265E82A-8900-45AB-BD0D-A7856102A767}"/>
    <cellStyle name="Total 2 2 3 9" xfId="51750" xr:uid="{74196F27-23A0-4A2C-AADD-75E607F5C209}"/>
    <cellStyle name="Total 2 2 3_INPUT Allocators" xfId="51751" xr:uid="{88799413-14D6-46F1-AE8D-D60BAEE948F5}"/>
    <cellStyle name="Total 2 2 4" xfId="51752" xr:uid="{B0525464-9406-4E4F-A1D5-402B57F7B381}"/>
    <cellStyle name="Total 2 2 4 10" xfId="51753" xr:uid="{82E8C08C-50D8-4619-A8E9-25D630477CD9}"/>
    <cellStyle name="Total 2 2 4 11" xfId="51754" xr:uid="{B8773239-DF6E-4BC4-A186-4B2E60975E6A}"/>
    <cellStyle name="Total 2 2 4 12" xfId="51755" xr:uid="{97C9A982-DE57-4B8A-837A-0191B11F5D1A}"/>
    <cellStyle name="Total 2 2 4 2" xfId="51756" xr:uid="{0D3CE827-92AE-44F8-86E0-A4F1278F76E8}"/>
    <cellStyle name="Total 2 2 4 2 2" xfId="51757" xr:uid="{44C54639-8AFB-40F1-B5D9-21BF38D30DD3}"/>
    <cellStyle name="Total 2 2 4 2 2 2" xfId="51758" xr:uid="{75EB3663-58E9-4616-953B-DE099548C382}"/>
    <cellStyle name="Total 2 2 4 2 2 2 2" xfId="51759" xr:uid="{A05EF411-D836-491C-9CE5-E5AAEDADCA65}"/>
    <cellStyle name="Total 2 2 4 2 2 2 3" xfId="51760" xr:uid="{0D9EE609-3E58-4C38-9650-02917524484A}"/>
    <cellStyle name="Total 2 2 4 2 2 2 4" xfId="51761" xr:uid="{B0BEBE5B-3584-4DF0-8EEA-2C5CA95B1B8C}"/>
    <cellStyle name="Total 2 2 4 2 2 2 5" xfId="51762" xr:uid="{042E8F6A-6105-4FF1-9B1D-CDA503D34FF2}"/>
    <cellStyle name="Total 2 2 4 2 2 2_Int on Cust Dep" xfId="51763" xr:uid="{832DF885-9D83-421E-B235-25C67A4A05F1}"/>
    <cellStyle name="Total 2 2 4 2 2 3" xfId="51764" xr:uid="{E367392E-6BE4-401C-844C-FA39A23DC83D}"/>
    <cellStyle name="Total 2 2 4 2 2 4" xfId="51765" xr:uid="{8C1EEDDC-441A-4998-AC2F-37AA7C7D6837}"/>
    <cellStyle name="Total 2 2 4 2 2 5" xfId="51766" xr:uid="{AA2FF096-F19E-4D7E-9C67-5B90D7A274E7}"/>
    <cellStyle name="Total 2 2 4 2 2 6" xfId="51767" xr:uid="{D2E91FF5-2F28-4210-987F-2DE1C7966EBA}"/>
    <cellStyle name="Total 2 2 4 2 2 7" xfId="51768" xr:uid="{7F5F2E7A-2D1A-4CD6-96BA-CF1AD50467A4}"/>
    <cellStyle name="Total 2 2 4 2 2 8" xfId="51769" xr:uid="{B85AFFE9-9FBB-4384-96C1-D26B0235489B}"/>
    <cellStyle name="Total 2 2 4 2 2 9" xfId="51770" xr:uid="{2C0CEC94-9C8B-49C6-AE95-454B8772F93A}"/>
    <cellStyle name="Total 2 2 4 2 2_Int on Cust Dep" xfId="51771" xr:uid="{AEB22F51-A5CF-4FC6-97C0-AC922CE4B740}"/>
    <cellStyle name="Total 2 2 4 2 3" xfId="51772" xr:uid="{75F74E55-B5CC-4A87-9B6C-39D5A0902613}"/>
    <cellStyle name="Total 2 2 4 2 3 2" xfId="51773" xr:uid="{07421D93-233B-43CF-9897-DCD836F9855B}"/>
    <cellStyle name="Total 2 2 4 2 3 3" xfId="51774" xr:uid="{61B74C63-0B4A-4F3F-B506-839696241E3C}"/>
    <cellStyle name="Total 2 2 4 2 3 4" xfId="51775" xr:uid="{6830FA99-9004-4DDC-8902-932542A85687}"/>
    <cellStyle name="Total 2 2 4 2 3 5" xfId="51776" xr:uid="{03EF2FFC-D330-4C8A-8313-5516BD153879}"/>
    <cellStyle name="Total 2 2 4 2 3_Int on Cust Dep" xfId="51777" xr:uid="{AC171CFB-B9A2-4A37-A406-1502B6236F02}"/>
    <cellStyle name="Total 2 2 4 2 4" xfId="51778" xr:uid="{D4D138E6-D5A9-4A5D-B57E-CEBEDE241628}"/>
    <cellStyle name="Total 2 2 4 2 5" xfId="51779" xr:uid="{222CF40F-AE6D-49D6-8085-E8FA00AABB0D}"/>
    <cellStyle name="Total 2 2 4 2 6" xfId="51780" xr:uid="{04945E3E-1FD3-4F37-8F31-0F67199573FF}"/>
    <cellStyle name="Total 2 2 4 2_INPUT Allocators" xfId="51781" xr:uid="{8DF2CA41-64AE-40A8-B2C7-D8ED5ABA32F2}"/>
    <cellStyle name="Total 2 2 4 3" xfId="51782" xr:uid="{0692CB7C-7D25-4823-B34A-78D5D75DC28E}"/>
    <cellStyle name="Total 2 2 4 3 2" xfId="51783" xr:uid="{AEB88B7A-4AEA-49D4-8ED1-900BC8A6E300}"/>
    <cellStyle name="Total 2 2 4 3 2 2" xfId="51784" xr:uid="{0DF7A7EF-F4DD-4927-8FA2-BB89B00D55A3}"/>
    <cellStyle name="Total 2 2 4 3 2 3" xfId="51785" xr:uid="{A2FCC324-DD1A-4C67-BAC9-98446B97C984}"/>
    <cellStyle name="Total 2 2 4 3 2 4" xfId="51786" xr:uid="{B97E7A08-E7A0-495F-9FE3-9C042E05F737}"/>
    <cellStyle name="Total 2 2 4 3 2 5" xfId="51787" xr:uid="{70D81191-DE93-4D81-91F1-B0E2F0F09AEF}"/>
    <cellStyle name="Total 2 2 4 3 2_Int on Cust Dep" xfId="51788" xr:uid="{2B510399-715B-425C-B13A-95A4C14AAB39}"/>
    <cellStyle name="Total 2 2 4 3 3" xfId="51789" xr:uid="{3869118E-E7A2-45FF-9B9B-15F4F893BFF1}"/>
    <cellStyle name="Total 2 2 4 3 4" xfId="51790" xr:uid="{228BE761-5E5F-4AE2-A5E0-399A8425163D}"/>
    <cellStyle name="Total 2 2 4 3 5" xfId="51791" xr:uid="{1D05FB67-B008-47DF-8149-7EAA893A8939}"/>
    <cellStyle name="Total 2 2 4 3 6" xfId="51792" xr:uid="{A66C168F-183F-4216-871B-CB85D89E1304}"/>
    <cellStyle name="Total 2 2 4 3 7" xfId="51793" xr:uid="{9F54A31A-0BC4-424A-90E7-DB074CDB3AF6}"/>
    <cellStyle name="Total 2 2 4 3 8" xfId="51794" xr:uid="{809B5AE4-E841-4B86-B3C8-7CC1DDE25BB7}"/>
    <cellStyle name="Total 2 2 4 3 9" xfId="51795" xr:uid="{BE84749C-4823-48F0-9C36-E179093838B6}"/>
    <cellStyle name="Total 2 2 4 3_Int on Cust Dep" xfId="51796" xr:uid="{F203A02D-736E-489B-9E1F-8091E97B3810}"/>
    <cellStyle name="Total 2 2 4 4" xfId="51797" xr:uid="{23E69199-04F2-4A5D-A7D5-847D03983274}"/>
    <cellStyle name="Total 2 2 4 4 2" xfId="51798" xr:uid="{B26E30AD-74D0-47E3-A95C-48F476B5873F}"/>
    <cellStyle name="Total 2 2 4 4 3" xfId="51799" xr:uid="{3EE1C14A-220C-4C50-916A-10B31A9EEE6E}"/>
    <cellStyle name="Total 2 2 4 4 4" xfId="51800" xr:uid="{259DF29D-0B86-46CD-B9F6-2C93A5B45551}"/>
    <cellStyle name="Total 2 2 4 4 5" xfId="51801" xr:uid="{F7F9CDBD-0A71-4FC9-8B6F-BFAAE889C774}"/>
    <cellStyle name="Total 2 2 4 4_Int on Cust Dep" xfId="51802" xr:uid="{99C2E501-068A-40E0-A025-8B9CDCC43C6F}"/>
    <cellStyle name="Total 2 2 4 5" xfId="51803" xr:uid="{2D7BBE6D-AD25-41A8-9767-B5A25E7F66F8}"/>
    <cellStyle name="Total 2 2 4 5 2" xfId="51804" xr:uid="{8F94CB6A-E279-4BBC-9E69-DFE210EA64C9}"/>
    <cellStyle name="Total 2 2 4 5 3" xfId="51805" xr:uid="{08B9C8F2-097F-4C11-8E2B-9AC78A7FD672}"/>
    <cellStyle name="Total 2 2 4 5 4" xfId="51806" xr:uid="{70160233-3225-48C4-A0B9-8C2FD98590A1}"/>
    <cellStyle name="Total 2 2 4 5 5" xfId="51807" xr:uid="{6928A381-FF02-489A-913C-4CEE1BFE7BDF}"/>
    <cellStyle name="Total 2 2 4 5_Int on Cust Dep" xfId="51808" xr:uid="{BBF1173F-889F-4299-A09E-79B395B1E105}"/>
    <cellStyle name="Total 2 2 4 6" xfId="51809" xr:uid="{C7112393-39CC-433F-AA4F-1874344D883B}"/>
    <cellStyle name="Total 2 2 4 7" xfId="51810" xr:uid="{231E9F86-F8D7-4981-B026-704280355833}"/>
    <cellStyle name="Total 2 2 4 8" xfId="51811" xr:uid="{AD31F7AF-BFB1-489F-BADF-F73B3ADE2438}"/>
    <cellStyle name="Total 2 2 4 9" xfId="51812" xr:uid="{D7A12CB6-9A6B-468C-AD59-63BDD7FE8658}"/>
    <cellStyle name="Total 2 2 4_INPUT Allocators" xfId="51813" xr:uid="{31443EB9-3FC4-450B-B626-624D0BC41837}"/>
    <cellStyle name="Total 2 2 5" xfId="51814" xr:uid="{198FC637-091E-4AED-AD74-47E7DD2D673C}"/>
    <cellStyle name="Total 2 2 5 2" xfId="51815" xr:uid="{20D4662B-61C6-45CB-9AC6-67064467F648}"/>
    <cellStyle name="Total 2 2 5 2 2" xfId="51816" xr:uid="{0F73A588-E496-46F3-96C3-C18383885E48}"/>
    <cellStyle name="Total 2 2 5 2 2 2" xfId="51817" xr:uid="{3A8BF83F-5310-43DB-9DD0-63E46E853619}"/>
    <cellStyle name="Total 2 2 5 2 2 3" xfId="51818" xr:uid="{10EA1807-C6CB-468B-8118-B0CA4FA5C806}"/>
    <cellStyle name="Total 2 2 5 2 2 4" xfId="51819" xr:uid="{B3373DE9-F6BA-43CD-8A91-9E6D5212D5C6}"/>
    <cellStyle name="Total 2 2 5 2 2 5" xfId="51820" xr:uid="{649743F3-B9F2-4DAF-9AD0-2EEB69EA1439}"/>
    <cellStyle name="Total 2 2 5 2 2_Int on Cust Dep" xfId="51821" xr:uid="{56723F6C-2036-45B5-BE22-21EBED19D24F}"/>
    <cellStyle name="Total 2 2 5 2 3" xfId="51822" xr:uid="{3FBFE921-0225-42F2-9E40-1177FE566D1C}"/>
    <cellStyle name="Total 2 2 5 2 4" xfId="51823" xr:uid="{A3D38324-C5A2-4F83-BB86-70C53A4E333A}"/>
    <cellStyle name="Total 2 2 5 2 5" xfId="51824" xr:uid="{8B2854E2-5D38-48E7-A5A4-F7271CDF1F19}"/>
    <cellStyle name="Total 2 2 5 2 6" xfId="51825" xr:uid="{F28DD466-F7DC-4F06-B9DA-15F113AC47C2}"/>
    <cellStyle name="Total 2 2 5 2 7" xfId="51826" xr:uid="{903B621E-7495-43BB-ABB0-BA8176B92B34}"/>
    <cellStyle name="Total 2 2 5 2 8" xfId="51827" xr:uid="{036D18AD-0FD4-4677-9D68-95098B8C856D}"/>
    <cellStyle name="Total 2 2 5 2 9" xfId="51828" xr:uid="{681AD757-2A05-477B-AE2D-34215D766605}"/>
    <cellStyle name="Total 2 2 5 2_Int on Cust Dep" xfId="51829" xr:uid="{E23B47B5-6BE8-40CF-B64F-64C64173353B}"/>
    <cellStyle name="Total 2 2 5 3" xfId="51830" xr:uid="{7ADD41AD-AFDD-41AE-9A6B-0F2D33413D31}"/>
    <cellStyle name="Total 2 2 5 3 2" xfId="51831" xr:uid="{DD749278-095F-474A-8521-9FC88BAA9053}"/>
    <cellStyle name="Total 2 2 5 3 3" xfId="51832" xr:uid="{14B393FB-1FE8-4AFD-988D-26AE3B31D8F1}"/>
    <cellStyle name="Total 2 2 5 3 4" xfId="51833" xr:uid="{539B05D1-EAFA-4220-AC90-8F3DB38C8105}"/>
    <cellStyle name="Total 2 2 5 3 5" xfId="51834" xr:uid="{9AB15505-57EE-466F-8B7B-06038AA8A1A3}"/>
    <cellStyle name="Total 2 2 5 3_Int on Cust Dep" xfId="51835" xr:uid="{547DA281-0DE3-45B5-BF73-00C3D93B884F}"/>
    <cellStyle name="Total 2 2 5 4" xfId="51836" xr:uid="{B8BF6546-C680-4803-9921-BDF45B893E71}"/>
    <cellStyle name="Total 2 2 5 5" xfId="51837" xr:uid="{00FE2017-4171-4ED8-94A7-0ADFA17F3C3F}"/>
    <cellStyle name="Total 2 2 5 6" xfId="51838" xr:uid="{5CB7E042-CCAD-4E68-9467-5983F7840178}"/>
    <cellStyle name="Total 2 2 5_INPUT Allocators" xfId="51839" xr:uid="{20BFF406-41A4-43B9-9E2C-10D9C26F3FDA}"/>
    <cellStyle name="Total 2 2 6" xfId="51840" xr:uid="{DA0F40FC-7A30-4176-A661-3E1DA58AF771}"/>
    <cellStyle name="Total 2 2 6 2" xfId="51841" xr:uid="{B4E11045-C81B-4CC8-AFBA-A5C5886F2B5F}"/>
    <cellStyle name="Total 2 2 6 2 2" xfId="51842" xr:uid="{56ECC394-DAA3-4D32-A14B-CB515F8B735F}"/>
    <cellStyle name="Total 2 2 6 2 3" xfId="51843" xr:uid="{66968F26-0B7E-481E-A854-6052A1BCC0A8}"/>
    <cellStyle name="Total 2 2 6 2 4" xfId="51844" xr:uid="{269ABAAD-AEB0-4F1C-B7F7-5F6222E851E2}"/>
    <cellStyle name="Total 2 2 6 2 5" xfId="51845" xr:uid="{C6573B40-F946-4A74-A018-217F67446921}"/>
    <cellStyle name="Total 2 2 6 2_Int on Cust Dep" xfId="51846" xr:uid="{404FD3E1-890C-4FCB-892F-617C02B20CC8}"/>
    <cellStyle name="Total 2 2 6 3" xfId="51847" xr:uid="{E7DB8175-D12B-4F65-8468-EBC86C090965}"/>
    <cellStyle name="Total 2 2 6 4" xfId="51848" xr:uid="{343D7662-776B-49B3-82F2-5F508B0A6136}"/>
    <cellStyle name="Total 2 2 6 5" xfId="51849" xr:uid="{D749919B-0787-4B18-8B44-FB66E756BEF9}"/>
    <cellStyle name="Total 2 2 6 6" xfId="51850" xr:uid="{D32956E8-A857-4744-81D2-30110F5A23CA}"/>
    <cellStyle name="Total 2 2 6 7" xfId="51851" xr:uid="{4593DEE8-D805-4F6A-86DF-20143ACA8893}"/>
    <cellStyle name="Total 2 2 6 8" xfId="51852" xr:uid="{152085FE-82A7-4065-BC3C-4CD484F00D53}"/>
    <cellStyle name="Total 2 2 6 9" xfId="51853" xr:uid="{AB06DE3E-6140-4429-A1BF-A67B6D6ADD37}"/>
    <cellStyle name="Total 2 2 6_Int on Cust Dep" xfId="51854" xr:uid="{44AE7DE5-D0B8-411A-B90D-08853F57AC56}"/>
    <cellStyle name="Total 2 2 7" xfId="51855" xr:uid="{A2BBC373-F721-42D2-B9F1-991603DA6FE9}"/>
    <cellStyle name="Total 2 2 7 2" xfId="51856" xr:uid="{6F4C98CE-306B-4260-9595-685BBE7D399B}"/>
    <cellStyle name="Total 2 2 7 3" xfId="51857" xr:uid="{7751C1C2-2B88-41EC-A909-B91F5AE6FB8C}"/>
    <cellStyle name="Total 2 2 7 4" xfId="51858" xr:uid="{2520EED6-457C-40CB-B5FE-F166FA2DCF39}"/>
    <cellStyle name="Total 2 2 7 5" xfId="51859" xr:uid="{6AEBF0E4-1D3A-4B3A-9764-F023E9C84B5A}"/>
    <cellStyle name="Total 2 2 7_Int on Cust Dep" xfId="51860" xr:uid="{FA0D9346-5AB6-4ACA-8E68-E26DE2D4B1C8}"/>
    <cellStyle name="Total 2 2 8" xfId="51861" xr:uid="{7E067640-AC73-422E-B220-C1D7A5280984}"/>
    <cellStyle name="Total 2 2 8 2" xfId="51862" xr:uid="{5855BC45-58DF-40DD-B76E-97E000CF9ABC}"/>
    <cellStyle name="Total 2 2 8 3" xfId="51863" xr:uid="{D023D86C-0A86-467F-AEFD-44ABAF145A52}"/>
    <cellStyle name="Total 2 2 8 4" xfId="51864" xr:uid="{B3E86842-1509-4ECC-B77E-E154B2E8633A}"/>
    <cellStyle name="Total 2 2 8 5" xfId="51865" xr:uid="{566C66C8-80D0-44AD-A2CD-915B531BCB5E}"/>
    <cellStyle name="Total 2 2 8_Int on Cust Dep" xfId="51866" xr:uid="{A38547CD-12BA-42E8-9416-AC99BF5F77BB}"/>
    <cellStyle name="Total 2 2 9" xfId="51867" xr:uid="{0E1AA662-BA66-4E24-B051-37504876507A}"/>
    <cellStyle name="Total 2 2_INPUT Allocators" xfId="51868" xr:uid="{FBDCC03B-2939-44F6-AB38-A19C276C9D53}"/>
    <cellStyle name="Total 2 20" xfId="51869" xr:uid="{2D0DD376-2EA8-40D5-B717-0D7385EE91D6}"/>
    <cellStyle name="Total 2 21" xfId="51870" xr:uid="{65FCC7D0-D7C1-4003-9EBB-89A040892C97}"/>
    <cellStyle name="Total 2 22" xfId="51871" xr:uid="{2C9959C8-B6D5-4348-8CD0-303CC2051CF9}"/>
    <cellStyle name="Total 2 23" xfId="51872" xr:uid="{AA95592B-6800-4554-B50C-853DDEC57D80}"/>
    <cellStyle name="Total 2 24" xfId="51873" xr:uid="{182CCA84-8BDE-4F2B-9600-A95A42EB52E3}"/>
    <cellStyle name="Total 2 25" xfId="51874" xr:uid="{6544290A-E9E2-40EC-88E7-10CEFE9CC0AA}"/>
    <cellStyle name="Total 2 26" xfId="51875" xr:uid="{98A887B3-8A88-4F1A-9F0C-6F20E1A101B4}"/>
    <cellStyle name="Total 2 27" xfId="51876" xr:uid="{F5096F11-C228-40D3-9631-77A11BF0B4C7}"/>
    <cellStyle name="Total 2 28" xfId="51877" xr:uid="{D5B5457B-223D-459C-A4C5-5564893F231B}"/>
    <cellStyle name="Total 2 29" xfId="51878" xr:uid="{567CDD94-BE3D-4CAC-9A50-BAAC61CB0DDA}"/>
    <cellStyle name="Total 2 3" xfId="51879" xr:uid="{18D218FF-ECCB-40C1-996E-7E4FC077E1A7}"/>
    <cellStyle name="Total 2 3 10" xfId="51880" xr:uid="{9650BA2D-8466-47CA-8CA3-2D804E448AE6}"/>
    <cellStyle name="Total 2 3 11" xfId="51881" xr:uid="{25C99CFF-80E6-4BAF-AC26-8DCD47034DB5}"/>
    <cellStyle name="Total 2 3 12" xfId="51882" xr:uid="{72BA9CED-4FC1-40BB-8024-CB658C409425}"/>
    <cellStyle name="Total 2 3 13" xfId="51883" xr:uid="{F9EA9F2A-E4AB-44EB-B5B9-DCEF42FB7C18}"/>
    <cellStyle name="Total 2 3 14" xfId="51884" xr:uid="{BBFB5542-B744-496F-971B-0135775F130E}"/>
    <cellStyle name="Total 2 3 15" xfId="51885" xr:uid="{650F2D32-7CD8-43BC-8EDE-58B5B5556579}"/>
    <cellStyle name="Total 2 3 2" xfId="51886" xr:uid="{DDF12DD5-197D-4393-8993-49365CBCDA8F}"/>
    <cellStyle name="Total 2 3 2 2" xfId="51887" xr:uid="{4B7D58E4-651A-420C-902E-0FB6BA230078}"/>
    <cellStyle name="Total 2 3 2 2 10" xfId="51888" xr:uid="{4E197C8E-7DC5-479C-94AF-EBB2348FA43C}"/>
    <cellStyle name="Total 2 3 2 2 11" xfId="51889" xr:uid="{F389CEF3-BEE5-4DD4-8CB0-E1819D514A04}"/>
    <cellStyle name="Total 2 3 2 2 12" xfId="51890" xr:uid="{5DBA8ED5-8FF8-403F-B568-F908A45B2D1C}"/>
    <cellStyle name="Total 2 3 2 2 2" xfId="51891" xr:uid="{C9860F64-D697-452C-9579-4287BD2CEE6E}"/>
    <cellStyle name="Total 2 3 2 2 2 2" xfId="51892" xr:uid="{30B8D15F-1B29-4DCB-9544-F36BF9EB2126}"/>
    <cellStyle name="Total 2 3 2 2 2 2 2" xfId="51893" xr:uid="{56CD9261-42B9-4977-B793-330684CA7D3E}"/>
    <cellStyle name="Total 2 3 2 2 2 2 2 2" xfId="51894" xr:uid="{58E72260-74E6-47A3-8612-058C0F1E3907}"/>
    <cellStyle name="Total 2 3 2 2 2 2 2 3" xfId="51895" xr:uid="{4618A0A5-D6D5-4CE3-9748-2D27FC441EE6}"/>
    <cellStyle name="Total 2 3 2 2 2 2 2 4" xfId="51896" xr:uid="{D6CCD149-132F-4B08-8453-68E303BE46F8}"/>
    <cellStyle name="Total 2 3 2 2 2 2 2 5" xfId="51897" xr:uid="{578925CE-21EC-4582-B9AD-9F8D061FA4E5}"/>
    <cellStyle name="Total 2 3 2 2 2 2 2_Int on Cust Dep" xfId="51898" xr:uid="{167A4210-299F-4E48-8B6A-221B800F9261}"/>
    <cellStyle name="Total 2 3 2 2 2 2 3" xfId="51899" xr:uid="{E2788AC3-48B0-4597-8D0C-4EF1AB2EA8D4}"/>
    <cellStyle name="Total 2 3 2 2 2 2 4" xfId="51900" xr:uid="{BBADFBBD-DF06-44F2-996A-88882DEB359A}"/>
    <cellStyle name="Total 2 3 2 2 2 2 5" xfId="51901" xr:uid="{F1CCD2DF-E04F-420A-B268-56BEAB1FB5B0}"/>
    <cellStyle name="Total 2 3 2 2 2 2 6" xfId="51902" xr:uid="{3BD7F223-4B5E-42A3-ADF5-95E97EACCD7A}"/>
    <cellStyle name="Total 2 3 2 2 2 2 7" xfId="51903" xr:uid="{9F76EA57-4582-42D5-9E9D-94F116757BD5}"/>
    <cellStyle name="Total 2 3 2 2 2 2 8" xfId="51904" xr:uid="{2CEC42FC-89C7-4C1E-88FD-40B981D33A7A}"/>
    <cellStyle name="Total 2 3 2 2 2 2 9" xfId="51905" xr:uid="{C0798150-3826-46F7-8B4F-A3E38E870368}"/>
    <cellStyle name="Total 2 3 2 2 2 2_Int on Cust Dep" xfId="51906" xr:uid="{B8E47FBE-EF6A-4E6C-9932-00E76656FC04}"/>
    <cellStyle name="Total 2 3 2 2 2 3" xfId="51907" xr:uid="{9928BA8F-A165-4E3E-91C7-6077F4691008}"/>
    <cellStyle name="Total 2 3 2 2 2 3 2" xfId="51908" xr:uid="{B1B0F5FD-3FFD-47CF-B270-798CEC19085C}"/>
    <cellStyle name="Total 2 3 2 2 2 3 3" xfId="51909" xr:uid="{3D89A5F6-259D-4B89-9851-0CA8E1738104}"/>
    <cellStyle name="Total 2 3 2 2 2 3 4" xfId="51910" xr:uid="{4F13D29B-B35A-45D0-A7AE-F8C9831718FC}"/>
    <cellStyle name="Total 2 3 2 2 2 3 5" xfId="51911" xr:uid="{093641A1-2E42-4F33-87B5-9E7A82DBDB2F}"/>
    <cellStyle name="Total 2 3 2 2 2 3_Int on Cust Dep" xfId="51912" xr:uid="{D0465AEE-7A98-4BF2-AB22-64B37EA24094}"/>
    <cellStyle name="Total 2 3 2 2 2 4" xfId="51913" xr:uid="{556B9911-EA31-4B3B-AF02-BD7C2B8F4EFA}"/>
    <cellStyle name="Total 2 3 2 2 2 5" xfId="51914" xr:uid="{149E3AC4-ED9A-4EDB-8204-CC5E1F9BD099}"/>
    <cellStyle name="Total 2 3 2 2 2 6" xfId="51915" xr:uid="{EF70712E-9E01-4C35-B892-3BBF0894FD22}"/>
    <cellStyle name="Total 2 3 2 2 2_INPUT Allocators" xfId="51916" xr:uid="{3E337842-F0F0-4192-9CFB-5B1E5B4FE2EE}"/>
    <cellStyle name="Total 2 3 2 2 3" xfId="51917" xr:uid="{866582FB-8578-4DDC-AFC7-AD619E0476C3}"/>
    <cellStyle name="Total 2 3 2 2 3 2" xfId="51918" xr:uid="{F67C32D5-E761-4FA0-AD65-9C347274DB9D}"/>
    <cellStyle name="Total 2 3 2 2 3 2 2" xfId="51919" xr:uid="{13824462-E3A2-428F-BB97-2B84BED7F4D1}"/>
    <cellStyle name="Total 2 3 2 2 3 2 3" xfId="51920" xr:uid="{491A210E-AA06-4087-A9E0-B88DACE2B2FD}"/>
    <cellStyle name="Total 2 3 2 2 3 2 4" xfId="51921" xr:uid="{CE3C1B9A-93C5-4B63-8DA5-641195B256B3}"/>
    <cellStyle name="Total 2 3 2 2 3 2 5" xfId="51922" xr:uid="{A48BEB58-D350-4443-B607-79609082BD30}"/>
    <cellStyle name="Total 2 3 2 2 3 2_Int on Cust Dep" xfId="51923" xr:uid="{661B9284-F762-465E-A832-70EAF60431CB}"/>
    <cellStyle name="Total 2 3 2 2 3 3" xfId="51924" xr:uid="{8B7D021C-C98B-4A02-AD2E-2C6D515FF80E}"/>
    <cellStyle name="Total 2 3 2 2 3 4" xfId="51925" xr:uid="{BB3582FA-05F6-4244-8ECA-1E56F8F36E89}"/>
    <cellStyle name="Total 2 3 2 2 3 5" xfId="51926" xr:uid="{51DE504A-5C44-4CA2-B08F-04B778C23C74}"/>
    <cellStyle name="Total 2 3 2 2 3 6" xfId="51927" xr:uid="{213FDA28-FE6C-4201-BCC6-80590CF7EC45}"/>
    <cellStyle name="Total 2 3 2 2 3 7" xfId="51928" xr:uid="{38BE4FBB-8239-4F8D-945A-006031C126AA}"/>
    <cellStyle name="Total 2 3 2 2 3 8" xfId="51929" xr:uid="{D04F1A5A-D598-461A-A58B-21B0D3DFB6F4}"/>
    <cellStyle name="Total 2 3 2 2 3 9" xfId="51930" xr:uid="{1848449C-13C9-4EBA-B032-A7902A5545E4}"/>
    <cellStyle name="Total 2 3 2 2 3_Int on Cust Dep" xfId="51931" xr:uid="{E15792A3-1281-43CD-81B4-B1A47502F498}"/>
    <cellStyle name="Total 2 3 2 2 4" xfId="51932" xr:uid="{F9CD1F69-6764-43C7-B488-C00073FF9AB4}"/>
    <cellStyle name="Total 2 3 2 2 4 2" xfId="51933" xr:uid="{A228630E-5146-4777-AC31-CA1493D332F0}"/>
    <cellStyle name="Total 2 3 2 2 4 3" xfId="51934" xr:uid="{D2110030-C566-4AD5-937E-27A81CB0F1C9}"/>
    <cellStyle name="Total 2 3 2 2 4 4" xfId="51935" xr:uid="{5F5C3C92-BDD1-4B7E-8959-E183105209B3}"/>
    <cellStyle name="Total 2 3 2 2 4 5" xfId="51936" xr:uid="{9F2D2FD9-8939-41B1-8BC3-296DE365C54E}"/>
    <cellStyle name="Total 2 3 2 2 4_Int on Cust Dep" xfId="51937" xr:uid="{135C9881-06E0-478C-A647-7F34BE0CF6B4}"/>
    <cellStyle name="Total 2 3 2 2 5" xfId="51938" xr:uid="{B7DA4D84-1907-4B50-90BB-A6610326B197}"/>
    <cellStyle name="Total 2 3 2 2 5 2" xfId="51939" xr:uid="{500E66E7-856A-448B-918C-D4C8EC0ABFF1}"/>
    <cellStyle name="Total 2 3 2 2 5 3" xfId="51940" xr:uid="{61C18437-E361-4847-98BE-C13ED9B4EC05}"/>
    <cellStyle name="Total 2 3 2 2 5 4" xfId="51941" xr:uid="{94C59DB7-540D-4F6C-BE26-94525B47BA38}"/>
    <cellStyle name="Total 2 3 2 2 5 5" xfId="51942" xr:uid="{1D9C6149-4C65-41A0-A078-DBA46BAC2C03}"/>
    <cellStyle name="Total 2 3 2 2 5_Int on Cust Dep" xfId="51943" xr:uid="{44BFB64A-CC52-43B8-BF45-D2129A1B425A}"/>
    <cellStyle name="Total 2 3 2 2 6" xfId="51944" xr:uid="{412C743E-D2AD-4ADB-B4EF-0F29827FA4C1}"/>
    <cellStyle name="Total 2 3 2 2 7" xfId="51945" xr:uid="{F318C3F6-E08E-4FAE-AA27-3EE984973F22}"/>
    <cellStyle name="Total 2 3 2 2 8" xfId="51946" xr:uid="{53E84829-13C2-495A-BAF7-C3027BA5F3CB}"/>
    <cellStyle name="Total 2 3 2 2 9" xfId="51947" xr:uid="{7C17E3DD-78C1-4ACA-A097-6A682F4DF19C}"/>
    <cellStyle name="Total 2 3 2 2_INPUT Allocators" xfId="51948" xr:uid="{94F535BC-ED92-47E3-B620-349F8C1EE16B}"/>
    <cellStyle name="Total 2 3 2_INPUT Allocators" xfId="51949" xr:uid="{61EAB66F-4D52-444C-B98D-1D75B348F48A}"/>
    <cellStyle name="Total 2 3 3" xfId="51950" xr:uid="{89E2A845-13E2-40CB-8042-3A2F4D40DC83}"/>
    <cellStyle name="Total 2 3 3 10" xfId="51951" xr:uid="{9F063327-CB5C-4434-BD9B-CC6873A681DF}"/>
    <cellStyle name="Total 2 3 3 11" xfId="51952" xr:uid="{8C236690-7AB1-4D46-BE32-7D9784FEBC3D}"/>
    <cellStyle name="Total 2 3 3 12" xfId="51953" xr:uid="{336D6FEC-B664-4EFC-AB85-6CF32DAE584E}"/>
    <cellStyle name="Total 2 3 3 2" xfId="51954" xr:uid="{9D05C2E3-B719-492E-8737-053C82C7A8C8}"/>
    <cellStyle name="Total 2 3 3 2 2" xfId="51955" xr:uid="{6FB14CCB-E436-4750-81A6-4A2765E77E12}"/>
    <cellStyle name="Total 2 3 3 2 2 2" xfId="51956" xr:uid="{BCB720CF-99AB-42D0-87B0-7774CD6A00DE}"/>
    <cellStyle name="Total 2 3 3 2 2 2 2" xfId="51957" xr:uid="{02F61A0B-3A1C-4F42-BF21-501DB9DDA1C6}"/>
    <cellStyle name="Total 2 3 3 2 2 2 3" xfId="51958" xr:uid="{71847EC6-00D6-44C1-AB18-A8A5BDD9F1CA}"/>
    <cellStyle name="Total 2 3 3 2 2 2 4" xfId="51959" xr:uid="{50B4CBE7-D7E5-4AE8-BBB2-01D1DBF551C6}"/>
    <cellStyle name="Total 2 3 3 2 2 2 5" xfId="51960" xr:uid="{B9FF6D8A-177C-4619-9BBC-C30B53B731EC}"/>
    <cellStyle name="Total 2 3 3 2 2 2_Int on Cust Dep" xfId="51961" xr:uid="{60B0E271-07C2-4F1B-9F84-676660A598F8}"/>
    <cellStyle name="Total 2 3 3 2 2 3" xfId="51962" xr:uid="{14397077-B303-4A50-B593-71054A3C085E}"/>
    <cellStyle name="Total 2 3 3 2 2 4" xfId="51963" xr:uid="{1B2B84CF-862A-49F8-B232-BC9CBB193EFA}"/>
    <cellStyle name="Total 2 3 3 2 2 5" xfId="51964" xr:uid="{A6C7AB0E-804C-4920-A56D-D1088407FA60}"/>
    <cellStyle name="Total 2 3 3 2 2 6" xfId="51965" xr:uid="{4C86CE33-F22D-4E7F-8E79-99263A1CB393}"/>
    <cellStyle name="Total 2 3 3 2 2 7" xfId="51966" xr:uid="{B39AC0B7-1DE9-4474-89C7-D1933FF72368}"/>
    <cellStyle name="Total 2 3 3 2 2 8" xfId="51967" xr:uid="{6D3FF63E-BBFE-4C39-8DB1-9DA4F56664C6}"/>
    <cellStyle name="Total 2 3 3 2 2 9" xfId="51968" xr:uid="{801554DB-502B-4461-B3EB-B5A99ECB80E3}"/>
    <cellStyle name="Total 2 3 3 2 2_Int on Cust Dep" xfId="51969" xr:uid="{08900C36-1A25-4EE1-ACD4-0B498B9D21B5}"/>
    <cellStyle name="Total 2 3 3 2 3" xfId="51970" xr:uid="{33A71965-20C3-4830-B1EE-DA429566B921}"/>
    <cellStyle name="Total 2 3 3 2 3 2" xfId="51971" xr:uid="{536F2904-5679-4EC7-A9C4-49E7D4C9E0AA}"/>
    <cellStyle name="Total 2 3 3 2 3 3" xfId="51972" xr:uid="{1E8B7385-122F-4AFF-AD8B-B4B3A7BB1AEB}"/>
    <cellStyle name="Total 2 3 3 2 3 4" xfId="51973" xr:uid="{19FA1C36-4C8D-418D-88D2-6A069AA542C6}"/>
    <cellStyle name="Total 2 3 3 2 3 5" xfId="51974" xr:uid="{703756E7-4AEB-4036-9D91-568BB33853AA}"/>
    <cellStyle name="Total 2 3 3 2 3_Int on Cust Dep" xfId="51975" xr:uid="{6E100B57-BBC4-4D06-9C19-B822BCA7FD48}"/>
    <cellStyle name="Total 2 3 3 2 4" xfId="51976" xr:uid="{72B7238F-1F90-4772-A77C-2C6F14FD73AA}"/>
    <cellStyle name="Total 2 3 3 2 5" xfId="51977" xr:uid="{CB4C49FC-5601-4D88-91E6-B0FF2AD18CD3}"/>
    <cellStyle name="Total 2 3 3 2 6" xfId="51978" xr:uid="{5C57D531-395F-4A10-9A8A-F55FD6C9F3EB}"/>
    <cellStyle name="Total 2 3 3 2_INPUT Allocators" xfId="51979" xr:uid="{5B313731-99E1-4D5E-B5E2-462E144DECBC}"/>
    <cellStyle name="Total 2 3 3 3" xfId="51980" xr:uid="{ECD5B242-F51F-45EB-A88C-BF64ACFC70BF}"/>
    <cellStyle name="Total 2 3 3 3 2" xfId="51981" xr:uid="{7A158518-BE75-45C8-9FA0-8961D08F114D}"/>
    <cellStyle name="Total 2 3 3 3 2 2" xfId="51982" xr:uid="{02EEED1E-742E-46EA-8243-EEA5D56DE624}"/>
    <cellStyle name="Total 2 3 3 3 2 3" xfId="51983" xr:uid="{37CF2D45-45EE-4F2B-B60F-CFB2C2024E44}"/>
    <cellStyle name="Total 2 3 3 3 2 4" xfId="51984" xr:uid="{F90E0AAB-E1B9-4BC3-9AF3-64DA4109C87F}"/>
    <cellStyle name="Total 2 3 3 3 2 5" xfId="51985" xr:uid="{9481BE1F-4F08-48EF-9CC8-D15F92B3E125}"/>
    <cellStyle name="Total 2 3 3 3 2_Int on Cust Dep" xfId="51986" xr:uid="{EFDF5A9B-C230-467E-92EC-DCA5DC1D1CB7}"/>
    <cellStyle name="Total 2 3 3 3 3" xfId="51987" xr:uid="{99B193A0-C9F0-4E29-B585-E64008F8BF9A}"/>
    <cellStyle name="Total 2 3 3 3 4" xfId="51988" xr:uid="{EA85425F-08A5-4706-829F-48B57654BC9D}"/>
    <cellStyle name="Total 2 3 3 3 5" xfId="51989" xr:uid="{3F1E4951-DEA6-417A-B82D-F0913BF96457}"/>
    <cellStyle name="Total 2 3 3 3 6" xfId="51990" xr:uid="{1DB16F3A-DE0B-491F-989D-DC1D8DC9DBF9}"/>
    <cellStyle name="Total 2 3 3 3 7" xfId="51991" xr:uid="{2AC45973-DA0B-4037-ADA6-F4654AE725AE}"/>
    <cellStyle name="Total 2 3 3 3 8" xfId="51992" xr:uid="{69BDF58F-7E77-4C16-82AF-633E2B4BCE82}"/>
    <cellStyle name="Total 2 3 3 3 9" xfId="51993" xr:uid="{902FB69D-916F-4D63-AC28-DF370A4B189C}"/>
    <cellStyle name="Total 2 3 3 3_Int on Cust Dep" xfId="51994" xr:uid="{6AB2F03E-F72A-4D6F-8BE9-7565CE03BDA9}"/>
    <cellStyle name="Total 2 3 3 4" xfId="51995" xr:uid="{DFB4C1E3-BE8B-484A-8B94-8FCABC87AFCC}"/>
    <cellStyle name="Total 2 3 3 4 2" xfId="51996" xr:uid="{C737D0D4-7826-486E-A9D2-300AFD50AF7C}"/>
    <cellStyle name="Total 2 3 3 4 3" xfId="51997" xr:uid="{0E46B70C-CDAB-475E-97A7-C4CCE5DA960B}"/>
    <cellStyle name="Total 2 3 3 4 4" xfId="51998" xr:uid="{FB67F087-94DC-42E0-9EC7-659E1056B369}"/>
    <cellStyle name="Total 2 3 3 4 5" xfId="51999" xr:uid="{DEE85B32-BB5D-4CAD-83C4-133C03B5D3F7}"/>
    <cellStyle name="Total 2 3 3 4_Int on Cust Dep" xfId="52000" xr:uid="{E094241D-E57B-42FC-896F-A6B163DA1F45}"/>
    <cellStyle name="Total 2 3 3 5" xfId="52001" xr:uid="{84D9ACCA-AE00-4D74-8210-AEE3562514B0}"/>
    <cellStyle name="Total 2 3 3 5 2" xfId="52002" xr:uid="{541F045D-1DFE-4FE0-8C01-2787E9825E61}"/>
    <cellStyle name="Total 2 3 3 5 3" xfId="52003" xr:uid="{5B07E077-4BB1-4268-B3C4-019405D4E402}"/>
    <cellStyle name="Total 2 3 3 5 4" xfId="52004" xr:uid="{B43B4496-B19A-4FE4-B8A8-F7314723B4D1}"/>
    <cellStyle name="Total 2 3 3 5 5" xfId="52005" xr:uid="{C6DEB041-0D95-4731-AD96-381EE5B01F4D}"/>
    <cellStyle name="Total 2 3 3 5_Int on Cust Dep" xfId="52006" xr:uid="{52B654BA-9CEC-44E6-A59D-E2F0F5A07F77}"/>
    <cellStyle name="Total 2 3 3 6" xfId="52007" xr:uid="{A0D1E42A-DBA5-412C-9A24-9C560942E534}"/>
    <cellStyle name="Total 2 3 3 7" xfId="52008" xr:uid="{E0DB1BBA-3885-4043-9BC1-8067265F7BC1}"/>
    <cellStyle name="Total 2 3 3 8" xfId="52009" xr:uid="{C74FD0BF-CB18-4B92-AB19-2CA317D69E53}"/>
    <cellStyle name="Total 2 3 3 9" xfId="52010" xr:uid="{46B75725-4765-44C3-967C-9232F6543E9D}"/>
    <cellStyle name="Total 2 3 3_INPUT Allocators" xfId="52011" xr:uid="{EE4857BF-A91B-4638-9EBD-DCB80D0A9BE8}"/>
    <cellStyle name="Total 2 3 4" xfId="52012" xr:uid="{4E0A56F6-8416-4865-A9DB-18E51D89852D}"/>
    <cellStyle name="Total 2 3 4 10" xfId="52013" xr:uid="{E23F01FC-96CE-4E9B-B535-F748E164D6A1}"/>
    <cellStyle name="Total 2 3 4 11" xfId="52014" xr:uid="{F32039E7-7E62-4271-AA5C-6A75DC7667A1}"/>
    <cellStyle name="Total 2 3 4 12" xfId="52015" xr:uid="{83ADF27B-D7EF-40C5-A2DA-E4FC1CB3DD5B}"/>
    <cellStyle name="Total 2 3 4 2" xfId="52016" xr:uid="{CB905C01-7258-4294-A962-399460F4F41C}"/>
    <cellStyle name="Total 2 3 4 2 2" xfId="52017" xr:uid="{0CA857A1-AFA4-4235-94A4-208BB7ED9BA1}"/>
    <cellStyle name="Total 2 3 4 2 2 2" xfId="52018" xr:uid="{6A30964D-68F5-483E-BA09-7E7C03883802}"/>
    <cellStyle name="Total 2 3 4 2 2 2 2" xfId="52019" xr:uid="{09351AD8-E763-4DF9-B7AA-375D3B2FBFD8}"/>
    <cellStyle name="Total 2 3 4 2 2 2 3" xfId="52020" xr:uid="{2E888519-C649-4028-A35C-5B7D60A009CD}"/>
    <cellStyle name="Total 2 3 4 2 2 2 4" xfId="52021" xr:uid="{4B001B28-008C-48A3-A799-38BE1A9ABE42}"/>
    <cellStyle name="Total 2 3 4 2 2 2 5" xfId="52022" xr:uid="{10DA1607-BBC6-4D3E-83B7-78DEA2AD500E}"/>
    <cellStyle name="Total 2 3 4 2 2 2_Int on Cust Dep" xfId="52023" xr:uid="{6811275D-D5EF-4065-B5BB-571E65AFA6CB}"/>
    <cellStyle name="Total 2 3 4 2 2 3" xfId="52024" xr:uid="{3864729A-9693-4388-BE74-0EBAE7B11EDF}"/>
    <cellStyle name="Total 2 3 4 2 2 4" xfId="52025" xr:uid="{3F090F30-1779-448E-8E50-900233413340}"/>
    <cellStyle name="Total 2 3 4 2 2 5" xfId="52026" xr:uid="{E6D8483C-56CF-4DEC-8572-E1EBFC7C99C7}"/>
    <cellStyle name="Total 2 3 4 2 2 6" xfId="52027" xr:uid="{C3736C5D-1D5E-488F-9C5B-0051B62A0F2A}"/>
    <cellStyle name="Total 2 3 4 2 2 7" xfId="52028" xr:uid="{293CC4C0-CBC3-4AB0-BDB4-2839582DBC14}"/>
    <cellStyle name="Total 2 3 4 2 2 8" xfId="52029" xr:uid="{D8054FEE-2758-4830-BEA3-A119A6DEB7DE}"/>
    <cellStyle name="Total 2 3 4 2 2 9" xfId="52030" xr:uid="{117FACAB-7BA2-4E2F-9AD3-661DF6270347}"/>
    <cellStyle name="Total 2 3 4 2 2_Int on Cust Dep" xfId="52031" xr:uid="{D74AB2B9-47D4-498C-B83B-9510FA5091F6}"/>
    <cellStyle name="Total 2 3 4 2 3" xfId="52032" xr:uid="{95F31D11-5B5C-4F5C-990D-A7CEBFA8E3D4}"/>
    <cellStyle name="Total 2 3 4 2 3 2" xfId="52033" xr:uid="{8B85FCED-7CBE-4C04-B9C3-84AD3AF2839C}"/>
    <cellStyle name="Total 2 3 4 2 3 3" xfId="52034" xr:uid="{639E0AF8-6410-4F22-9ED7-E1FD0773C80A}"/>
    <cellStyle name="Total 2 3 4 2 3 4" xfId="52035" xr:uid="{38835EB3-BF9E-4DAA-B703-2F3141308771}"/>
    <cellStyle name="Total 2 3 4 2 3 5" xfId="52036" xr:uid="{DB9A0C87-4D3A-475C-B45E-7E9953395FCD}"/>
    <cellStyle name="Total 2 3 4 2 3_Int on Cust Dep" xfId="52037" xr:uid="{0F18D353-5B7A-4103-879C-955F25A678EC}"/>
    <cellStyle name="Total 2 3 4 2 4" xfId="52038" xr:uid="{1C507541-6EDC-4D8A-A16C-354B9031A2A9}"/>
    <cellStyle name="Total 2 3 4 2 5" xfId="52039" xr:uid="{A3D0E2EC-B65B-4238-9331-A221668B1906}"/>
    <cellStyle name="Total 2 3 4 2 6" xfId="52040" xr:uid="{097E995B-1507-4C31-9219-E859209C9FB9}"/>
    <cellStyle name="Total 2 3 4 2_INPUT Allocators" xfId="52041" xr:uid="{6D5F040D-8C08-407B-A7A8-5AA9A114B41F}"/>
    <cellStyle name="Total 2 3 4 3" xfId="52042" xr:uid="{864FC6C9-3236-465B-9EF0-F747A64C8A82}"/>
    <cellStyle name="Total 2 3 4 3 2" xfId="52043" xr:uid="{7684667A-DF1B-4826-837B-9CFC942514F1}"/>
    <cellStyle name="Total 2 3 4 3 2 2" xfId="52044" xr:uid="{443DDEA5-5BDE-4347-A7EF-C3CCB30A273A}"/>
    <cellStyle name="Total 2 3 4 3 2 3" xfId="52045" xr:uid="{6D5A23D1-48DC-429E-A1B3-3CB4C2484C93}"/>
    <cellStyle name="Total 2 3 4 3 2 4" xfId="52046" xr:uid="{9C701395-90F1-486E-A577-23375B02C897}"/>
    <cellStyle name="Total 2 3 4 3 2 5" xfId="52047" xr:uid="{01A76F5B-9AB9-48E0-BF10-5DC82F4E2F73}"/>
    <cellStyle name="Total 2 3 4 3 2_Int on Cust Dep" xfId="52048" xr:uid="{237F2816-E1E2-4796-87E5-81952AF7E871}"/>
    <cellStyle name="Total 2 3 4 3 3" xfId="52049" xr:uid="{AD1845B5-4AE5-462A-917F-C6E472C45C64}"/>
    <cellStyle name="Total 2 3 4 3 4" xfId="52050" xr:uid="{96E49888-2C3B-4789-BD5B-81C4C4724EAC}"/>
    <cellStyle name="Total 2 3 4 3 5" xfId="52051" xr:uid="{23E1A11D-CE5F-483A-87EE-3D01670074F8}"/>
    <cellStyle name="Total 2 3 4 3 6" xfId="52052" xr:uid="{F8876260-B176-4DB3-A52B-AC955CC23D79}"/>
    <cellStyle name="Total 2 3 4 3 7" xfId="52053" xr:uid="{5394256B-2E46-4A6F-AA13-5E8B670B6EC7}"/>
    <cellStyle name="Total 2 3 4 3 8" xfId="52054" xr:uid="{FE6A91E0-7B93-45FA-97D1-23987B9971D1}"/>
    <cellStyle name="Total 2 3 4 3 9" xfId="52055" xr:uid="{A845CCAD-0C38-41FE-B4D4-041711354478}"/>
    <cellStyle name="Total 2 3 4 3_Int on Cust Dep" xfId="52056" xr:uid="{8B978813-46DB-4941-A1F1-B3FF0248FC4F}"/>
    <cellStyle name="Total 2 3 4 4" xfId="52057" xr:uid="{33D71EFE-9E55-4C0D-9FB4-02779DCB81A6}"/>
    <cellStyle name="Total 2 3 4 4 2" xfId="52058" xr:uid="{2E439338-4869-4F10-A77C-1362BA6C503E}"/>
    <cellStyle name="Total 2 3 4 4 3" xfId="52059" xr:uid="{DCB38852-7507-46DC-B386-643D8FE933B8}"/>
    <cellStyle name="Total 2 3 4 4 4" xfId="52060" xr:uid="{DC19CB9D-404B-4A47-BB7E-D954EC8FE7CE}"/>
    <cellStyle name="Total 2 3 4 4 5" xfId="52061" xr:uid="{F56FC313-B345-4BF4-AE28-E28DAEB008D7}"/>
    <cellStyle name="Total 2 3 4 4_Int on Cust Dep" xfId="52062" xr:uid="{E004F13F-F3D8-4366-90DC-B8112F170594}"/>
    <cellStyle name="Total 2 3 4 5" xfId="52063" xr:uid="{E11CEFDB-BF8B-421E-91D0-16642DDD74EA}"/>
    <cellStyle name="Total 2 3 4 5 2" xfId="52064" xr:uid="{EC67CD54-9D5F-4DD8-8B36-70023F4B0E0C}"/>
    <cellStyle name="Total 2 3 4 5 3" xfId="52065" xr:uid="{F621B35F-0C65-4855-B3BA-9102E9F20F11}"/>
    <cellStyle name="Total 2 3 4 5 4" xfId="52066" xr:uid="{BEDF4AB4-6819-456C-8E06-236E3923E94D}"/>
    <cellStyle name="Total 2 3 4 5 5" xfId="52067" xr:uid="{F8F37B00-3C3F-407F-8B1E-C68686577BEB}"/>
    <cellStyle name="Total 2 3 4 5_Int on Cust Dep" xfId="52068" xr:uid="{020CA3A3-6108-4E9D-9DF8-7832F98180C9}"/>
    <cellStyle name="Total 2 3 4 6" xfId="52069" xr:uid="{006D3EFD-814B-4A86-B6F7-667E10959A90}"/>
    <cellStyle name="Total 2 3 4 7" xfId="52070" xr:uid="{E2291755-E295-484B-AD44-913EB4231098}"/>
    <cellStyle name="Total 2 3 4 8" xfId="52071" xr:uid="{FE45093D-559D-4172-843C-74EA337892D4}"/>
    <cellStyle name="Total 2 3 4 9" xfId="52072" xr:uid="{9B679446-8D09-404F-B21C-C6EBDA0AEDD6}"/>
    <cellStyle name="Total 2 3 4_INPUT Allocators" xfId="52073" xr:uid="{BC5DD8FE-F54D-47BA-A671-E9BA370E0BC6}"/>
    <cellStyle name="Total 2 3 5" xfId="52074" xr:uid="{0D453522-2AAE-492D-9D3D-F3A5F1199354}"/>
    <cellStyle name="Total 2 3 5 2" xfId="52075" xr:uid="{9A6CB9ED-64DF-47F9-89EA-4B769C0D9736}"/>
    <cellStyle name="Total 2 3 5 2 2" xfId="52076" xr:uid="{A996D97D-A78D-4C22-9221-CD979B9077AD}"/>
    <cellStyle name="Total 2 3 5 2 2 2" xfId="52077" xr:uid="{5EC77A5C-8435-4F00-962B-28981D771BE3}"/>
    <cellStyle name="Total 2 3 5 2 2 3" xfId="52078" xr:uid="{7B17C2C1-3508-4385-9F09-951AA148A8A8}"/>
    <cellStyle name="Total 2 3 5 2 2 4" xfId="52079" xr:uid="{96DAA8F8-2659-43C3-9497-7D4CA611636C}"/>
    <cellStyle name="Total 2 3 5 2 2 5" xfId="52080" xr:uid="{7DF70941-4FAF-4345-8BE1-971615894822}"/>
    <cellStyle name="Total 2 3 5 2 2_Int on Cust Dep" xfId="52081" xr:uid="{4786D438-7C2E-4B38-966F-F9701FEDAFBC}"/>
    <cellStyle name="Total 2 3 5 2 3" xfId="52082" xr:uid="{59FB5DB7-80ED-4C58-AD53-16C824048472}"/>
    <cellStyle name="Total 2 3 5 2 4" xfId="52083" xr:uid="{5B131EDC-A0DE-479E-B0CA-F488D40CF984}"/>
    <cellStyle name="Total 2 3 5 2 5" xfId="52084" xr:uid="{98DFA07E-6997-4D16-826F-94EE7BCE40CA}"/>
    <cellStyle name="Total 2 3 5 2 6" xfId="52085" xr:uid="{149129E8-124F-4460-B8C7-7DAEC22196B2}"/>
    <cellStyle name="Total 2 3 5 2 7" xfId="52086" xr:uid="{C77C1A5A-C393-4157-A3FD-C57B92E49DCB}"/>
    <cellStyle name="Total 2 3 5 2 8" xfId="52087" xr:uid="{6E60EB7F-A504-42C8-BABF-A2FEFE31DB4C}"/>
    <cellStyle name="Total 2 3 5 2 9" xfId="52088" xr:uid="{C7B5F21C-620E-4BA5-A503-5E9DCA5FA548}"/>
    <cellStyle name="Total 2 3 5 2_Int on Cust Dep" xfId="52089" xr:uid="{6C3C2330-9EB8-4BE6-8A9F-EE1504157510}"/>
    <cellStyle name="Total 2 3 5 3" xfId="52090" xr:uid="{6EC6A2D9-2F4E-4E1A-979D-2D19334448DA}"/>
    <cellStyle name="Total 2 3 5 3 2" xfId="52091" xr:uid="{A2755429-94E3-4C31-B249-6B56AA0E7F1C}"/>
    <cellStyle name="Total 2 3 5 3 3" xfId="52092" xr:uid="{74052195-998F-4913-AC7C-2DDB4E1E0F99}"/>
    <cellStyle name="Total 2 3 5 3 4" xfId="52093" xr:uid="{42C1C980-68FF-49F1-B9E1-E67C91863301}"/>
    <cellStyle name="Total 2 3 5 3 5" xfId="52094" xr:uid="{C9316556-2BC7-48E7-9BF2-1D4DA2DA574E}"/>
    <cellStyle name="Total 2 3 5 3_Int on Cust Dep" xfId="52095" xr:uid="{BBDB2E19-ADF5-4743-953F-77D8BEC9E86F}"/>
    <cellStyle name="Total 2 3 5 4" xfId="52096" xr:uid="{9DC62609-0584-4331-8710-8672B80C7D70}"/>
    <cellStyle name="Total 2 3 5 5" xfId="52097" xr:uid="{AC23FE92-1DB7-4AD4-A28E-05062745E39A}"/>
    <cellStyle name="Total 2 3 5 6" xfId="52098" xr:uid="{279C393C-C0AA-472B-9804-3521342A77B8}"/>
    <cellStyle name="Total 2 3 5_INPUT Allocators" xfId="52099" xr:uid="{63B66441-0C13-48E9-8BF9-D012FE66F447}"/>
    <cellStyle name="Total 2 3 6" xfId="52100" xr:uid="{446A1F52-0C71-4AC3-8D95-A459EE533C06}"/>
    <cellStyle name="Total 2 3 6 2" xfId="52101" xr:uid="{694B8C52-1859-4B50-A8DD-1E0EA2099BE4}"/>
    <cellStyle name="Total 2 3 6 2 2" xfId="52102" xr:uid="{30FFF249-1011-4FC1-9020-B07FC47D160A}"/>
    <cellStyle name="Total 2 3 6 2 3" xfId="52103" xr:uid="{D6EFF78A-D60E-4131-9E38-34A9084D1888}"/>
    <cellStyle name="Total 2 3 6 2 4" xfId="52104" xr:uid="{8FFCD4D6-A34E-48E8-8C86-ECA7BA20427A}"/>
    <cellStyle name="Total 2 3 6 2 5" xfId="52105" xr:uid="{2F0DA759-5529-4D67-9D58-708D6B27D2BA}"/>
    <cellStyle name="Total 2 3 6 2_Int on Cust Dep" xfId="52106" xr:uid="{FA1242D0-CB92-42D1-91BB-8C62C8232937}"/>
    <cellStyle name="Total 2 3 6 3" xfId="52107" xr:uid="{9AFBA91D-EE99-4777-8C17-4E173E4F5421}"/>
    <cellStyle name="Total 2 3 6 4" xfId="52108" xr:uid="{F724D3B5-6C6A-4DC2-A6DD-04B802C0BE93}"/>
    <cellStyle name="Total 2 3 6 5" xfId="52109" xr:uid="{9F80D24E-1454-44A0-B912-66E289BDB520}"/>
    <cellStyle name="Total 2 3 6 6" xfId="52110" xr:uid="{BFFB36BC-2767-40A5-90BD-80779D3D1F86}"/>
    <cellStyle name="Total 2 3 6 7" xfId="52111" xr:uid="{1753899D-00B6-4C11-ACB7-C2980AB69604}"/>
    <cellStyle name="Total 2 3 6 8" xfId="52112" xr:uid="{3CF1D03D-D1A7-42B0-B3EC-4EBA82587779}"/>
    <cellStyle name="Total 2 3 6 9" xfId="52113" xr:uid="{CCCBE835-F48C-4DF5-AB9A-8E1ABACDDA8A}"/>
    <cellStyle name="Total 2 3 6_Int on Cust Dep" xfId="52114" xr:uid="{86143D6B-548F-43A8-920D-A341AACA0BA2}"/>
    <cellStyle name="Total 2 3 7" xfId="52115" xr:uid="{190436FD-F368-4AC2-B723-0141628CB293}"/>
    <cellStyle name="Total 2 3 7 2" xfId="52116" xr:uid="{955B6080-10A7-401F-9447-453C4E540C57}"/>
    <cellStyle name="Total 2 3 7 3" xfId="52117" xr:uid="{19EB5CF9-1647-46D9-A72B-529293330FF7}"/>
    <cellStyle name="Total 2 3 7 4" xfId="52118" xr:uid="{1613ED8F-83F9-48F9-8E02-C89FCA6B49AA}"/>
    <cellStyle name="Total 2 3 7 5" xfId="52119" xr:uid="{59810767-812C-415D-B364-344A2CA2161A}"/>
    <cellStyle name="Total 2 3 7_Int on Cust Dep" xfId="52120" xr:uid="{84D82837-C23C-4018-961D-011D327226EE}"/>
    <cellStyle name="Total 2 3 8" xfId="52121" xr:uid="{06B517A1-D006-4322-ADA7-9585750BA055}"/>
    <cellStyle name="Total 2 3 8 2" xfId="52122" xr:uid="{FBC8D6EC-B05F-4AF0-8A4C-A64651EB6F53}"/>
    <cellStyle name="Total 2 3 8 3" xfId="52123" xr:uid="{A3291A52-B665-4383-97D0-CA163248DD61}"/>
    <cellStyle name="Total 2 3 8 4" xfId="52124" xr:uid="{A073B2DE-0B49-412C-B3EE-2760C75C5F45}"/>
    <cellStyle name="Total 2 3 8 5" xfId="52125" xr:uid="{B456B1F9-C7E4-4E57-8D25-C4C3A9E8C33A}"/>
    <cellStyle name="Total 2 3 8_Int on Cust Dep" xfId="52126" xr:uid="{BA20485C-0A00-4DF2-B5AD-F12813B6FBB2}"/>
    <cellStyle name="Total 2 3 9" xfId="52127" xr:uid="{A51B1F6A-FCAA-499F-882F-C946358A470D}"/>
    <cellStyle name="Total 2 3_INPUT Allocators" xfId="52128" xr:uid="{B60AD084-41D6-4D32-92DF-B7E9CA9B1C08}"/>
    <cellStyle name="Total 2 30" xfId="52129" xr:uid="{E74EA573-E3A5-4FEF-862A-DF5AA2E5B409}"/>
    <cellStyle name="Total 2 31" xfId="52130" xr:uid="{F92C349B-A654-4F26-A693-D5539C3E99E9}"/>
    <cellStyle name="Total 2 32" xfId="52131" xr:uid="{32F4AB32-B791-4CE2-AA87-38B54DD2C35E}"/>
    <cellStyle name="Total 2 33" xfId="52132" xr:uid="{C128859D-D5E5-4283-B8C4-D7836581577E}"/>
    <cellStyle name="Total 2 34" xfId="52133" xr:uid="{59D0221A-4EBE-4F69-BD4C-91408D66D6D4}"/>
    <cellStyle name="Total 2 35" xfId="52134" xr:uid="{3D9A7685-5E25-47D4-9E52-96B70C4FC0AD}"/>
    <cellStyle name="Total 2 36" xfId="52135" xr:uid="{407F2117-03E0-4463-A2BB-BF4BD1E190C2}"/>
    <cellStyle name="Total 2 37" xfId="52136" xr:uid="{16DC29EA-E415-47EF-9BF9-5F526832D999}"/>
    <cellStyle name="Total 2 38" xfId="52137" xr:uid="{18FB639F-42E5-4166-8948-B478BED2FD5B}"/>
    <cellStyle name="Total 2 39" xfId="52138" xr:uid="{01AD2959-06B8-47C3-B9D4-AAD82913BCC0}"/>
    <cellStyle name="Total 2 4" xfId="52139" xr:uid="{13610DB0-0CA4-4A39-8D10-DC8EAF57DECA}"/>
    <cellStyle name="Total 2 4 10" xfId="52140" xr:uid="{AFA04FE7-5722-47E6-9B47-FF05F44ECE78}"/>
    <cellStyle name="Total 2 4 11" xfId="52141" xr:uid="{1DF94951-648B-4E41-8E2D-2E197E7AA093}"/>
    <cellStyle name="Total 2 4 12" xfId="52142" xr:uid="{6F330DFF-1972-427A-A1AC-3DA3CCAF76BF}"/>
    <cellStyle name="Total 2 4 13" xfId="52143" xr:uid="{A4091A63-5FFA-497B-A371-5B96EB1DEAD8}"/>
    <cellStyle name="Total 2 4 14" xfId="52144" xr:uid="{21EAC320-DF69-4963-B6D4-E82EDD4358D8}"/>
    <cellStyle name="Total 2 4 15" xfId="52145" xr:uid="{98777FB3-E91B-427A-B547-EC108374EB36}"/>
    <cellStyle name="Total 2 4 2" xfId="52146" xr:uid="{0FA2C9EB-98E3-4933-BC21-EB7FD1D261B6}"/>
    <cellStyle name="Total 2 4 2 2" xfId="52147" xr:uid="{A128BC4B-3D15-48B2-A4BE-4191F775E371}"/>
    <cellStyle name="Total 2 4 2 2 10" xfId="52148" xr:uid="{B2FDF9C5-1101-4DA1-92DC-B1DBBEB14801}"/>
    <cellStyle name="Total 2 4 2 2 11" xfId="52149" xr:uid="{70E2231A-7FAA-4DB8-A729-43DCF092A53E}"/>
    <cellStyle name="Total 2 4 2 2 12" xfId="52150" xr:uid="{D88005D2-A64C-410D-BDA4-4F203B71EB01}"/>
    <cellStyle name="Total 2 4 2 2 2" xfId="52151" xr:uid="{BC7DECF8-7B83-4453-B591-9DF68D3BFD72}"/>
    <cellStyle name="Total 2 4 2 2 2 2" xfId="52152" xr:uid="{9F3E1654-3DA7-4A1B-92CD-6465D3DF53DB}"/>
    <cellStyle name="Total 2 4 2 2 2 2 2" xfId="52153" xr:uid="{CA748936-A170-4183-AD0A-C169ABBEC0BD}"/>
    <cellStyle name="Total 2 4 2 2 2 2 2 2" xfId="52154" xr:uid="{A48908B5-0788-49D8-B5C6-E7E8A5EB0589}"/>
    <cellStyle name="Total 2 4 2 2 2 2 2 3" xfId="52155" xr:uid="{C9D4A411-C024-4892-8A64-192F8CC7189E}"/>
    <cellStyle name="Total 2 4 2 2 2 2 2 4" xfId="52156" xr:uid="{3DE41125-AB6F-4CDA-BE0A-666B0310C49C}"/>
    <cellStyle name="Total 2 4 2 2 2 2 2 5" xfId="52157" xr:uid="{ECDE6130-1619-46C3-929B-D0B7E63D9D7C}"/>
    <cellStyle name="Total 2 4 2 2 2 2 2_Int on Cust Dep" xfId="52158" xr:uid="{B17C3709-F801-4783-A797-9BE89A42AB2B}"/>
    <cellStyle name="Total 2 4 2 2 2 2 3" xfId="52159" xr:uid="{C857C606-B610-4166-9F96-027EB3018137}"/>
    <cellStyle name="Total 2 4 2 2 2 2 4" xfId="52160" xr:uid="{F48062FC-3BCE-483A-8B9C-49287D6863FD}"/>
    <cellStyle name="Total 2 4 2 2 2 2 5" xfId="52161" xr:uid="{1BA674F1-6E29-4D6C-8A13-3409505369E1}"/>
    <cellStyle name="Total 2 4 2 2 2 2 6" xfId="52162" xr:uid="{299F8D9F-5F20-4977-AEBB-CF600A5204D5}"/>
    <cellStyle name="Total 2 4 2 2 2 2 7" xfId="52163" xr:uid="{7390CCFB-4048-4379-9AD7-63EE9CA22180}"/>
    <cellStyle name="Total 2 4 2 2 2 2 8" xfId="52164" xr:uid="{FD82C025-0C90-4A48-A2C9-886B434893A0}"/>
    <cellStyle name="Total 2 4 2 2 2 2 9" xfId="52165" xr:uid="{5186078D-B9B5-458A-827E-9E2FC249CB4B}"/>
    <cellStyle name="Total 2 4 2 2 2 2_Int on Cust Dep" xfId="52166" xr:uid="{E5B24524-214C-46E4-8C37-D02A13CC8BFE}"/>
    <cellStyle name="Total 2 4 2 2 2 3" xfId="52167" xr:uid="{16CF3498-D744-42F4-8D98-95DCF1E588FC}"/>
    <cellStyle name="Total 2 4 2 2 2 3 2" xfId="52168" xr:uid="{6A1D4EC4-9056-4EBA-A95B-94F306761EA0}"/>
    <cellStyle name="Total 2 4 2 2 2 3 3" xfId="52169" xr:uid="{C259312A-48F8-4985-8EA9-0878789D346A}"/>
    <cellStyle name="Total 2 4 2 2 2 3 4" xfId="52170" xr:uid="{2FB3EAE0-2E67-485C-8DBB-B33365028CE7}"/>
    <cellStyle name="Total 2 4 2 2 2 3 5" xfId="52171" xr:uid="{315E0696-A1C1-4023-98BC-C6AC0BFC4CE7}"/>
    <cellStyle name="Total 2 4 2 2 2 3_Int on Cust Dep" xfId="52172" xr:uid="{BC4E009E-D765-4C61-A207-B9EA2FD7BBE0}"/>
    <cellStyle name="Total 2 4 2 2 2 4" xfId="52173" xr:uid="{9D0FFF12-6F28-482B-B119-E1A8EFC76ADA}"/>
    <cellStyle name="Total 2 4 2 2 2 5" xfId="52174" xr:uid="{C39A35B2-AF85-4A44-8C7B-13DFEDE25415}"/>
    <cellStyle name="Total 2 4 2 2 2 6" xfId="52175" xr:uid="{C31DB476-951B-497D-9F53-F58AF35C51B5}"/>
    <cellStyle name="Total 2 4 2 2 2_INPUT Allocators" xfId="52176" xr:uid="{B626941D-21FF-47B0-860E-8B718BE97694}"/>
    <cellStyle name="Total 2 4 2 2 3" xfId="52177" xr:uid="{F6F7354B-CAC0-43DE-AFDE-7813E545AB92}"/>
    <cellStyle name="Total 2 4 2 2 3 2" xfId="52178" xr:uid="{5614F355-A4B9-458D-B430-421B8AB9B06F}"/>
    <cellStyle name="Total 2 4 2 2 3 2 2" xfId="52179" xr:uid="{88997AF7-48C9-44CF-8BED-55142B5FCD8C}"/>
    <cellStyle name="Total 2 4 2 2 3 2 3" xfId="52180" xr:uid="{AE79DF6C-2428-430B-BDE7-A3FAACAB2CDD}"/>
    <cellStyle name="Total 2 4 2 2 3 2 4" xfId="52181" xr:uid="{EE0C73C9-8C78-4A40-86FC-3C4B19731C9B}"/>
    <cellStyle name="Total 2 4 2 2 3 2 5" xfId="52182" xr:uid="{EC628CDF-D2F2-47B1-AFB2-59CAD948677D}"/>
    <cellStyle name="Total 2 4 2 2 3 2_Int on Cust Dep" xfId="52183" xr:uid="{16DBD05A-B9AC-4EC6-951F-8F3CE71BAFC2}"/>
    <cellStyle name="Total 2 4 2 2 3 3" xfId="52184" xr:uid="{24B10520-3ADB-4753-BA2F-FA7F924469CE}"/>
    <cellStyle name="Total 2 4 2 2 3 4" xfId="52185" xr:uid="{3F21C11A-8222-46A7-ADEE-746D99E141F5}"/>
    <cellStyle name="Total 2 4 2 2 3 5" xfId="52186" xr:uid="{06EC79D0-BFB5-4AB0-8B3B-83C678753DE6}"/>
    <cellStyle name="Total 2 4 2 2 3 6" xfId="52187" xr:uid="{2210DA9D-BFF5-445B-AF93-6C74CA321863}"/>
    <cellStyle name="Total 2 4 2 2 3 7" xfId="52188" xr:uid="{D368B0F2-3407-474F-9A5E-FF2245DD9C1C}"/>
    <cellStyle name="Total 2 4 2 2 3 8" xfId="52189" xr:uid="{9A1FC16B-224D-4582-A31F-80BD8B628B53}"/>
    <cellStyle name="Total 2 4 2 2 3 9" xfId="52190" xr:uid="{04EE0F3D-69B5-40DB-BF2C-B601AADDAE76}"/>
    <cellStyle name="Total 2 4 2 2 3_Int on Cust Dep" xfId="52191" xr:uid="{839E3DFF-DD32-4FED-A0F7-887A759CBF2C}"/>
    <cellStyle name="Total 2 4 2 2 4" xfId="52192" xr:uid="{4DF9BBB2-0238-4604-B8C8-2224C24335A7}"/>
    <cellStyle name="Total 2 4 2 2 4 2" xfId="52193" xr:uid="{AF5D3B6A-7436-47C4-8299-318E830E5B05}"/>
    <cellStyle name="Total 2 4 2 2 4 3" xfId="52194" xr:uid="{EA9CA76F-4098-44DC-A58D-54CBA09D2F6E}"/>
    <cellStyle name="Total 2 4 2 2 4 4" xfId="52195" xr:uid="{3D31F9A6-2AF7-4F65-B48C-045299410060}"/>
    <cellStyle name="Total 2 4 2 2 4 5" xfId="52196" xr:uid="{1572CEFD-B342-4152-840E-A9276CF6195A}"/>
    <cellStyle name="Total 2 4 2 2 4_Int on Cust Dep" xfId="52197" xr:uid="{46F64033-659B-4FA9-856F-953D2DA8D81D}"/>
    <cellStyle name="Total 2 4 2 2 5" xfId="52198" xr:uid="{E3FB2AA5-E561-446D-8B56-50EBFC309447}"/>
    <cellStyle name="Total 2 4 2 2 5 2" xfId="52199" xr:uid="{C52819BD-BAF1-4138-8D04-1C7EAD4433EC}"/>
    <cellStyle name="Total 2 4 2 2 5 3" xfId="52200" xr:uid="{D94E9836-CE76-462F-B58F-DD4691214CCC}"/>
    <cellStyle name="Total 2 4 2 2 5 4" xfId="52201" xr:uid="{4132D173-2575-4D25-ABB6-B07549ECC5FF}"/>
    <cellStyle name="Total 2 4 2 2 5 5" xfId="52202" xr:uid="{040D4958-7D5A-4882-9B40-5B783B1FC6D1}"/>
    <cellStyle name="Total 2 4 2 2 5_Int on Cust Dep" xfId="52203" xr:uid="{4CD97116-1341-4AA8-BB79-34783A49B685}"/>
    <cellStyle name="Total 2 4 2 2 6" xfId="52204" xr:uid="{6A2C8B1E-77A4-4EE5-820B-D6E02596907B}"/>
    <cellStyle name="Total 2 4 2 2 7" xfId="52205" xr:uid="{2FF52F84-7E42-49C9-8E54-4B637F2BD9DC}"/>
    <cellStyle name="Total 2 4 2 2 8" xfId="52206" xr:uid="{D3F51065-8827-4C72-B4CE-CB672C84EE28}"/>
    <cellStyle name="Total 2 4 2 2 9" xfId="52207" xr:uid="{689DFE43-E5E3-4A3B-B421-8E902EA68C69}"/>
    <cellStyle name="Total 2 4 2 2_INPUT Allocators" xfId="52208" xr:uid="{DD25EFA6-62CF-4A9A-B62D-3E07D1AC98F1}"/>
    <cellStyle name="Total 2 4 2_INPUT Allocators" xfId="52209" xr:uid="{9749DD4A-D604-48F4-9E76-6EA47CA0D260}"/>
    <cellStyle name="Total 2 4 3" xfId="52210" xr:uid="{00374355-31FF-4DB9-ADFF-377B1F87DC8C}"/>
    <cellStyle name="Total 2 4 3 10" xfId="52211" xr:uid="{B4F02B01-A60E-45C8-A3F2-CD50364E71B8}"/>
    <cellStyle name="Total 2 4 3 11" xfId="52212" xr:uid="{AEEB8675-D905-4715-9F89-709F5698FA09}"/>
    <cellStyle name="Total 2 4 3 12" xfId="52213" xr:uid="{8206EF8A-792B-406F-A98E-420723CF9095}"/>
    <cellStyle name="Total 2 4 3 2" xfId="52214" xr:uid="{5731EA32-DADA-449F-B61E-0FC0B6C29FC1}"/>
    <cellStyle name="Total 2 4 3 2 2" xfId="52215" xr:uid="{19A2E915-7D3D-41D4-BDF8-0030D39E9E55}"/>
    <cellStyle name="Total 2 4 3 2 2 2" xfId="52216" xr:uid="{A853C11F-342D-489A-BACF-F08E9F236603}"/>
    <cellStyle name="Total 2 4 3 2 2 2 2" xfId="52217" xr:uid="{66EDDA6E-4EF9-47B6-B53C-C9C606B55DB8}"/>
    <cellStyle name="Total 2 4 3 2 2 2 3" xfId="52218" xr:uid="{B81E6AA0-8338-4CEC-9246-219C32D66E61}"/>
    <cellStyle name="Total 2 4 3 2 2 2 4" xfId="52219" xr:uid="{EE23D886-838C-4FAB-82C2-419D2F9F79EA}"/>
    <cellStyle name="Total 2 4 3 2 2 2 5" xfId="52220" xr:uid="{9BE40821-96F4-4A97-8D91-0CEF76CBD0C1}"/>
    <cellStyle name="Total 2 4 3 2 2 2_Int on Cust Dep" xfId="52221" xr:uid="{598C6475-DCA0-458E-9784-CB1B0CF6B77F}"/>
    <cellStyle name="Total 2 4 3 2 2 3" xfId="52222" xr:uid="{059C4411-A53D-4477-9038-29A08D8E0F8D}"/>
    <cellStyle name="Total 2 4 3 2 2 4" xfId="52223" xr:uid="{FF80D4A5-E713-4DFE-9668-55792478AD2E}"/>
    <cellStyle name="Total 2 4 3 2 2 5" xfId="52224" xr:uid="{17D39801-2D55-4EB6-A305-A54A0499ECDD}"/>
    <cellStyle name="Total 2 4 3 2 2 6" xfId="52225" xr:uid="{129BB4E2-5846-4BB1-8E31-5E206C35D931}"/>
    <cellStyle name="Total 2 4 3 2 2 7" xfId="52226" xr:uid="{C4F07C49-D1E1-4927-AB01-666400EB724D}"/>
    <cellStyle name="Total 2 4 3 2 2 8" xfId="52227" xr:uid="{500D464B-12AA-4EAD-83A6-C497EC0B7898}"/>
    <cellStyle name="Total 2 4 3 2 2 9" xfId="52228" xr:uid="{63EB1A7D-25F0-4881-B683-5728FFF9B860}"/>
    <cellStyle name="Total 2 4 3 2 2_Int on Cust Dep" xfId="52229" xr:uid="{16378963-E49F-4427-8012-262680DD9FE6}"/>
    <cellStyle name="Total 2 4 3 2 3" xfId="52230" xr:uid="{6D2EB8BC-3940-4E3F-A0CD-C81E7791DDEB}"/>
    <cellStyle name="Total 2 4 3 2 3 2" xfId="52231" xr:uid="{61F7FA05-5DAA-441A-95B8-E1C0D2E89141}"/>
    <cellStyle name="Total 2 4 3 2 3 3" xfId="52232" xr:uid="{DFBE31AB-7D47-43C5-91BA-37E57DC3FC7D}"/>
    <cellStyle name="Total 2 4 3 2 3 4" xfId="52233" xr:uid="{6AEC59E2-88AF-4F43-BCBA-DC95AAF0C47E}"/>
    <cellStyle name="Total 2 4 3 2 3 5" xfId="52234" xr:uid="{CC6A1AB7-BD7F-4219-A4AA-54FC8BE606DA}"/>
    <cellStyle name="Total 2 4 3 2 3_Int on Cust Dep" xfId="52235" xr:uid="{8207D042-A558-4890-8906-368C343719A2}"/>
    <cellStyle name="Total 2 4 3 2 4" xfId="52236" xr:uid="{F366ECE7-3DF2-4DCA-BBDD-4574F934EAC8}"/>
    <cellStyle name="Total 2 4 3 2 5" xfId="52237" xr:uid="{A1681BAE-E9F2-41DF-B9B8-05C7B5EFA0E6}"/>
    <cellStyle name="Total 2 4 3 2 6" xfId="52238" xr:uid="{27C4CEA7-3098-4822-8C39-5BF4F98D83FE}"/>
    <cellStyle name="Total 2 4 3 2_INPUT Allocators" xfId="52239" xr:uid="{C5D9B960-0213-46FD-8BC0-9A2D1FD8E8ED}"/>
    <cellStyle name="Total 2 4 3 3" xfId="52240" xr:uid="{297BE8D8-5AA5-4CA4-9C36-0770BA0C88BA}"/>
    <cellStyle name="Total 2 4 3 3 2" xfId="52241" xr:uid="{4D2C2E00-16EF-4C4C-AE4A-EABE1A0EBB70}"/>
    <cellStyle name="Total 2 4 3 3 2 2" xfId="52242" xr:uid="{B281DD95-7C08-46F1-BE1E-D9754F78132F}"/>
    <cellStyle name="Total 2 4 3 3 2 3" xfId="52243" xr:uid="{FD7CCA1B-86A9-4C13-BB48-A42CA8C2E5FE}"/>
    <cellStyle name="Total 2 4 3 3 2 4" xfId="52244" xr:uid="{775927D8-0456-451A-9D18-EC2C89B70721}"/>
    <cellStyle name="Total 2 4 3 3 2 5" xfId="52245" xr:uid="{BC45F69F-B990-4664-8108-76BE69489F11}"/>
    <cellStyle name="Total 2 4 3 3 2_Int on Cust Dep" xfId="52246" xr:uid="{75A541ED-3B05-423B-BA00-B47110FAB842}"/>
    <cellStyle name="Total 2 4 3 3 3" xfId="52247" xr:uid="{6BA7B180-8AB8-4641-B4DE-C730610E9634}"/>
    <cellStyle name="Total 2 4 3 3 4" xfId="52248" xr:uid="{DBE7DEEE-6986-4F93-BC7F-04BDD37025A1}"/>
    <cellStyle name="Total 2 4 3 3 5" xfId="52249" xr:uid="{30721314-F9F8-47A1-A4E1-F4245E1D85F6}"/>
    <cellStyle name="Total 2 4 3 3 6" xfId="52250" xr:uid="{72BB9CBF-C976-4350-8A2E-8C19C3E7B236}"/>
    <cellStyle name="Total 2 4 3 3 7" xfId="52251" xr:uid="{D5F2BDF7-F692-4F1A-859C-E2CE1FF8DAEF}"/>
    <cellStyle name="Total 2 4 3 3 8" xfId="52252" xr:uid="{662A01D0-CE10-4232-AAAB-9FE50A77E9D4}"/>
    <cellStyle name="Total 2 4 3 3 9" xfId="52253" xr:uid="{72182F21-6AD2-4877-80D1-7E1733393B99}"/>
    <cellStyle name="Total 2 4 3 3_Int on Cust Dep" xfId="52254" xr:uid="{B068C83B-513F-46E0-8AC5-98601491184E}"/>
    <cellStyle name="Total 2 4 3 4" xfId="52255" xr:uid="{71F495BC-C8AE-4DE5-9147-6B443E9F1153}"/>
    <cellStyle name="Total 2 4 3 4 2" xfId="52256" xr:uid="{9FB4C2BD-C028-47E5-ADEE-1A0C2B5CD708}"/>
    <cellStyle name="Total 2 4 3 4 3" xfId="52257" xr:uid="{236029C2-11DF-4ECE-A2EF-3A204F884175}"/>
    <cellStyle name="Total 2 4 3 4 4" xfId="52258" xr:uid="{F749B5FE-2A0A-4B96-8167-E232C9BBF6AA}"/>
    <cellStyle name="Total 2 4 3 4 5" xfId="52259" xr:uid="{54068378-E402-49FE-BC86-37D406E7EB30}"/>
    <cellStyle name="Total 2 4 3 4_Int on Cust Dep" xfId="52260" xr:uid="{74F2A6F9-1AF9-43B5-849A-46E1DAF21CC4}"/>
    <cellStyle name="Total 2 4 3 5" xfId="52261" xr:uid="{B4AEB411-A391-4881-9A7B-4A4ECE27D5CC}"/>
    <cellStyle name="Total 2 4 3 5 2" xfId="52262" xr:uid="{303E2B1B-2217-4E46-8F5E-74448F2DE1ED}"/>
    <cellStyle name="Total 2 4 3 5 3" xfId="52263" xr:uid="{B587C989-677B-4A09-8AC5-B06B453BA7D6}"/>
    <cellStyle name="Total 2 4 3 5 4" xfId="52264" xr:uid="{4A8B236D-B4DF-40F9-8D62-091D87AADB7B}"/>
    <cellStyle name="Total 2 4 3 5 5" xfId="52265" xr:uid="{97CD34C1-FBAD-447F-B1A2-8A85C47833B6}"/>
    <cellStyle name="Total 2 4 3 5_Int on Cust Dep" xfId="52266" xr:uid="{79E70342-4586-4523-857D-F6DEE7E4369B}"/>
    <cellStyle name="Total 2 4 3 6" xfId="52267" xr:uid="{683911AB-8B02-4E49-97C4-42C49F574683}"/>
    <cellStyle name="Total 2 4 3 7" xfId="52268" xr:uid="{104FD380-8B1A-4B3A-8365-4201AD47E25E}"/>
    <cellStyle name="Total 2 4 3 8" xfId="52269" xr:uid="{10F09FFA-8942-4410-85D5-6F742C10756F}"/>
    <cellStyle name="Total 2 4 3 9" xfId="52270" xr:uid="{236E3E37-BE23-45D5-BE2E-8BA5D48BB38F}"/>
    <cellStyle name="Total 2 4 3_INPUT Allocators" xfId="52271" xr:uid="{7E05B7D3-59BE-4DA7-A4B4-C9BEE6481AAC}"/>
    <cellStyle name="Total 2 4 4" xfId="52272" xr:uid="{7797E5E4-37F7-4AB5-8998-6F90C9CCBC8A}"/>
    <cellStyle name="Total 2 4 4 10" xfId="52273" xr:uid="{6331AF8B-2CB2-4E7F-8B50-C1C3075088DC}"/>
    <cellStyle name="Total 2 4 4 11" xfId="52274" xr:uid="{73E4A488-7C04-4B13-A4FA-A49BB4684446}"/>
    <cellStyle name="Total 2 4 4 12" xfId="52275" xr:uid="{F8C8ABC3-43D9-46AB-B98B-0A1CF58F29D0}"/>
    <cellStyle name="Total 2 4 4 2" xfId="52276" xr:uid="{21792BD0-955A-4DBD-9234-AAB6D2566194}"/>
    <cellStyle name="Total 2 4 4 2 2" xfId="52277" xr:uid="{CDF4490C-AB59-442F-9543-10179345F751}"/>
    <cellStyle name="Total 2 4 4 2 2 2" xfId="52278" xr:uid="{ABF4DA88-EABC-40F8-9A00-A278F2E74FE2}"/>
    <cellStyle name="Total 2 4 4 2 2 2 2" xfId="52279" xr:uid="{D37995D1-E652-4853-8C56-F64E5C78408A}"/>
    <cellStyle name="Total 2 4 4 2 2 2 3" xfId="52280" xr:uid="{2BC5B925-0F5B-4CB7-BBBB-9E70268DA18D}"/>
    <cellStyle name="Total 2 4 4 2 2 2 4" xfId="52281" xr:uid="{791FB04E-6294-4DEA-8AD5-590565E0FEB7}"/>
    <cellStyle name="Total 2 4 4 2 2 2 5" xfId="52282" xr:uid="{08C7E591-B35C-4F07-BAD2-BC107CB9F803}"/>
    <cellStyle name="Total 2 4 4 2 2 2_Int on Cust Dep" xfId="52283" xr:uid="{F758067A-BD3F-42A2-8869-A3FF3A85653B}"/>
    <cellStyle name="Total 2 4 4 2 2 3" xfId="52284" xr:uid="{A8EFA6E9-5DF6-48AB-B680-C82ABE7B7DD4}"/>
    <cellStyle name="Total 2 4 4 2 2 4" xfId="52285" xr:uid="{F4878019-1D39-4EBA-B921-8CB652F4C057}"/>
    <cellStyle name="Total 2 4 4 2 2 5" xfId="52286" xr:uid="{197E013B-17BE-4CF3-82A0-9CE9AFE59A66}"/>
    <cellStyle name="Total 2 4 4 2 2 6" xfId="52287" xr:uid="{A4DD1FB0-D323-42E9-A571-19C115A016AD}"/>
    <cellStyle name="Total 2 4 4 2 2 7" xfId="52288" xr:uid="{C368022D-F708-4A2F-A452-32878BECE8D4}"/>
    <cellStyle name="Total 2 4 4 2 2 8" xfId="52289" xr:uid="{84380B9C-BFA2-42B3-90AE-683A0DF5919F}"/>
    <cellStyle name="Total 2 4 4 2 2 9" xfId="52290" xr:uid="{B29F4E07-8890-4333-9406-77D59D2818E9}"/>
    <cellStyle name="Total 2 4 4 2 2_Int on Cust Dep" xfId="52291" xr:uid="{C1C27467-CF0D-4059-9E2B-DF8CB261FCD1}"/>
    <cellStyle name="Total 2 4 4 2 3" xfId="52292" xr:uid="{286F8FD2-6F63-46F8-AB45-08FAF21D11BB}"/>
    <cellStyle name="Total 2 4 4 2 3 2" xfId="52293" xr:uid="{13AF6CF7-5E2E-44D2-B197-EA411310289D}"/>
    <cellStyle name="Total 2 4 4 2 3 3" xfId="52294" xr:uid="{2A0E9140-B9C0-47B6-86BB-C00F77F31F96}"/>
    <cellStyle name="Total 2 4 4 2 3 4" xfId="52295" xr:uid="{CD455482-3329-449A-9A55-A2E3EB953F20}"/>
    <cellStyle name="Total 2 4 4 2 3 5" xfId="52296" xr:uid="{6B21DB78-690E-4296-A233-30CBC1D033F9}"/>
    <cellStyle name="Total 2 4 4 2 3_Int on Cust Dep" xfId="52297" xr:uid="{45EEADFE-011F-4EF5-A449-AFA57CCAA08B}"/>
    <cellStyle name="Total 2 4 4 2 4" xfId="52298" xr:uid="{0CAFFFA8-D259-43B0-BF2B-BCC7F9B6C5C3}"/>
    <cellStyle name="Total 2 4 4 2 5" xfId="52299" xr:uid="{E50791CD-E462-4AE0-A829-DBD5BB3C5F52}"/>
    <cellStyle name="Total 2 4 4 2 6" xfId="52300" xr:uid="{FD65F5C0-F735-4078-AA17-A7C96C68D1DF}"/>
    <cellStyle name="Total 2 4 4 2_INPUT Allocators" xfId="52301" xr:uid="{17E272CB-D85D-4C7B-87BE-77B3EA9AED3A}"/>
    <cellStyle name="Total 2 4 4 3" xfId="52302" xr:uid="{C2A6CED0-3458-4843-87BE-92619A21FDE7}"/>
    <cellStyle name="Total 2 4 4 3 2" xfId="52303" xr:uid="{84A62170-D003-41F1-9B40-85E96B2680DB}"/>
    <cellStyle name="Total 2 4 4 3 2 2" xfId="52304" xr:uid="{FB208489-F1D4-4058-AE15-D207FF5D6B35}"/>
    <cellStyle name="Total 2 4 4 3 2 3" xfId="52305" xr:uid="{4E4775B3-5A02-4879-B0DD-DCF3BAF56D5C}"/>
    <cellStyle name="Total 2 4 4 3 2 4" xfId="52306" xr:uid="{F943D953-D8A1-482F-88D8-48D220340924}"/>
    <cellStyle name="Total 2 4 4 3 2 5" xfId="52307" xr:uid="{0FD5A7E5-4534-40C0-A9F5-1C4AF85B2C92}"/>
    <cellStyle name="Total 2 4 4 3 2_Int on Cust Dep" xfId="52308" xr:uid="{D7D6772E-F456-48AF-AFF0-A2A785B3E1D8}"/>
    <cellStyle name="Total 2 4 4 3 3" xfId="52309" xr:uid="{816724E6-02FF-4515-8A49-AA787EBA24B4}"/>
    <cellStyle name="Total 2 4 4 3 4" xfId="52310" xr:uid="{A58B7547-BAEE-4F7E-A177-2C2B75AA0E5E}"/>
    <cellStyle name="Total 2 4 4 3 5" xfId="52311" xr:uid="{9B860B22-6D9F-4BA2-92E0-DCC86EE80BE9}"/>
    <cellStyle name="Total 2 4 4 3 6" xfId="52312" xr:uid="{319690C3-B5F5-4ED5-8CE0-1CAF68C44C40}"/>
    <cellStyle name="Total 2 4 4 3 7" xfId="52313" xr:uid="{9EEFA6F1-239A-4DA6-A4CE-1FBD2D114238}"/>
    <cellStyle name="Total 2 4 4 3 8" xfId="52314" xr:uid="{91AEE35E-11D2-48DC-9C59-6FBC56C3B530}"/>
    <cellStyle name="Total 2 4 4 3 9" xfId="52315" xr:uid="{BBDB3023-DC4A-46D5-BAAB-5C39991DFFE0}"/>
    <cellStyle name="Total 2 4 4 3_Int on Cust Dep" xfId="52316" xr:uid="{80BD3743-DD07-4A43-BCFA-A6BDFAF9FC20}"/>
    <cellStyle name="Total 2 4 4 4" xfId="52317" xr:uid="{F9117C27-652A-493B-BF3A-0972179063D8}"/>
    <cellStyle name="Total 2 4 4 4 2" xfId="52318" xr:uid="{4A3A41C2-BFE2-441B-9601-891B6453021B}"/>
    <cellStyle name="Total 2 4 4 4 3" xfId="52319" xr:uid="{13D489BA-8683-4A48-B023-9D1CD16267DF}"/>
    <cellStyle name="Total 2 4 4 4 4" xfId="52320" xr:uid="{C45134C5-CB5B-4845-A4C9-A409D20AC30F}"/>
    <cellStyle name="Total 2 4 4 4 5" xfId="52321" xr:uid="{CA6C2694-8323-4E4F-BBD2-50DCF2CB7A10}"/>
    <cellStyle name="Total 2 4 4 4_Int on Cust Dep" xfId="52322" xr:uid="{328FB1B9-CC4F-4952-BA46-9D6D63E50EF1}"/>
    <cellStyle name="Total 2 4 4 5" xfId="52323" xr:uid="{D05BAB35-A07E-460B-91A6-0E2FE64831E7}"/>
    <cellStyle name="Total 2 4 4 5 2" xfId="52324" xr:uid="{AFDD1A81-11B3-4A30-AAE2-CEDF0CF0F479}"/>
    <cellStyle name="Total 2 4 4 5 3" xfId="52325" xr:uid="{3C5AE135-1B47-460A-B529-9A70E0CC6732}"/>
    <cellStyle name="Total 2 4 4 5 4" xfId="52326" xr:uid="{0A73894E-1737-4DFD-86CD-79CF9A146D1B}"/>
    <cellStyle name="Total 2 4 4 5 5" xfId="52327" xr:uid="{56E95C0D-0848-41FE-BB4E-A1FC19C92233}"/>
    <cellStyle name="Total 2 4 4 5_Int on Cust Dep" xfId="52328" xr:uid="{CEE7CB0A-54E0-4FC5-8EEA-8666E57C4783}"/>
    <cellStyle name="Total 2 4 4 6" xfId="52329" xr:uid="{F8069E9A-C368-4185-A309-0E3C5CE060C8}"/>
    <cellStyle name="Total 2 4 4 7" xfId="52330" xr:uid="{766B987A-5083-4439-BF68-135B1DE7FFD5}"/>
    <cellStyle name="Total 2 4 4 8" xfId="52331" xr:uid="{B2A8CB5F-8633-4C49-8878-A84DAD81A4DA}"/>
    <cellStyle name="Total 2 4 4 9" xfId="52332" xr:uid="{F87CB131-673C-4657-9AAA-E8089FB9AFB1}"/>
    <cellStyle name="Total 2 4 4_INPUT Allocators" xfId="52333" xr:uid="{79AC667E-DE43-414B-BCA8-C26B2A4E9C17}"/>
    <cellStyle name="Total 2 4 5" xfId="52334" xr:uid="{D940F3A8-EF78-42F3-A08D-408344AEBF27}"/>
    <cellStyle name="Total 2 4 5 2" xfId="52335" xr:uid="{F1883169-5F19-458E-BA06-E5D0A3836524}"/>
    <cellStyle name="Total 2 4 5 2 2" xfId="52336" xr:uid="{CD0A5065-BDC8-451C-AE47-3AD36A44CE0E}"/>
    <cellStyle name="Total 2 4 5 2 2 2" xfId="52337" xr:uid="{C21C9A15-C477-422F-800E-E3F2F1B92C55}"/>
    <cellStyle name="Total 2 4 5 2 2 3" xfId="52338" xr:uid="{FC28DA65-E158-4F7D-A75B-5532DC4C67DF}"/>
    <cellStyle name="Total 2 4 5 2 2 4" xfId="52339" xr:uid="{08C8E5DA-A24B-4CB0-80A3-DABC13216AED}"/>
    <cellStyle name="Total 2 4 5 2 2 5" xfId="52340" xr:uid="{E496797E-4D93-444E-84AD-C1D92DF1D4ED}"/>
    <cellStyle name="Total 2 4 5 2 2_Int on Cust Dep" xfId="52341" xr:uid="{B423E7FC-8A03-4C4F-9FA0-D919102276C0}"/>
    <cellStyle name="Total 2 4 5 2 3" xfId="52342" xr:uid="{C0D5A9F6-EE9F-4E91-AEE2-E07DBDA8C461}"/>
    <cellStyle name="Total 2 4 5 2 4" xfId="52343" xr:uid="{E830536B-6B91-4E54-9D8A-BFFE78AE8934}"/>
    <cellStyle name="Total 2 4 5 2 5" xfId="52344" xr:uid="{352D58ED-F95F-41D6-B622-40C6756D00EB}"/>
    <cellStyle name="Total 2 4 5 2 6" xfId="52345" xr:uid="{5115BBAF-1982-47F7-8CFA-3ABA077799B0}"/>
    <cellStyle name="Total 2 4 5 2 7" xfId="52346" xr:uid="{8C3EBE87-3E02-4A5E-93E9-96C04DB218FE}"/>
    <cellStyle name="Total 2 4 5 2 8" xfId="52347" xr:uid="{D353C388-375E-44E2-A2F5-725C1287EF32}"/>
    <cellStyle name="Total 2 4 5 2 9" xfId="52348" xr:uid="{CF3ACF47-7666-4BE5-A8B9-840DCC7658DC}"/>
    <cellStyle name="Total 2 4 5 2_Int on Cust Dep" xfId="52349" xr:uid="{FC904BD9-23C6-4FE5-B2DB-45A7FD6E25B7}"/>
    <cellStyle name="Total 2 4 5 3" xfId="52350" xr:uid="{D6B52CD8-A779-4534-B3B5-3601F2FB45B0}"/>
    <cellStyle name="Total 2 4 5 3 2" xfId="52351" xr:uid="{76E44AD2-F3AB-4CF4-A6AC-DA9FBACC4567}"/>
    <cellStyle name="Total 2 4 5 3 3" xfId="52352" xr:uid="{3AFEA3B7-AF2F-414E-8C82-2CB51BEC6045}"/>
    <cellStyle name="Total 2 4 5 3 4" xfId="52353" xr:uid="{DCBDF699-C6C3-4205-B459-93B53D1F5F78}"/>
    <cellStyle name="Total 2 4 5 3 5" xfId="52354" xr:uid="{B068D363-60C3-467B-9535-23FF690D60EA}"/>
    <cellStyle name="Total 2 4 5 3_Int on Cust Dep" xfId="52355" xr:uid="{2A5AD445-97C8-4866-A6F2-1956B593E715}"/>
    <cellStyle name="Total 2 4 5 4" xfId="52356" xr:uid="{91C3F7E9-558E-48FB-8AB2-C0BB2D524B9D}"/>
    <cellStyle name="Total 2 4 5 5" xfId="52357" xr:uid="{06E6C7C0-D4D1-43D7-AC04-025936D707C6}"/>
    <cellStyle name="Total 2 4 5 6" xfId="52358" xr:uid="{EE5C9188-4F44-4F55-BA3D-02A52F6E12E2}"/>
    <cellStyle name="Total 2 4 5_INPUT Allocators" xfId="52359" xr:uid="{BC781937-BEB1-4933-BAEA-7CD3171FD8BC}"/>
    <cellStyle name="Total 2 4 6" xfId="52360" xr:uid="{CA9705DE-4672-442A-85DF-DE153CC60286}"/>
    <cellStyle name="Total 2 4 6 2" xfId="52361" xr:uid="{1477373E-7803-448E-8F29-858BD470C4B6}"/>
    <cellStyle name="Total 2 4 6 2 2" xfId="52362" xr:uid="{2B564225-F6F3-4E5D-8DA1-FE04E866AB04}"/>
    <cellStyle name="Total 2 4 6 2 3" xfId="52363" xr:uid="{B3C18FAE-7E54-48E7-869F-62ADEBE0A14A}"/>
    <cellStyle name="Total 2 4 6 2 4" xfId="52364" xr:uid="{57135CDE-BCBE-4B2B-9AA2-78804E53C754}"/>
    <cellStyle name="Total 2 4 6 2 5" xfId="52365" xr:uid="{953A0283-D07D-4F03-AA1F-4844AA3AF12F}"/>
    <cellStyle name="Total 2 4 6 2_Int on Cust Dep" xfId="52366" xr:uid="{1F5308BB-5B54-4205-9BC8-EE310B6BB6E7}"/>
    <cellStyle name="Total 2 4 6 3" xfId="52367" xr:uid="{6CF2A513-B4DD-43E7-BF83-BBAF774ED765}"/>
    <cellStyle name="Total 2 4 6 4" xfId="52368" xr:uid="{3F4C3166-B836-412B-B166-555B727BF006}"/>
    <cellStyle name="Total 2 4 6 5" xfId="52369" xr:uid="{7DF1E3B3-0A61-40B8-BF28-C660A9893563}"/>
    <cellStyle name="Total 2 4 6 6" xfId="52370" xr:uid="{73FAF26B-9387-4664-99A2-592F17FD0E42}"/>
    <cellStyle name="Total 2 4 6 7" xfId="52371" xr:uid="{46F421CC-B6CA-4EB8-93F3-2B42EBED90B8}"/>
    <cellStyle name="Total 2 4 6 8" xfId="52372" xr:uid="{24143C60-4478-4832-BFE0-94F3CF381BA1}"/>
    <cellStyle name="Total 2 4 6 9" xfId="52373" xr:uid="{FBCA682A-B71D-4841-8DF1-9184AE5E9D0D}"/>
    <cellStyle name="Total 2 4 6_Int on Cust Dep" xfId="52374" xr:uid="{60102E1A-8630-471C-BAA6-6AD394FE538B}"/>
    <cellStyle name="Total 2 4 7" xfId="52375" xr:uid="{83E83197-75EF-4F56-990E-C5F4306003D4}"/>
    <cellStyle name="Total 2 4 7 2" xfId="52376" xr:uid="{C2FCE0AD-AD51-4DBF-A303-0D2E2BD37076}"/>
    <cellStyle name="Total 2 4 7 3" xfId="52377" xr:uid="{004DCC1A-41AF-42D9-AEF2-2E768A7370E9}"/>
    <cellStyle name="Total 2 4 7 4" xfId="52378" xr:uid="{45050417-895C-40DB-96A6-01F13BB13385}"/>
    <cellStyle name="Total 2 4 7 5" xfId="52379" xr:uid="{B470E203-E99F-4E4A-B47C-1AEBF01B1050}"/>
    <cellStyle name="Total 2 4 7_Int on Cust Dep" xfId="52380" xr:uid="{84A5265F-B482-4F1D-BD14-04B0F64882F5}"/>
    <cellStyle name="Total 2 4 8" xfId="52381" xr:uid="{24AAB575-7BF8-47F0-827F-343F790E10EB}"/>
    <cellStyle name="Total 2 4 8 2" xfId="52382" xr:uid="{4908B93D-4C1C-469F-ACFB-08D57F35398F}"/>
    <cellStyle name="Total 2 4 8 3" xfId="52383" xr:uid="{BAC492BB-0878-49B2-9A44-AF0A3FB76284}"/>
    <cellStyle name="Total 2 4 8 4" xfId="52384" xr:uid="{D9B07A77-4018-4A90-A8D8-D2D778D025A8}"/>
    <cellStyle name="Total 2 4 8 5" xfId="52385" xr:uid="{DDD99F13-A9E6-414F-B5D6-448419E2CBF1}"/>
    <cellStyle name="Total 2 4 8_Int on Cust Dep" xfId="52386" xr:uid="{36B999B8-3C3B-4F2F-BF2C-923E66AA7E55}"/>
    <cellStyle name="Total 2 4 9" xfId="52387" xr:uid="{1331571A-F845-4FB7-9E24-0911863B5D43}"/>
    <cellStyle name="Total 2 4_INPUT Allocators" xfId="52388" xr:uid="{502E8CE1-BD9F-45C0-A11B-1B1450D0CF2E}"/>
    <cellStyle name="Total 2 40" xfId="52389" xr:uid="{C2AB884F-FF26-4693-B27F-F5D1D82F36AE}"/>
    <cellStyle name="Total 2 41" xfId="52390" xr:uid="{7AD8AD00-5DDF-4A53-8502-5AFC12A98313}"/>
    <cellStyle name="Total 2 42" xfId="52391" xr:uid="{3898F9A3-C6D6-4E3A-AF06-6FB1C923A0AA}"/>
    <cellStyle name="Total 2 43" xfId="52392" xr:uid="{6B41C583-2FEA-432E-AE59-5C7AD44D1287}"/>
    <cellStyle name="Total 2 44" xfId="52393" xr:uid="{1BA73915-E0CA-4BF6-AF4B-D5CFC9AD7959}"/>
    <cellStyle name="Total 2 45" xfId="52394" xr:uid="{D061F9C6-4A35-4E7F-890A-5EA13C7F4D38}"/>
    <cellStyle name="Total 2 46" xfId="52395" xr:uid="{C8AF11AA-3DC0-41D0-A31F-139A2034E2D0}"/>
    <cellStyle name="Total 2 47" xfId="52396" xr:uid="{C927CF2D-3347-43F3-AE7E-34717C3E6839}"/>
    <cellStyle name="Total 2 48" xfId="52397" xr:uid="{7F44CC59-2F2C-4667-8642-5BA3E8CF03F7}"/>
    <cellStyle name="Total 2 49" xfId="52398" xr:uid="{8584AB94-9D8C-4434-B2BC-356D155A15D0}"/>
    <cellStyle name="Total 2 5" xfId="52399" xr:uid="{67CE6B46-FF1B-4BA4-B219-BDF77E5AEA60}"/>
    <cellStyle name="Total 2 5 10" xfId="52400" xr:uid="{2C0D5F02-60A6-468E-BE6A-AC7CE25ACC2E}"/>
    <cellStyle name="Total 2 5 11" xfId="52401" xr:uid="{69B17FCD-AE08-40A4-ADE2-308F3337E85C}"/>
    <cellStyle name="Total 2 5 12" xfId="52402" xr:uid="{2591C5E2-0700-4AAE-8BC8-A207822D0D07}"/>
    <cellStyle name="Total 2 5 13" xfId="52403" xr:uid="{EFED079B-1E44-4A12-AAA5-95AE1C193509}"/>
    <cellStyle name="Total 2 5 14" xfId="52404" xr:uid="{D78EF8E2-359B-4588-9FB5-A163394C989E}"/>
    <cellStyle name="Total 2 5 15" xfId="52405" xr:uid="{8329F42D-0B23-499F-B938-604CF41C5F51}"/>
    <cellStyle name="Total 2 5 2" xfId="52406" xr:uid="{585E494F-B212-43EF-A236-FED81275F5CB}"/>
    <cellStyle name="Total 2 5 2 2" xfId="52407" xr:uid="{C8EF09E5-DF6E-4F03-9BA6-6B3E32FFDE6E}"/>
    <cellStyle name="Total 2 5 2 2 10" xfId="52408" xr:uid="{0FDAB1C0-FD4A-4C6B-ADCA-9EAD42D92C9D}"/>
    <cellStyle name="Total 2 5 2 2 11" xfId="52409" xr:uid="{0AA1D1E2-9F15-46A8-8E97-DEDE80A01DCF}"/>
    <cellStyle name="Total 2 5 2 2 12" xfId="52410" xr:uid="{C5BD3D64-3401-4DDE-A03C-C2D6FF157AD6}"/>
    <cellStyle name="Total 2 5 2 2 2" xfId="52411" xr:uid="{00554C7D-95AD-4C23-B7D2-299FECD54C2F}"/>
    <cellStyle name="Total 2 5 2 2 2 2" xfId="52412" xr:uid="{06BEBECD-1384-48FE-86A2-893ACC0B472F}"/>
    <cellStyle name="Total 2 5 2 2 2 2 2" xfId="52413" xr:uid="{C5B1FFFA-85CD-4F52-B132-A02108CE4C38}"/>
    <cellStyle name="Total 2 5 2 2 2 2 2 2" xfId="52414" xr:uid="{C8750F44-BD12-499E-A32A-5DF05CD490AF}"/>
    <cellStyle name="Total 2 5 2 2 2 2 2 3" xfId="52415" xr:uid="{FE887795-E463-4A77-8B0B-C0B62EA3992C}"/>
    <cellStyle name="Total 2 5 2 2 2 2 2 4" xfId="52416" xr:uid="{E77AF8A8-7C56-4AFB-9CFA-F1DCB173C2DF}"/>
    <cellStyle name="Total 2 5 2 2 2 2 2 5" xfId="52417" xr:uid="{A68E1587-AEA0-4025-92B2-F0FB2B064448}"/>
    <cellStyle name="Total 2 5 2 2 2 2 2_Int on Cust Dep" xfId="52418" xr:uid="{3141F4CC-D1E9-4068-AFB2-325526E53474}"/>
    <cellStyle name="Total 2 5 2 2 2 2 3" xfId="52419" xr:uid="{D49C9657-598D-4D64-9FC2-49897AC9D16D}"/>
    <cellStyle name="Total 2 5 2 2 2 2 4" xfId="52420" xr:uid="{01C7E596-EEB1-407A-8DF4-70E52EF0A46E}"/>
    <cellStyle name="Total 2 5 2 2 2 2 5" xfId="52421" xr:uid="{510D7051-E139-4C09-A239-38081A511633}"/>
    <cellStyle name="Total 2 5 2 2 2 2 6" xfId="52422" xr:uid="{167305E3-CAFF-446C-800E-82EAC81ED8E2}"/>
    <cellStyle name="Total 2 5 2 2 2 2 7" xfId="52423" xr:uid="{8E78EA54-7F58-4C9E-B043-E4C824E1946C}"/>
    <cellStyle name="Total 2 5 2 2 2 2 8" xfId="52424" xr:uid="{5BCF8B71-ABA3-4945-B651-AD5D6A11788B}"/>
    <cellStyle name="Total 2 5 2 2 2 2 9" xfId="52425" xr:uid="{589399BB-29AA-4976-9AD3-C1CB777080C6}"/>
    <cellStyle name="Total 2 5 2 2 2 2_Int on Cust Dep" xfId="52426" xr:uid="{DA6B4969-4216-488E-A79F-7A2B02F48C4B}"/>
    <cellStyle name="Total 2 5 2 2 2 3" xfId="52427" xr:uid="{A0D3CE44-4B52-4DE0-9A01-5FF8FC596F20}"/>
    <cellStyle name="Total 2 5 2 2 2 3 2" xfId="52428" xr:uid="{F799B7B4-AB5C-4179-9399-8FE9306D6B69}"/>
    <cellStyle name="Total 2 5 2 2 2 3 3" xfId="52429" xr:uid="{54967B0B-0F44-4BA2-B599-507CA300C595}"/>
    <cellStyle name="Total 2 5 2 2 2 3 4" xfId="52430" xr:uid="{8A048471-033A-4B29-96EB-44769EE8A953}"/>
    <cellStyle name="Total 2 5 2 2 2 3 5" xfId="52431" xr:uid="{F9DB1D8B-6962-4228-B84D-07D6AF3CF676}"/>
    <cellStyle name="Total 2 5 2 2 2 3_Int on Cust Dep" xfId="52432" xr:uid="{E5B56431-3BD5-411F-9C58-36E7297A81ED}"/>
    <cellStyle name="Total 2 5 2 2 2 4" xfId="52433" xr:uid="{BFD3C0E0-187B-44B2-9B7B-195160E00138}"/>
    <cellStyle name="Total 2 5 2 2 2 5" xfId="52434" xr:uid="{60BC74C6-E59A-4D88-87FA-FBA7A92E1FBD}"/>
    <cellStyle name="Total 2 5 2 2 2 6" xfId="52435" xr:uid="{E1F9930B-C88E-49C7-909A-5747D4D857FE}"/>
    <cellStyle name="Total 2 5 2 2 2_INPUT Allocators" xfId="52436" xr:uid="{B24ED3CC-F819-459B-822C-38D34CE6FE7D}"/>
    <cellStyle name="Total 2 5 2 2 3" xfId="52437" xr:uid="{7F23EE32-E19C-4B6B-BBC0-306007EB77B8}"/>
    <cellStyle name="Total 2 5 2 2 3 2" xfId="52438" xr:uid="{26E02CAC-6081-44A6-B38B-AE1C513B8D95}"/>
    <cellStyle name="Total 2 5 2 2 3 2 2" xfId="52439" xr:uid="{737BCEF6-9682-403C-BE29-E47E94F6A762}"/>
    <cellStyle name="Total 2 5 2 2 3 2 3" xfId="52440" xr:uid="{4D33145E-206E-4949-8C7D-9E87A17C9D25}"/>
    <cellStyle name="Total 2 5 2 2 3 2 4" xfId="52441" xr:uid="{864434B8-82C8-4EFB-8548-7720D05CBE9F}"/>
    <cellStyle name="Total 2 5 2 2 3 2 5" xfId="52442" xr:uid="{4369703E-3FE3-499D-B1F7-AD6551339381}"/>
    <cellStyle name="Total 2 5 2 2 3 2_Int on Cust Dep" xfId="52443" xr:uid="{10EF480B-43DD-40C2-84E0-A490D440E166}"/>
    <cellStyle name="Total 2 5 2 2 3 3" xfId="52444" xr:uid="{28C539A5-1712-461B-A673-7B976D36BB63}"/>
    <cellStyle name="Total 2 5 2 2 3 4" xfId="52445" xr:uid="{71DF985A-C9BA-493E-9479-1146C6F8B339}"/>
    <cellStyle name="Total 2 5 2 2 3 5" xfId="52446" xr:uid="{DE21FE96-BE72-46F4-AE90-E7DA84E486F4}"/>
    <cellStyle name="Total 2 5 2 2 3 6" xfId="52447" xr:uid="{CD37E362-764C-475E-8250-ABBD6B7F45D1}"/>
    <cellStyle name="Total 2 5 2 2 3 7" xfId="52448" xr:uid="{0C69B0E8-824E-4E0C-B1FC-56538D400280}"/>
    <cellStyle name="Total 2 5 2 2 3 8" xfId="52449" xr:uid="{DC31EBC7-36B4-49D1-9944-B2D8DAE88D65}"/>
    <cellStyle name="Total 2 5 2 2 3 9" xfId="52450" xr:uid="{39B9F926-D93B-4C74-A717-88E94E06AF3D}"/>
    <cellStyle name="Total 2 5 2 2 3_Int on Cust Dep" xfId="52451" xr:uid="{73E6294F-04E3-4A2B-8829-B12B5DFA4272}"/>
    <cellStyle name="Total 2 5 2 2 4" xfId="52452" xr:uid="{7F5C507E-43C9-4590-B7B5-8E7EEADC3719}"/>
    <cellStyle name="Total 2 5 2 2 4 2" xfId="52453" xr:uid="{B2C90302-47D2-4F98-ABD7-E44CD0FA8B11}"/>
    <cellStyle name="Total 2 5 2 2 4 3" xfId="52454" xr:uid="{AE44708B-FD46-4BE0-BE29-AE76AF81567F}"/>
    <cellStyle name="Total 2 5 2 2 4 4" xfId="52455" xr:uid="{9F0C4D3D-F721-4071-AA61-A4D494163319}"/>
    <cellStyle name="Total 2 5 2 2 4 5" xfId="52456" xr:uid="{230C8514-9A25-4A48-BD5C-3247CE203D87}"/>
    <cellStyle name="Total 2 5 2 2 4_Int on Cust Dep" xfId="52457" xr:uid="{1D6909D5-FB59-4A09-97E5-E2AEB92ABCF3}"/>
    <cellStyle name="Total 2 5 2 2 5" xfId="52458" xr:uid="{0C43FCBE-E033-4449-837A-BC58339CABBD}"/>
    <cellStyle name="Total 2 5 2 2 5 2" xfId="52459" xr:uid="{4CECB7D4-40D0-4F2D-97E4-3A56824342A9}"/>
    <cellStyle name="Total 2 5 2 2 5 3" xfId="52460" xr:uid="{538CA154-843B-42A7-8D43-760570878A66}"/>
    <cellStyle name="Total 2 5 2 2 5 4" xfId="52461" xr:uid="{D3D8F4C9-BD1C-42E7-BCBD-8872F69A1D59}"/>
    <cellStyle name="Total 2 5 2 2 5 5" xfId="52462" xr:uid="{2664A202-1643-470D-97AC-DF407F51416D}"/>
    <cellStyle name="Total 2 5 2 2 5_Int on Cust Dep" xfId="52463" xr:uid="{2AA4FFAF-533D-47B1-9B2C-7FBAC70FF2F3}"/>
    <cellStyle name="Total 2 5 2 2 6" xfId="52464" xr:uid="{0976E242-2B4B-4C0D-8BD7-5311A73A8DE8}"/>
    <cellStyle name="Total 2 5 2 2 7" xfId="52465" xr:uid="{77CE0ACD-395B-40A6-ADB7-6EFB255BEABD}"/>
    <cellStyle name="Total 2 5 2 2 8" xfId="52466" xr:uid="{E996C94E-370A-4369-BEDF-33A01B6693A2}"/>
    <cellStyle name="Total 2 5 2 2 9" xfId="52467" xr:uid="{0000E8E5-344C-4DED-B099-100BE0010123}"/>
    <cellStyle name="Total 2 5 2 2_INPUT Allocators" xfId="52468" xr:uid="{1CBA5322-253F-4567-9F6C-8F46204A03AE}"/>
    <cellStyle name="Total 2 5 2_INPUT Allocators" xfId="52469" xr:uid="{A32B65F6-980C-4861-B425-AE9FC4B22EA0}"/>
    <cellStyle name="Total 2 5 3" xfId="52470" xr:uid="{10681D25-626B-4C45-A1A0-63DFFD3FA8AD}"/>
    <cellStyle name="Total 2 5 3 10" xfId="52471" xr:uid="{956B3E51-A865-401B-95CA-DED5EA80F268}"/>
    <cellStyle name="Total 2 5 3 11" xfId="52472" xr:uid="{636C61DD-E983-4B2A-952F-4D7F6B3290A0}"/>
    <cellStyle name="Total 2 5 3 12" xfId="52473" xr:uid="{3913639B-7913-44EC-BCB7-D4394ED3202F}"/>
    <cellStyle name="Total 2 5 3 2" xfId="52474" xr:uid="{6256A3E2-88AD-4873-B939-A8926F0C2A64}"/>
    <cellStyle name="Total 2 5 3 2 2" xfId="52475" xr:uid="{C8604EEF-473E-4271-92D0-15B3B22DA630}"/>
    <cellStyle name="Total 2 5 3 2 2 2" xfId="52476" xr:uid="{AA312701-A808-4D63-A413-D973DC0DC2BC}"/>
    <cellStyle name="Total 2 5 3 2 2 2 2" xfId="52477" xr:uid="{C49EC0A6-2141-4077-950B-02C06F79B540}"/>
    <cellStyle name="Total 2 5 3 2 2 2 3" xfId="52478" xr:uid="{FF578CDF-5A14-4AF3-AE17-65070881D4B7}"/>
    <cellStyle name="Total 2 5 3 2 2 2 4" xfId="52479" xr:uid="{F4B21EE9-7D59-4121-BD3C-EA5A2DF9C454}"/>
    <cellStyle name="Total 2 5 3 2 2 2 5" xfId="52480" xr:uid="{4454C66C-4A78-475B-A1A0-E0169CB0A3F5}"/>
    <cellStyle name="Total 2 5 3 2 2 2_Int on Cust Dep" xfId="52481" xr:uid="{7C581FDA-3E5C-4231-9282-C9E44734020A}"/>
    <cellStyle name="Total 2 5 3 2 2 3" xfId="52482" xr:uid="{104D1D41-7DFA-434F-B69F-A5B7D5F4AA0F}"/>
    <cellStyle name="Total 2 5 3 2 2 4" xfId="52483" xr:uid="{07C6C159-28DC-48A1-A021-4ACDF1203B76}"/>
    <cellStyle name="Total 2 5 3 2 2 5" xfId="52484" xr:uid="{DD0D4B98-00CB-46AC-A538-41C63DA48F0D}"/>
    <cellStyle name="Total 2 5 3 2 2 6" xfId="52485" xr:uid="{C5599DE5-A40A-4CAC-8551-25B39E3C5C6C}"/>
    <cellStyle name="Total 2 5 3 2 2 7" xfId="52486" xr:uid="{7BFF3147-BEB2-412C-8279-CC17AFED4BD9}"/>
    <cellStyle name="Total 2 5 3 2 2 8" xfId="52487" xr:uid="{CFE872B0-23DE-4B15-9210-587DE5B31F82}"/>
    <cellStyle name="Total 2 5 3 2 2 9" xfId="52488" xr:uid="{D5CCF40E-BF9E-448D-9911-FF72F1F35CFD}"/>
    <cellStyle name="Total 2 5 3 2 2_Int on Cust Dep" xfId="52489" xr:uid="{BF9824CB-B53B-4FA1-BDF5-712F49254126}"/>
    <cellStyle name="Total 2 5 3 2 3" xfId="52490" xr:uid="{C80CDCF3-3FE0-4268-AC74-088A9F693850}"/>
    <cellStyle name="Total 2 5 3 2 3 2" xfId="52491" xr:uid="{5E701DD8-6E53-40BA-A16D-E4A14020BCAF}"/>
    <cellStyle name="Total 2 5 3 2 3 3" xfId="52492" xr:uid="{1688BBFE-4F06-4233-B641-0F992AA816A2}"/>
    <cellStyle name="Total 2 5 3 2 3 4" xfId="52493" xr:uid="{74B71E0C-B2C2-439D-948B-EA60E2B3C5CB}"/>
    <cellStyle name="Total 2 5 3 2 3 5" xfId="52494" xr:uid="{E5356E8C-4032-42DE-8AE0-55CAE3C788AA}"/>
    <cellStyle name="Total 2 5 3 2 3_Int on Cust Dep" xfId="52495" xr:uid="{2A6CB6EA-5115-44BE-8C5D-E1E81B1AC33C}"/>
    <cellStyle name="Total 2 5 3 2 4" xfId="52496" xr:uid="{548AB6E1-39C5-4B0C-94FA-3C1BF4F297EA}"/>
    <cellStyle name="Total 2 5 3 2 5" xfId="52497" xr:uid="{1E7DD996-BE9E-49BA-9D7F-A5AFC97A8EE3}"/>
    <cellStyle name="Total 2 5 3 2 6" xfId="52498" xr:uid="{BFF417C7-AC74-466B-B794-8523C74E6F15}"/>
    <cellStyle name="Total 2 5 3 2_INPUT Allocators" xfId="52499" xr:uid="{47F9FAEF-6A5C-4514-8925-7D78FAA88D6A}"/>
    <cellStyle name="Total 2 5 3 3" xfId="52500" xr:uid="{FF232BBF-3571-4F42-B2FC-0C9DB527E29F}"/>
    <cellStyle name="Total 2 5 3 3 2" xfId="52501" xr:uid="{6B54821A-DE75-4029-AC5C-411C7DFB94F0}"/>
    <cellStyle name="Total 2 5 3 3 2 2" xfId="52502" xr:uid="{E7F63DCE-0C0C-4044-8642-7A7D0899D550}"/>
    <cellStyle name="Total 2 5 3 3 2 3" xfId="52503" xr:uid="{D9495D1A-AD64-412F-B339-DA495432A20E}"/>
    <cellStyle name="Total 2 5 3 3 2 4" xfId="52504" xr:uid="{6114E1C5-087D-4D2E-96C3-BDC0560EAFF1}"/>
    <cellStyle name="Total 2 5 3 3 2 5" xfId="52505" xr:uid="{3E7F12B3-91AE-4A68-AF0F-AB11B5002C71}"/>
    <cellStyle name="Total 2 5 3 3 2_Int on Cust Dep" xfId="52506" xr:uid="{8A66540B-053F-48A5-927D-3323518590E9}"/>
    <cellStyle name="Total 2 5 3 3 3" xfId="52507" xr:uid="{B80C0846-F28C-4F0F-9E5B-8FC8682591BB}"/>
    <cellStyle name="Total 2 5 3 3 4" xfId="52508" xr:uid="{AC2E114E-2C24-4D7C-A074-FCF1658AFEA5}"/>
    <cellStyle name="Total 2 5 3 3 5" xfId="52509" xr:uid="{9ADA1246-7C27-4F65-A9DB-8C857A5F112B}"/>
    <cellStyle name="Total 2 5 3 3 6" xfId="52510" xr:uid="{6DC0C9F7-2BB9-4CAE-A57D-DE3F4A143C3A}"/>
    <cellStyle name="Total 2 5 3 3 7" xfId="52511" xr:uid="{C174FF44-6A63-4360-9898-911AFB82ECB7}"/>
    <cellStyle name="Total 2 5 3 3 8" xfId="52512" xr:uid="{86147884-1F8F-44CE-955F-F0513E9B7D13}"/>
    <cellStyle name="Total 2 5 3 3 9" xfId="52513" xr:uid="{15D3BEF0-A919-43B7-BDA6-B93499D4138D}"/>
    <cellStyle name="Total 2 5 3 3_Int on Cust Dep" xfId="52514" xr:uid="{F020167B-93DE-425F-80E5-1E3B861A510B}"/>
    <cellStyle name="Total 2 5 3 4" xfId="52515" xr:uid="{455EE773-A252-458C-990B-9019B5A1D9D7}"/>
    <cellStyle name="Total 2 5 3 4 2" xfId="52516" xr:uid="{C85C9D93-95B5-4E04-A389-10A0F22FC61E}"/>
    <cellStyle name="Total 2 5 3 4 3" xfId="52517" xr:uid="{DCF0CBFF-B1AD-4B37-8792-4DFDAFFA5A00}"/>
    <cellStyle name="Total 2 5 3 4 4" xfId="52518" xr:uid="{6ECE7D76-D835-49A9-9809-8E413EB9A104}"/>
    <cellStyle name="Total 2 5 3 4 5" xfId="52519" xr:uid="{C5A7533B-6E07-4FE1-9841-7C90E8E01405}"/>
    <cellStyle name="Total 2 5 3 4_Int on Cust Dep" xfId="52520" xr:uid="{148DCCCB-3D35-47E6-9D44-DCD4D64E8BF8}"/>
    <cellStyle name="Total 2 5 3 5" xfId="52521" xr:uid="{741FB74F-B6B3-4EE6-86E3-581A640CE083}"/>
    <cellStyle name="Total 2 5 3 5 2" xfId="52522" xr:uid="{99E45211-AAF5-462E-8732-40E75D2F6999}"/>
    <cellStyle name="Total 2 5 3 5 3" xfId="52523" xr:uid="{83C37F32-5207-4DDB-B349-2B549D2D5E7A}"/>
    <cellStyle name="Total 2 5 3 5 4" xfId="52524" xr:uid="{4C933443-F982-4CC2-B55A-A3B285E48DF4}"/>
    <cellStyle name="Total 2 5 3 5 5" xfId="52525" xr:uid="{E322E697-64C1-40CC-9276-FB6A8B572214}"/>
    <cellStyle name="Total 2 5 3 5_Int on Cust Dep" xfId="52526" xr:uid="{80015620-CF95-4AB5-AA31-5FAC30FBAC56}"/>
    <cellStyle name="Total 2 5 3 6" xfId="52527" xr:uid="{8FBE1805-E185-4F07-9B08-3152F4956901}"/>
    <cellStyle name="Total 2 5 3 7" xfId="52528" xr:uid="{7C74909D-4E14-4323-9703-00673306D8DF}"/>
    <cellStyle name="Total 2 5 3 8" xfId="52529" xr:uid="{8E074400-8848-4E82-BD03-732FB342F3F9}"/>
    <cellStyle name="Total 2 5 3 9" xfId="52530" xr:uid="{3807EB8D-637F-4110-9C75-9FC6EDC06FBB}"/>
    <cellStyle name="Total 2 5 3_INPUT Allocators" xfId="52531" xr:uid="{3DAD0158-44AA-41DB-AA08-81888C26D0A1}"/>
    <cellStyle name="Total 2 5 4" xfId="52532" xr:uid="{F8BF3490-9953-4F38-972B-BB9C7743D8E7}"/>
    <cellStyle name="Total 2 5 4 10" xfId="52533" xr:uid="{7439B82A-4EB2-4304-891C-E78AB4AE8C3E}"/>
    <cellStyle name="Total 2 5 4 11" xfId="52534" xr:uid="{86B64FF5-1FE2-4010-99C4-2A6211C21C4B}"/>
    <cellStyle name="Total 2 5 4 12" xfId="52535" xr:uid="{B1F17E1D-C00E-4E48-B1B4-DE81FDC69D2C}"/>
    <cellStyle name="Total 2 5 4 2" xfId="52536" xr:uid="{384DC162-518C-407E-AE3D-DAF06790AE47}"/>
    <cellStyle name="Total 2 5 4 2 2" xfId="52537" xr:uid="{63B8105A-7AC2-4649-A951-FB1F7B64104E}"/>
    <cellStyle name="Total 2 5 4 2 2 2" xfId="52538" xr:uid="{8D5CC7E4-04F6-45EB-B165-C3FFEA0893AA}"/>
    <cellStyle name="Total 2 5 4 2 2 2 2" xfId="52539" xr:uid="{B6008990-4A37-4736-B08A-07A7C9E7309E}"/>
    <cellStyle name="Total 2 5 4 2 2 2 3" xfId="52540" xr:uid="{C4D7A250-6665-4183-AF95-FAFF8EED2559}"/>
    <cellStyle name="Total 2 5 4 2 2 2 4" xfId="52541" xr:uid="{0DDCFB67-0FEF-4EFA-82BE-28B8CCF689B1}"/>
    <cellStyle name="Total 2 5 4 2 2 2 5" xfId="52542" xr:uid="{3EDB4F78-1124-4535-9271-058848043C6E}"/>
    <cellStyle name="Total 2 5 4 2 2 2_Int on Cust Dep" xfId="52543" xr:uid="{D657AF3C-D6FA-414F-9BF3-F70D542F2A7D}"/>
    <cellStyle name="Total 2 5 4 2 2 3" xfId="52544" xr:uid="{546EA718-0D16-4C30-81AA-C33BD9ECEF30}"/>
    <cellStyle name="Total 2 5 4 2 2 4" xfId="52545" xr:uid="{CBF4EC11-7F33-4C12-924F-AD4FD2DB6F34}"/>
    <cellStyle name="Total 2 5 4 2 2 5" xfId="52546" xr:uid="{F6D51897-BE4A-42D8-AACE-0F48C7FC2861}"/>
    <cellStyle name="Total 2 5 4 2 2 6" xfId="52547" xr:uid="{D7B47D8E-B749-4679-851E-8A1780267035}"/>
    <cellStyle name="Total 2 5 4 2 2 7" xfId="52548" xr:uid="{6B131112-413F-4C62-A56A-BB45CA7384E2}"/>
    <cellStyle name="Total 2 5 4 2 2 8" xfId="52549" xr:uid="{439FFDC1-EEFB-450C-B38B-581257D8DFAD}"/>
    <cellStyle name="Total 2 5 4 2 2 9" xfId="52550" xr:uid="{EE635AE0-3B93-4AA4-BF2C-78054BC8FB98}"/>
    <cellStyle name="Total 2 5 4 2 2_Int on Cust Dep" xfId="52551" xr:uid="{996714EB-7075-4A27-A5EA-C2D398C2D719}"/>
    <cellStyle name="Total 2 5 4 2 3" xfId="52552" xr:uid="{F9010448-0767-4441-B210-D86D5C92DB8B}"/>
    <cellStyle name="Total 2 5 4 2 3 2" xfId="52553" xr:uid="{34D5A4E1-F2FB-41D2-97DF-5C435F5E85EC}"/>
    <cellStyle name="Total 2 5 4 2 3 3" xfId="52554" xr:uid="{D3FCC46F-70D4-4DC2-A51F-2187CBE4D37B}"/>
    <cellStyle name="Total 2 5 4 2 3 4" xfId="52555" xr:uid="{C6FB55CA-00EE-4EAA-B90A-CC0A96C32A20}"/>
    <cellStyle name="Total 2 5 4 2 3 5" xfId="52556" xr:uid="{1418AA14-3317-45F6-BF89-E1EC73996C68}"/>
    <cellStyle name="Total 2 5 4 2 3_Int on Cust Dep" xfId="52557" xr:uid="{4A34A9E3-149C-4BA9-9E7E-D45DCFB003A3}"/>
    <cellStyle name="Total 2 5 4 2 4" xfId="52558" xr:uid="{5F663A97-2259-43BE-92CE-9BB9D80EF51C}"/>
    <cellStyle name="Total 2 5 4 2 5" xfId="52559" xr:uid="{E9B4AA65-D421-4508-AE4B-2F0050405090}"/>
    <cellStyle name="Total 2 5 4 2 6" xfId="52560" xr:uid="{61C3259E-15FD-482A-A5B0-A9EBE6BB37A3}"/>
    <cellStyle name="Total 2 5 4 2_INPUT Allocators" xfId="52561" xr:uid="{9032E50A-7AEB-4F79-BE45-4CD388D7C1EB}"/>
    <cellStyle name="Total 2 5 4 3" xfId="52562" xr:uid="{7BD3E056-C0BD-43AB-B578-67B11500757E}"/>
    <cellStyle name="Total 2 5 4 3 2" xfId="52563" xr:uid="{0F27AB0D-611E-4CDC-A439-BAF2AE49780D}"/>
    <cellStyle name="Total 2 5 4 3 2 2" xfId="52564" xr:uid="{7B479C64-7E56-430A-8B57-21AD5B456ACD}"/>
    <cellStyle name="Total 2 5 4 3 2 3" xfId="52565" xr:uid="{BC4D4631-6C90-4DFD-B187-74D798EE37BD}"/>
    <cellStyle name="Total 2 5 4 3 2 4" xfId="52566" xr:uid="{50D7D143-615A-4546-8F58-2D3AD907BC88}"/>
    <cellStyle name="Total 2 5 4 3 2 5" xfId="52567" xr:uid="{1F9A55CE-F6BE-4DE0-A841-FB3DA04216AB}"/>
    <cellStyle name="Total 2 5 4 3 2_Int on Cust Dep" xfId="52568" xr:uid="{65EEE461-46C1-4609-A16F-DE630A277E2F}"/>
    <cellStyle name="Total 2 5 4 3 3" xfId="52569" xr:uid="{EBB80992-31FC-4D26-BE17-1CB30EC47116}"/>
    <cellStyle name="Total 2 5 4 3 4" xfId="52570" xr:uid="{5E15D66D-ADD1-4742-ABBE-3A81997716FA}"/>
    <cellStyle name="Total 2 5 4 3 5" xfId="52571" xr:uid="{654365E1-FB6D-47B9-9E7C-5ED825158D13}"/>
    <cellStyle name="Total 2 5 4 3 6" xfId="52572" xr:uid="{F0E4A13D-5C94-42C7-B6A2-80CA23B29BA9}"/>
    <cellStyle name="Total 2 5 4 3 7" xfId="52573" xr:uid="{7AA9AAEA-DAA4-4A53-85E0-D5AEE0A4EEE4}"/>
    <cellStyle name="Total 2 5 4 3 8" xfId="52574" xr:uid="{6535A806-6DD5-44CB-A8C4-80DABE506CE1}"/>
    <cellStyle name="Total 2 5 4 3 9" xfId="52575" xr:uid="{04DA7E5B-5088-4BA5-971C-65205DD40A62}"/>
    <cellStyle name="Total 2 5 4 3_Int on Cust Dep" xfId="52576" xr:uid="{7D35F228-5649-40BC-A53A-47C51CE913D5}"/>
    <cellStyle name="Total 2 5 4 4" xfId="52577" xr:uid="{7278618B-D375-48D0-9ACA-823BA10181A8}"/>
    <cellStyle name="Total 2 5 4 4 2" xfId="52578" xr:uid="{362E67C4-F06E-4D31-98FE-9395ECFF871C}"/>
    <cellStyle name="Total 2 5 4 4 3" xfId="52579" xr:uid="{70AA575B-7C78-4A7C-A211-9AC00B620114}"/>
    <cellStyle name="Total 2 5 4 4 4" xfId="52580" xr:uid="{87418A58-F602-4870-B59B-31EC0E4C0A54}"/>
    <cellStyle name="Total 2 5 4 4 5" xfId="52581" xr:uid="{2225D088-1778-469A-B033-D35AD9FD9F5D}"/>
    <cellStyle name="Total 2 5 4 4_Int on Cust Dep" xfId="52582" xr:uid="{D07AECC6-E444-405C-BAA4-BAB5C5CF6F83}"/>
    <cellStyle name="Total 2 5 4 5" xfId="52583" xr:uid="{27434E12-6A04-4748-A639-A16D4306EF1C}"/>
    <cellStyle name="Total 2 5 4 5 2" xfId="52584" xr:uid="{4FAC96A3-8280-4747-8009-1D81FAC9093A}"/>
    <cellStyle name="Total 2 5 4 5 3" xfId="52585" xr:uid="{B55ADF88-FCA9-4553-A9A5-96CFD923C78D}"/>
    <cellStyle name="Total 2 5 4 5 4" xfId="52586" xr:uid="{E441BCC1-EAAC-4EA3-ABC8-AF9CFF35DA07}"/>
    <cellStyle name="Total 2 5 4 5 5" xfId="52587" xr:uid="{6C1D76A2-472B-462A-90BD-7A074AA13095}"/>
    <cellStyle name="Total 2 5 4 5_Int on Cust Dep" xfId="52588" xr:uid="{F501D441-8CBA-4B15-914C-27B0009F3F41}"/>
    <cellStyle name="Total 2 5 4 6" xfId="52589" xr:uid="{0AEA1C20-0B3E-49A3-8823-DC5831B565AE}"/>
    <cellStyle name="Total 2 5 4 7" xfId="52590" xr:uid="{A33479BA-70F7-422E-8400-A71FE9D95B89}"/>
    <cellStyle name="Total 2 5 4 8" xfId="52591" xr:uid="{7011E62D-DFDE-4D91-9C53-D0B61255F3B9}"/>
    <cellStyle name="Total 2 5 4 9" xfId="52592" xr:uid="{567F13D4-CF60-459F-9C9D-0E6A3F8AC3F0}"/>
    <cellStyle name="Total 2 5 4_INPUT Allocators" xfId="52593" xr:uid="{0C8C45D3-80AE-400D-BC3F-94602710C769}"/>
    <cellStyle name="Total 2 5 5" xfId="52594" xr:uid="{C02A654E-D282-4F88-92FB-963B4B09DEF9}"/>
    <cellStyle name="Total 2 5 5 2" xfId="52595" xr:uid="{0636CCDA-49AC-4652-8F84-F58A7C789FEE}"/>
    <cellStyle name="Total 2 5 5 2 2" xfId="52596" xr:uid="{0DDD9881-4696-4D5B-8366-42A7BDD2BDA8}"/>
    <cellStyle name="Total 2 5 5 2 2 2" xfId="52597" xr:uid="{231D84AF-0341-4ED9-A5BA-983B6DFD7F36}"/>
    <cellStyle name="Total 2 5 5 2 2 3" xfId="52598" xr:uid="{CA4ED103-2092-4527-9F55-F7F1D9DA2BE3}"/>
    <cellStyle name="Total 2 5 5 2 2 4" xfId="52599" xr:uid="{7D0FDACC-39E9-4B8C-A1F1-AEA797E530DF}"/>
    <cellStyle name="Total 2 5 5 2 2 5" xfId="52600" xr:uid="{F9A5288F-B39E-4F1C-BEAE-AB338CA46F9D}"/>
    <cellStyle name="Total 2 5 5 2 2_Int on Cust Dep" xfId="52601" xr:uid="{405DEE5E-D82F-4F7F-80EE-89775E6669E5}"/>
    <cellStyle name="Total 2 5 5 2 3" xfId="52602" xr:uid="{01907807-D01F-4D49-8641-89DA017755A1}"/>
    <cellStyle name="Total 2 5 5 2 4" xfId="52603" xr:uid="{CE3ADBDF-A651-4F92-BCA1-DD65E6C7F17D}"/>
    <cellStyle name="Total 2 5 5 2 5" xfId="52604" xr:uid="{57AD7DC6-9828-4A0D-A445-3759CCF26FCB}"/>
    <cellStyle name="Total 2 5 5 2 6" xfId="52605" xr:uid="{4BF06B36-F05E-4044-9930-07621252F553}"/>
    <cellStyle name="Total 2 5 5 2 7" xfId="52606" xr:uid="{E975C10F-4547-46ED-9FE0-FC228EA908DA}"/>
    <cellStyle name="Total 2 5 5 2 8" xfId="52607" xr:uid="{18BCAA3C-4D23-4435-9962-4F4E6E4971A5}"/>
    <cellStyle name="Total 2 5 5 2 9" xfId="52608" xr:uid="{870A386A-159C-4751-92AB-8B10644A6057}"/>
    <cellStyle name="Total 2 5 5 2_Int on Cust Dep" xfId="52609" xr:uid="{76D9910D-952F-4124-8948-FA5566F2DCC8}"/>
    <cellStyle name="Total 2 5 5 3" xfId="52610" xr:uid="{5898521E-2E1A-43F8-B858-FA28AA7F2094}"/>
    <cellStyle name="Total 2 5 5 3 2" xfId="52611" xr:uid="{AF275B45-7E75-4F93-9CA8-F4028DC98E6B}"/>
    <cellStyle name="Total 2 5 5 3 3" xfId="52612" xr:uid="{22DC228B-6A54-4270-90E4-17A2923CFDB2}"/>
    <cellStyle name="Total 2 5 5 3 4" xfId="52613" xr:uid="{CB9BADCA-5326-4E95-94EC-F18459B36207}"/>
    <cellStyle name="Total 2 5 5 3 5" xfId="52614" xr:uid="{D05E1766-9027-4DCA-BA45-F940F1D4A930}"/>
    <cellStyle name="Total 2 5 5 3_Int on Cust Dep" xfId="52615" xr:uid="{0C24E12C-690B-4ECC-9B36-E2A0BD710FAE}"/>
    <cellStyle name="Total 2 5 5 4" xfId="52616" xr:uid="{67B58EF9-8FC2-41E5-B214-16EBA2ED241A}"/>
    <cellStyle name="Total 2 5 5 5" xfId="52617" xr:uid="{17837E17-FAA8-430C-BFE5-603FC6155EF0}"/>
    <cellStyle name="Total 2 5 5 6" xfId="52618" xr:uid="{18E59555-7F80-4DDA-ADF4-E73DC9BCE141}"/>
    <cellStyle name="Total 2 5 5_INPUT Allocators" xfId="52619" xr:uid="{3C7FFCFE-451E-4496-A498-AD774D639C8A}"/>
    <cellStyle name="Total 2 5 6" xfId="52620" xr:uid="{489C1BAC-C756-4C66-A122-22265374083E}"/>
    <cellStyle name="Total 2 5 6 2" xfId="52621" xr:uid="{444CE44B-915B-4A1C-8525-EA6AB5E6D582}"/>
    <cellStyle name="Total 2 5 6 2 2" xfId="52622" xr:uid="{8B2213A5-5360-4F5C-87FF-BB4CF9419AA1}"/>
    <cellStyle name="Total 2 5 6 2 3" xfId="52623" xr:uid="{F1FB2342-E216-4909-9A7A-DB4EECBB9583}"/>
    <cellStyle name="Total 2 5 6 2 4" xfId="52624" xr:uid="{31D631BA-9F8D-4DA8-AEFB-50ACDAC39DFF}"/>
    <cellStyle name="Total 2 5 6 2 5" xfId="52625" xr:uid="{4DA84A03-D9E6-4B73-B930-C781F9E9D3A5}"/>
    <cellStyle name="Total 2 5 6 2_Int on Cust Dep" xfId="52626" xr:uid="{35090561-628D-45FE-9BC2-41CA06CB12E5}"/>
    <cellStyle name="Total 2 5 6 3" xfId="52627" xr:uid="{705A658D-AEED-4EB9-AA18-9955C0AB8982}"/>
    <cellStyle name="Total 2 5 6 4" xfId="52628" xr:uid="{E2E41001-4950-4641-9B0F-27E24D5233BD}"/>
    <cellStyle name="Total 2 5 6 5" xfId="52629" xr:uid="{F1793436-C6CE-479B-A307-32B184E015EF}"/>
    <cellStyle name="Total 2 5 6 6" xfId="52630" xr:uid="{E383AB7D-04F4-4F79-A35A-098DE14C1FBF}"/>
    <cellStyle name="Total 2 5 6 7" xfId="52631" xr:uid="{5879F738-AED0-424B-9F7B-F72CEC0C97D2}"/>
    <cellStyle name="Total 2 5 6 8" xfId="52632" xr:uid="{EC16C40A-8963-453A-BB37-3C650C6E14FA}"/>
    <cellStyle name="Total 2 5 6 9" xfId="52633" xr:uid="{AC4E0383-658B-4752-BB06-B54C362187D5}"/>
    <cellStyle name="Total 2 5 6_Int on Cust Dep" xfId="52634" xr:uid="{47726F16-90B9-4193-B6CE-AFA203E157A2}"/>
    <cellStyle name="Total 2 5 7" xfId="52635" xr:uid="{49AF2614-D1D3-4C28-B304-9B5D1F9A4E68}"/>
    <cellStyle name="Total 2 5 7 2" xfId="52636" xr:uid="{7DAF5321-97C4-41A1-8862-60B2BDE278F6}"/>
    <cellStyle name="Total 2 5 7 3" xfId="52637" xr:uid="{A2B32904-09DC-49AD-9915-519133426601}"/>
    <cellStyle name="Total 2 5 7 4" xfId="52638" xr:uid="{D9AC86B8-B141-4C3B-B429-B6398B897C82}"/>
    <cellStyle name="Total 2 5 7 5" xfId="52639" xr:uid="{7F61D993-149B-46A8-BE54-673AE585A442}"/>
    <cellStyle name="Total 2 5 7_Int on Cust Dep" xfId="52640" xr:uid="{F5DD9336-BBCA-4CC7-80C5-9A816BC2F8CF}"/>
    <cellStyle name="Total 2 5 8" xfId="52641" xr:uid="{8318C4A6-4A23-45B6-83EC-EA5C463880CA}"/>
    <cellStyle name="Total 2 5 8 2" xfId="52642" xr:uid="{9B20666F-2D22-4613-A6BB-015AC8A18115}"/>
    <cellStyle name="Total 2 5 8 3" xfId="52643" xr:uid="{DF939590-19E9-4A22-808F-F390F46F5B0F}"/>
    <cellStyle name="Total 2 5 8 4" xfId="52644" xr:uid="{EBE4FC50-A196-4D62-A63C-7A60CED35EB9}"/>
    <cellStyle name="Total 2 5 8 5" xfId="52645" xr:uid="{C087C1C9-5389-4CCF-ABEC-B95EAA3FA630}"/>
    <cellStyle name="Total 2 5 8_Int on Cust Dep" xfId="52646" xr:uid="{C210BDE3-9C1E-4609-A769-348F675D6DFC}"/>
    <cellStyle name="Total 2 5 9" xfId="52647" xr:uid="{53011D50-3A3D-4001-8B53-7AF4E8564509}"/>
    <cellStyle name="Total 2 5_INPUT Allocators" xfId="52648" xr:uid="{B20AA523-829F-4815-9BB4-3100C79E1F7F}"/>
    <cellStyle name="Total 2 50" xfId="52649" xr:uid="{B61ABE56-745B-4A4B-B638-809FDC36A6C2}"/>
    <cellStyle name="Total 2 51" xfId="52650" xr:uid="{26712F22-4410-44A1-8DBD-3333A799A36F}"/>
    <cellStyle name="Total 2 51 10" xfId="52651" xr:uid="{04EB50A6-7D54-4797-914C-0BD955AD0830}"/>
    <cellStyle name="Total 2 51 11" xfId="52652" xr:uid="{28647A9A-70B2-42A0-A885-EC22BEFE4479}"/>
    <cellStyle name="Total 2 51 12" xfId="52653" xr:uid="{ACFE6C35-E8A2-4A2A-BBDA-C7E5F9A590CB}"/>
    <cellStyle name="Total 2 51 2" xfId="52654" xr:uid="{B24A847E-18C7-4F14-A11F-BEA63158D0EF}"/>
    <cellStyle name="Total 2 51 2 2" xfId="52655" xr:uid="{0C2630CF-7F35-4DED-B04D-C26EE1F98E55}"/>
    <cellStyle name="Total 2 51 2 2 2" xfId="52656" xr:uid="{8AD1FFFD-974B-4F18-B6D0-C6147E424A66}"/>
    <cellStyle name="Total 2 51 2 2 2 2" xfId="52657" xr:uid="{EA471F53-D09D-4179-9A73-2D120192CEA9}"/>
    <cellStyle name="Total 2 51 2 2 2 3" xfId="52658" xr:uid="{CC4863B9-4789-48F5-89F7-B1DD903C71FF}"/>
    <cellStyle name="Total 2 51 2 2 2 4" xfId="52659" xr:uid="{FB4AD35C-DE00-4644-9C99-2AC6BF9D8F51}"/>
    <cellStyle name="Total 2 51 2 2 2 5" xfId="52660" xr:uid="{FF5A2C10-3FDA-490C-8681-E304132CD1AB}"/>
    <cellStyle name="Total 2 51 2 2 2_Int on Cust Dep" xfId="52661" xr:uid="{ADC4ACB0-3B9A-4848-B4CE-C8C0F628DD00}"/>
    <cellStyle name="Total 2 51 2 2 3" xfId="52662" xr:uid="{B28F2A7F-FCEE-470C-8FA4-1321D5955484}"/>
    <cellStyle name="Total 2 51 2 2 4" xfId="52663" xr:uid="{0A540F65-CFC5-4E98-8D31-988DE4BBDE19}"/>
    <cellStyle name="Total 2 51 2 2 5" xfId="52664" xr:uid="{EC7292E3-EF8F-4A0E-B3A0-8E2AA5F547D9}"/>
    <cellStyle name="Total 2 51 2 2 6" xfId="52665" xr:uid="{2E7DF990-33F6-4FDF-B4FA-774F58DCC81D}"/>
    <cellStyle name="Total 2 51 2 2 7" xfId="52666" xr:uid="{A7BEC4DE-7433-4990-AF63-E872DE40852E}"/>
    <cellStyle name="Total 2 51 2 2 8" xfId="52667" xr:uid="{9D2AA01B-8411-4ED0-9347-5A7EA3801721}"/>
    <cellStyle name="Total 2 51 2 2 9" xfId="52668" xr:uid="{D5037E22-6CF2-42CE-9380-9302DB3AF81B}"/>
    <cellStyle name="Total 2 51 2 2_Int on Cust Dep" xfId="52669" xr:uid="{5A3A2B87-5AE5-4AE9-849B-3518BF9928F2}"/>
    <cellStyle name="Total 2 51 2 3" xfId="52670" xr:uid="{1D24014B-B4DA-45A0-8EDE-0DD734CDF477}"/>
    <cellStyle name="Total 2 51 2 3 2" xfId="52671" xr:uid="{434F7794-11CF-497A-8CB8-D0BF32A2739B}"/>
    <cellStyle name="Total 2 51 2 3 3" xfId="52672" xr:uid="{CBE07594-A8B5-42AF-AFE6-C44E924A48FD}"/>
    <cellStyle name="Total 2 51 2 3 4" xfId="52673" xr:uid="{BACC2569-A6D2-4790-BE90-A89806138D7E}"/>
    <cellStyle name="Total 2 51 2 3 5" xfId="52674" xr:uid="{EE735F18-5050-4E20-A7F0-BA2B2DE8563F}"/>
    <cellStyle name="Total 2 51 2 3_Int on Cust Dep" xfId="52675" xr:uid="{20F012A5-985B-4752-ACD3-B233EAC906F6}"/>
    <cellStyle name="Total 2 51 2 4" xfId="52676" xr:uid="{584FF14C-08F7-4FD0-ACC6-DFF40D30E43A}"/>
    <cellStyle name="Total 2 51 2 5" xfId="52677" xr:uid="{D4961AA2-58AB-4B54-B059-4C1D0F6DFD8A}"/>
    <cellStyle name="Total 2 51 2 6" xfId="52678" xr:uid="{28AF3579-1E44-49B7-97DB-EAA96085A4EA}"/>
    <cellStyle name="Total 2 51 2_INPUT Allocators" xfId="52679" xr:uid="{3D8E6541-B916-436E-9A66-ACAF2EDB03E2}"/>
    <cellStyle name="Total 2 51 3" xfId="52680" xr:uid="{2AE64DA1-A098-4BD3-A4C9-2332C1F2AD1C}"/>
    <cellStyle name="Total 2 51 3 2" xfId="52681" xr:uid="{6DCAAB38-85B3-455D-8C24-E66BCE6284A2}"/>
    <cellStyle name="Total 2 51 3 2 2" xfId="52682" xr:uid="{595243CE-DEBC-4826-96E6-CB9ABC81D0C1}"/>
    <cellStyle name="Total 2 51 3 2 3" xfId="52683" xr:uid="{863597F8-8B34-4B17-A781-5E04E8EDD812}"/>
    <cellStyle name="Total 2 51 3 2 4" xfId="52684" xr:uid="{33708F76-A0F3-42D7-94CE-635805F2F818}"/>
    <cellStyle name="Total 2 51 3 2 5" xfId="52685" xr:uid="{1F5598D4-506E-49D4-AE67-EDFD1DFE6116}"/>
    <cellStyle name="Total 2 51 3 2_Int on Cust Dep" xfId="52686" xr:uid="{2B1B2AA7-1C04-474B-8931-40277B052564}"/>
    <cellStyle name="Total 2 51 3 3" xfId="52687" xr:uid="{D851A964-F955-4DE2-8D29-68BE888731AF}"/>
    <cellStyle name="Total 2 51 3 4" xfId="52688" xr:uid="{4BC88B42-60E8-4CED-8C8F-8970EC359A41}"/>
    <cellStyle name="Total 2 51 3 5" xfId="52689" xr:uid="{D77D7564-A78E-496E-85E3-5BD222A77248}"/>
    <cellStyle name="Total 2 51 3 6" xfId="52690" xr:uid="{7325CE62-758D-4367-8625-EB05E4FBDD68}"/>
    <cellStyle name="Total 2 51 3 7" xfId="52691" xr:uid="{BF818846-BAAA-426E-9355-EAF0660278BC}"/>
    <cellStyle name="Total 2 51 3 8" xfId="52692" xr:uid="{82390215-D986-4792-9242-692AE8A33D19}"/>
    <cellStyle name="Total 2 51 3 9" xfId="52693" xr:uid="{184D5A64-B6DF-49EC-B92F-B70D7A6E5312}"/>
    <cellStyle name="Total 2 51 3_Int on Cust Dep" xfId="52694" xr:uid="{F730E4C1-DFA7-46C5-B348-877F3B76D746}"/>
    <cellStyle name="Total 2 51 4" xfId="52695" xr:uid="{1196E468-EEF3-4778-B003-2A03E465EFAD}"/>
    <cellStyle name="Total 2 51 4 2" xfId="52696" xr:uid="{CFF85EB8-657C-470F-A95F-409762273224}"/>
    <cellStyle name="Total 2 51 4 3" xfId="52697" xr:uid="{45129E6E-E890-45A9-A098-5996B0B1B9D3}"/>
    <cellStyle name="Total 2 51 4 4" xfId="52698" xr:uid="{C7A11AB9-251F-4CA6-941A-B4BD4809F897}"/>
    <cellStyle name="Total 2 51 4 5" xfId="52699" xr:uid="{387BE3A4-801E-4D1E-AE49-CA4EF80B0AFE}"/>
    <cellStyle name="Total 2 51 4_Int on Cust Dep" xfId="52700" xr:uid="{1E8AB7F6-1B46-48D6-865F-0DB7396DBF7F}"/>
    <cellStyle name="Total 2 51 5" xfId="52701" xr:uid="{D45095E0-2778-4F08-888A-916F2D62BED5}"/>
    <cellStyle name="Total 2 51 5 2" xfId="52702" xr:uid="{5767657C-38D9-4C0B-8D23-BA985351DA3F}"/>
    <cellStyle name="Total 2 51 5 3" xfId="52703" xr:uid="{287A3AAE-9900-49FE-B458-A2295C7AB893}"/>
    <cellStyle name="Total 2 51 5 4" xfId="52704" xr:uid="{B8A852FF-E669-486F-B61D-613C84D35F83}"/>
    <cellStyle name="Total 2 51 5 5" xfId="52705" xr:uid="{5ECF767B-C224-4546-97BD-456C6BEE81B2}"/>
    <cellStyle name="Total 2 51 5_Int on Cust Dep" xfId="52706" xr:uid="{A40EF151-74C5-471C-AE3E-24DB0CC1AAD8}"/>
    <cellStyle name="Total 2 51 6" xfId="52707" xr:uid="{0CA37AE5-9F3E-4C1A-8311-57DD7B86264A}"/>
    <cellStyle name="Total 2 51 7" xfId="52708" xr:uid="{B573CB9D-7D86-41C3-8A70-532F0005DBCF}"/>
    <cellStyle name="Total 2 51 8" xfId="52709" xr:uid="{BD0D7A20-28C6-4759-B5EE-1835E5967589}"/>
    <cellStyle name="Total 2 51 9" xfId="52710" xr:uid="{62BCC1CF-8722-4EF5-9D32-1A1CFFCD5598}"/>
    <cellStyle name="Total 2 51_INPUT Allocators" xfId="52711" xr:uid="{C24BBE5F-DA90-40FB-B863-CDFA1E87D3D3}"/>
    <cellStyle name="Total 2 52" xfId="52712" xr:uid="{376E4C17-CC67-4217-823D-8B483714BEB2}"/>
    <cellStyle name="Total 2 52 10" xfId="52713" xr:uid="{956B1372-9B11-4586-9D3B-FBDAAB1CF4DE}"/>
    <cellStyle name="Total 2 52 11" xfId="52714" xr:uid="{F4678320-B3FC-467D-A4B7-A4D50CC2D20F}"/>
    <cellStyle name="Total 2 52 12" xfId="52715" xr:uid="{CAEC3B35-55E9-441D-8541-C6A3CF82E3E8}"/>
    <cellStyle name="Total 2 52 2" xfId="52716" xr:uid="{3E9898EE-1CCF-4513-A1E9-7BB3270F69AB}"/>
    <cellStyle name="Total 2 52 2 2" xfId="52717" xr:uid="{E88BE4E2-88D6-4E36-BAD0-D64AE5F3BB26}"/>
    <cellStyle name="Total 2 52 2 2 2" xfId="52718" xr:uid="{B7EF5BE0-08CF-4EA4-8E93-5CAC6351D757}"/>
    <cellStyle name="Total 2 52 2 2 2 2" xfId="52719" xr:uid="{F6FC9864-1F50-4BC6-B304-B2DD6A3FCFDF}"/>
    <cellStyle name="Total 2 52 2 2 2 3" xfId="52720" xr:uid="{E83F5AB8-715C-42B9-9CD4-1A8E1BFDC7A8}"/>
    <cellStyle name="Total 2 52 2 2 2 4" xfId="52721" xr:uid="{918D27D8-D9FF-467C-B04E-CF935ABA46A5}"/>
    <cellStyle name="Total 2 52 2 2 2 5" xfId="52722" xr:uid="{4BC08DD7-2056-46A2-ADBC-93D685E32640}"/>
    <cellStyle name="Total 2 52 2 2 2_Int on Cust Dep" xfId="52723" xr:uid="{E95374B4-C36F-4045-875E-5444D27CC749}"/>
    <cellStyle name="Total 2 52 2 2 3" xfId="52724" xr:uid="{64D3BA67-4963-409F-B6DA-DC7A5B6D717F}"/>
    <cellStyle name="Total 2 52 2 2 4" xfId="52725" xr:uid="{0A711D10-3802-44F7-948E-85520B730CCC}"/>
    <cellStyle name="Total 2 52 2 2 5" xfId="52726" xr:uid="{4EC84AF2-35E8-4345-81D8-8A4E8867E065}"/>
    <cellStyle name="Total 2 52 2 2 6" xfId="52727" xr:uid="{7D831F68-6F5A-4B58-B39A-5C0EF953088E}"/>
    <cellStyle name="Total 2 52 2 2 7" xfId="52728" xr:uid="{0350F79B-4BE7-4E39-AB99-36E4EF972E9D}"/>
    <cellStyle name="Total 2 52 2 2 8" xfId="52729" xr:uid="{5BBCD510-FBAF-444E-9CC6-FE8636608A1A}"/>
    <cellStyle name="Total 2 52 2 2 9" xfId="52730" xr:uid="{5C76E6B2-1474-4CB4-BDEC-1DE31BCA2B7F}"/>
    <cellStyle name="Total 2 52 2 2_Int on Cust Dep" xfId="52731" xr:uid="{4D8BDC17-96E6-416C-9282-874A29C20966}"/>
    <cellStyle name="Total 2 52 2 3" xfId="52732" xr:uid="{96C6A504-DF91-4467-8C39-C23AC0217AE9}"/>
    <cellStyle name="Total 2 52 2 3 2" xfId="52733" xr:uid="{27FB3ED8-127A-4472-9A7E-A55622152AF8}"/>
    <cellStyle name="Total 2 52 2 3 3" xfId="52734" xr:uid="{D41E3CBE-2430-4FAC-9AAC-22EF48BB896B}"/>
    <cellStyle name="Total 2 52 2 3 4" xfId="52735" xr:uid="{2B255421-2DD1-452B-BB6C-C1C56BE9B4CA}"/>
    <cellStyle name="Total 2 52 2 3 5" xfId="52736" xr:uid="{10697747-B5E3-45C6-B51F-A5DBFFEECF21}"/>
    <cellStyle name="Total 2 52 2 3_Int on Cust Dep" xfId="52737" xr:uid="{2A0718DA-1FDE-46D2-ADC8-1D6EC5A7DC1E}"/>
    <cellStyle name="Total 2 52 2 4" xfId="52738" xr:uid="{3464C56B-A0C8-477A-BB4F-B1547F8BB351}"/>
    <cellStyle name="Total 2 52 2 5" xfId="52739" xr:uid="{816C5B22-9D0D-44E0-9468-B2E4E950F720}"/>
    <cellStyle name="Total 2 52 2 6" xfId="52740" xr:uid="{3785CE15-815C-4FCD-BD79-3A72776083F2}"/>
    <cellStyle name="Total 2 52 2_INPUT Allocators" xfId="52741" xr:uid="{2F461C89-1673-4552-870B-808248031DCF}"/>
    <cellStyle name="Total 2 52 3" xfId="52742" xr:uid="{13B6C209-D1DC-427B-A0B3-81EFC84D0742}"/>
    <cellStyle name="Total 2 52 3 2" xfId="52743" xr:uid="{0627AF8C-FB6B-442F-A422-A86E273B2E66}"/>
    <cellStyle name="Total 2 52 3 2 2" xfId="52744" xr:uid="{30C5FFC7-6047-445A-B15E-21756FBC2717}"/>
    <cellStyle name="Total 2 52 3 2 3" xfId="52745" xr:uid="{D1013B91-6B60-4AFA-BA3D-5E92BB26A58D}"/>
    <cellStyle name="Total 2 52 3 2 4" xfId="52746" xr:uid="{36FAAF9C-B264-4FAD-8502-A443BAA874FB}"/>
    <cellStyle name="Total 2 52 3 2 5" xfId="52747" xr:uid="{AE2426F9-4CD8-482B-9A7D-3390FD7FD0E1}"/>
    <cellStyle name="Total 2 52 3 2_Int on Cust Dep" xfId="52748" xr:uid="{D5BDB292-B9D2-4549-ACF7-446C9D24BC22}"/>
    <cellStyle name="Total 2 52 3 3" xfId="52749" xr:uid="{390499D4-8A55-4F8C-875C-CCE93C8CEB8E}"/>
    <cellStyle name="Total 2 52 3 4" xfId="52750" xr:uid="{EB1A7658-DBF9-4C24-8BBC-037E9995977F}"/>
    <cellStyle name="Total 2 52 3 5" xfId="52751" xr:uid="{4D79B978-2298-4F82-A1C4-609DA9DAFD18}"/>
    <cellStyle name="Total 2 52 3 6" xfId="52752" xr:uid="{73AFE709-4671-4EB9-ACCA-C486A1E33218}"/>
    <cellStyle name="Total 2 52 3 7" xfId="52753" xr:uid="{6C4C5169-8B92-42AB-A8D5-0031D56130A0}"/>
    <cellStyle name="Total 2 52 3 8" xfId="52754" xr:uid="{DFD73EB0-7413-4DA6-9C34-868F23EACBAB}"/>
    <cellStyle name="Total 2 52 3 9" xfId="52755" xr:uid="{7C317855-0653-41A9-83E5-AB63A8BF2113}"/>
    <cellStyle name="Total 2 52 3_Int on Cust Dep" xfId="52756" xr:uid="{E0296EF1-EFD2-4846-8CDC-EDEDB1C2A82A}"/>
    <cellStyle name="Total 2 52 4" xfId="52757" xr:uid="{80EA3F3B-AC96-4DC4-B7B0-95A50C67731D}"/>
    <cellStyle name="Total 2 52 4 2" xfId="52758" xr:uid="{9379A8B6-B5E7-4AE8-BF12-95CE51EFC292}"/>
    <cellStyle name="Total 2 52 4 3" xfId="52759" xr:uid="{84C576C3-07B7-4AD8-B694-B712D00EC416}"/>
    <cellStyle name="Total 2 52 4 4" xfId="52760" xr:uid="{75C0EB6E-D7F0-48CC-B32E-74D7FAE93DD0}"/>
    <cellStyle name="Total 2 52 4 5" xfId="52761" xr:uid="{D479C9E5-DE39-484F-A220-78FD62C8FA9A}"/>
    <cellStyle name="Total 2 52 4_Int on Cust Dep" xfId="52762" xr:uid="{6FAE3AA8-9BA9-4E32-A9A5-F3ACE24F5F4D}"/>
    <cellStyle name="Total 2 52 5" xfId="52763" xr:uid="{8DD01D35-9358-4490-9F6F-D1A107DB464A}"/>
    <cellStyle name="Total 2 52 5 2" xfId="52764" xr:uid="{5A52FF65-9F53-4548-A3C3-B8A582213DA4}"/>
    <cellStyle name="Total 2 52 5 3" xfId="52765" xr:uid="{04468AAC-551C-4689-8800-44B6B2E1FB06}"/>
    <cellStyle name="Total 2 52 5 4" xfId="52766" xr:uid="{84293648-61B8-4925-B472-6C4CDEBFFEE4}"/>
    <cellStyle name="Total 2 52 5 5" xfId="52767" xr:uid="{E78ABD01-68A1-451A-9A10-AA16CD13E959}"/>
    <cellStyle name="Total 2 52 5_Int on Cust Dep" xfId="52768" xr:uid="{CA74F6B6-94EE-494E-A4B8-4BD5A6EFEF1A}"/>
    <cellStyle name="Total 2 52 6" xfId="52769" xr:uid="{09D13136-673A-4DDB-8BA9-AA1EE7A4224D}"/>
    <cellStyle name="Total 2 52 7" xfId="52770" xr:uid="{7D8C263D-546D-4E53-89E1-CC3D0FEDF165}"/>
    <cellStyle name="Total 2 52 8" xfId="52771" xr:uid="{9C48A7E0-F826-437D-AE1E-7BA738358A86}"/>
    <cellStyle name="Total 2 52 9" xfId="52772" xr:uid="{D463F688-9DB4-4254-81B4-50ED308ABFAF}"/>
    <cellStyle name="Total 2 52_INPUT Allocators" xfId="52773" xr:uid="{EB40C2D8-B02D-46D0-940E-75D6D6F8929D}"/>
    <cellStyle name="Total 2 53" xfId="52774" xr:uid="{FDEA217B-2C9C-47C7-BD8D-56D90E9FA347}"/>
    <cellStyle name="Total 2 53 10" xfId="52775" xr:uid="{B4D163A5-13A7-429A-882A-600A1EAF7C7A}"/>
    <cellStyle name="Total 2 53 11" xfId="52776" xr:uid="{D9F1BE97-D4ED-48EF-B93C-0AE8C9008507}"/>
    <cellStyle name="Total 2 53 12" xfId="52777" xr:uid="{0BD64FE2-381F-42EE-B688-5BC697BC5319}"/>
    <cellStyle name="Total 2 53 2" xfId="52778" xr:uid="{701D4850-3AB4-43C9-BEBF-FAF22360A10E}"/>
    <cellStyle name="Total 2 53 2 2" xfId="52779" xr:uid="{04D854E3-AE62-4CF3-BFD3-694899C148FA}"/>
    <cellStyle name="Total 2 53 2 2 2" xfId="52780" xr:uid="{B0204E4F-C00C-4AA3-A254-80A510C394FD}"/>
    <cellStyle name="Total 2 53 2 2 2 2" xfId="52781" xr:uid="{61788605-33A7-4E2B-A4AE-C189F7003D95}"/>
    <cellStyle name="Total 2 53 2 2 2 3" xfId="52782" xr:uid="{8F2D7C65-06A7-46B7-8676-56E47EE805CD}"/>
    <cellStyle name="Total 2 53 2 2 2 4" xfId="52783" xr:uid="{7D326CF2-D66D-45CA-81F3-FEDA3431B197}"/>
    <cellStyle name="Total 2 53 2 2 2 5" xfId="52784" xr:uid="{8B392531-A829-4CA6-B720-DFA23CC0700E}"/>
    <cellStyle name="Total 2 53 2 2 2_Int on Cust Dep" xfId="52785" xr:uid="{3EB91092-507D-4A3B-980B-06A0E66792D5}"/>
    <cellStyle name="Total 2 53 2 2 3" xfId="52786" xr:uid="{44B1BB5A-AFC9-4FDB-AE0A-DD79EA8DCD5A}"/>
    <cellStyle name="Total 2 53 2 2 4" xfId="52787" xr:uid="{89850277-68FA-4937-9075-1CD57FA92546}"/>
    <cellStyle name="Total 2 53 2 2 5" xfId="52788" xr:uid="{E8F04942-1341-4DC8-99CD-9D83D9EFAC75}"/>
    <cellStyle name="Total 2 53 2 2 6" xfId="52789" xr:uid="{0B7BDCC5-FA17-41E0-A6CE-268CB20680A8}"/>
    <cellStyle name="Total 2 53 2 2 7" xfId="52790" xr:uid="{1D05B25B-16E3-45F8-A504-840F70E640DA}"/>
    <cellStyle name="Total 2 53 2 2 8" xfId="52791" xr:uid="{E4035AC5-8518-48D2-9FA7-81B3286EC7B2}"/>
    <cellStyle name="Total 2 53 2 2 9" xfId="52792" xr:uid="{7C74001A-D20E-4D42-8191-7FD0B8D75E65}"/>
    <cellStyle name="Total 2 53 2 2_Int on Cust Dep" xfId="52793" xr:uid="{BD028150-4DCB-4956-BAFF-F2ECBEE6D073}"/>
    <cellStyle name="Total 2 53 2 3" xfId="52794" xr:uid="{0D730F98-2577-4C5D-9742-19E3135B75CC}"/>
    <cellStyle name="Total 2 53 2 3 2" xfId="52795" xr:uid="{8472FEBD-A99F-4217-808D-8008BACD9641}"/>
    <cellStyle name="Total 2 53 2 3 3" xfId="52796" xr:uid="{231C33F3-3912-41A5-AAB6-D9D002693633}"/>
    <cellStyle name="Total 2 53 2 3 4" xfId="52797" xr:uid="{5732A9BF-D440-46B4-AD79-E24F0EB43029}"/>
    <cellStyle name="Total 2 53 2 3 5" xfId="52798" xr:uid="{43A48DA3-D71F-48D2-92EB-D576A1EEF899}"/>
    <cellStyle name="Total 2 53 2 3_Int on Cust Dep" xfId="52799" xr:uid="{C8366E0F-B348-41F9-913D-5C478FACAE4A}"/>
    <cellStyle name="Total 2 53 2 4" xfId="52800" xr:uid="{6E6A36F9-B4F2-402D-9F40-9284A5393020}"/>
    <cellStyle name="Total 2 53 2 5" xfId="52801" xr:uid="{23E3C236-8814-4DD2-86F4-AB8E966CF5D3}"/>
    <cellStyle name="Total 2 53 2 6" xfId="52802" xr:uid="{B28AA0B6-B6B4-4FA0-92C1-F4E026720345}"/>
    <cellStyle name="Total 2 53 2_INPUT Allocators" xfId="52803" xr:uid="{935BA81C-A75B-40F4-A9AB-C66D41989963}"/>
    <cellStyle name="Total 2 53 3" xfId="52804" xr:uid="{614E6A70-57E0-4B2E-8FFE-FCE8FAC4C734}"/>
    <cellStyle name="Total 2 53 3 2" xfId="52805" xr:uid="{78F7D417-86E9-4937-A33C-BA87208811B4}"/>
    <cellStyle name="Total 2 53 3 2 2" xfId="52806" xr:uid="{66C6C616-28A3-4C9A-B138-557C2FCA1E66}"/>
    <cellStyle name="Total 2 53 3 2 3" xfId="52807" xr:uid="{7ADC3542-B3D5-4223-BE5B-8E548E01386F}"/>
    <cellStyle name="Total 2 53 3 2 4" xfId="52808" xr:uid="{657231CD-7F0D-40A7-AE00-B3F4582D7EBA}"/>
    <cellStyle name="Total 2 53 3 2 5" xfId="52809" xr:uid="{789A04F9-B172-4372-8887-B0C018A561DF}"/>
    <cellStyle name="Total 2 53 3 2_Int on Cust Dep" xfId="52810" xr:uid="{8987BB86-172D-4C05-9DA4-B1B7B650EADC}"/>
    <cellStyle name="Total 2 53 3 3" xfId="52811" xr:uid="{68B65571-FC2A-41E5-A6D4-955F8B1F4230}"/>
    <cellStyle name="Total 2 53 3 4" xfId="52812" xr:uid="{82FCCABA-F373-4C02-B3B9-29F33E9455B9}"/>
    <cellStyle name="Total 2 53 3 5" xfId="52813" xr:uid="{D4834E00-EBEF-409C-8E00-B5B08B188032}"/>
    <cellStyle name="Total 2 53 3 6" xfId="52814" xr:uid="{57B05D96-B400-47D7-BD06-D56C1DB63727}"/>
    <cellStyle name="Total 2 53 3 7" xfId="52815" xr:uid="{52E5D7FD-E6DA-4E78-8E3E-51776408558E}"/>
    <cellStyle name="Total 2 53 3 8" xfId="52816" xr:uid="{2ACA6349-8A67-44F6-BAEB-10F50E70B90D}"/>
    <cellStyle name="Total 2 53 3 9" xfId="52817" xr:uid="{E156D029-147F-4D04-A688-DD0247AE7DA3}"/>
    <cellStyle name="Total 2 53 3_Int on Cust Dep" xfId="52818" xr:uid="{C51808CB-AB77-4E28-B77D-2CE8B5E13DF8}"/>
    <cellStyle name="Total 2 53 4" xfId="52819" xr:uid="{898FAF5A-FEE3-40FB-84B4-0F31CEEF2AD6}"/>
    <cellStyle name="Total 2 53 4 2" xfId="52820" xr:uid="{A684D01D-9D0C-49EB-B05D-32215F2C0B70}"/>
    <cellStyle name="Total 2 53 4 3" xfId="52821" xr:uid="{6B677AFB-6C13-418B-96BE-1BCA6EE7EB5A}"/>
    <cellStyle name="Total 2 53 4 4" xfId="52822" xr:uid="{2F1522B5-A213-450E-BFC5-5FDAEE6C3928}"/>
    <cellStyle name="Total 2 53 4 5" xfId="52823" xr:uid="{2D0CE0D2-45C6-4617-AF5E-11E7B2C9BF09}"/>
    <cellStyle name="Total 2 53 4_Int on Cust Dep" xfId="52824" xr:uid="{099C68BA-B0CB-4E3F-A7F3-4AB18D1C8C62}"/>
    <cellStyle name="Total 2 53 5" xfId="52825" xr:uid="{B33A23ED-CD4C-4126-BA5C-385306B71B48}"/>
    <cellStyle name="Total 2 53 5 2" xfId="52826" xr:uid="{EAE8BE6D-10A8-4DD4-ADB9-5E05F1DEE9A8}"/>
    <cellStyle name="Total 2 53 5 3" xfId="52827" xr:uid="{80FF4A0C-4EFB-4EAE-B5EB-D3043D0E75A7}"/>
    <cellStyle name="Total 2 53 5 4" xfId="52828" xr:uid="{F253E31B-6F13-46D8-8DBE-B289AB43665C}"/>
    <cellStyle name="Total 2 53 5 5" xfId="52829" xr:uid="{46250E93-6546-4312-90A2-49BBF0DBB448}"/>
    <cellStyle name="Total 2 53 5_Int on Cust Dep" xfId="52830" xr:uid="{04432454-7A34-4697-B2C7-79ECFA2548BB}"/>
    <cellStyle name="Total 2 53 6" xfId="52831" xr:uid="{6DBE398E-4B68-46C8-AB56-A0A13EDD53B0}"/>
    <cellStyle name="Total 2 53 7" xfId="52832" xr:uid="{F2381E0A-E4E7-42AB-9A2A-F14B0350A792}"/>
    <cellStyle name="Total 2 53 8" xfId="52833" xr:uid="{15962A70-7EBB-4416-AD03-4AEB1C320B53}"/>
    <cellStyle name="Total 2 53 9" xfId="52834" xr:uid="{B340F5FD-2EED-4FD9-AA72-75A5AC96B545}"/>
    <cellStyle name="Total 2 53_INPUT Allocators" xfId="52835" xr:uid="{4006F61C-B296-4EA0-AE92-9496820515E2}"/>
    <cellStyle name="Total 2 54" xfId="52836" xr:uid="{3B9AA70F-064A-4A23-BD10-16514890051D}"/>
    <cellStyle name="Total 2 54 2" xfId="52837" xr:uid="{EC40C046-52D7-48FC-8237-57C455D34B3E}"/>
    <cellStyle name="Total 2 54 2 2" xfId="52838" xr:uid="{094FF1C6-F9F6-49DF-8C69-0A8BA25C47EE}"/>
    <cellStyle name="Total 2 54 2 2 2" xfId="52839" xr:uid="{42A80FD0-E9CF-4CE4-991A-BD573E763A22}"/>
    <cellStyle name="Total 2 54 2 2 3" xfId="52840" xr:uid="{EF836FF4-6F65-40EB-8660-2D8EBA12A01E}"/>
    <cellStyle name="Total 2 54 2 2 4" xfId="52841" xr:uid="{CB3AD6DC-4F00-411E-820A-AF1D37B2DE04}"/>
    <cellStyle name="Total 2 54 2 2 5" xfId="52842" xr:uid="{12F44B33-8293-45D5-BE57-9FC36B35763F}"/>
    <cellStyle name="Total 2 54 2 2_Int on Cust Dep" xfId="52843" xr:uid="{763D4B7F-9AD9-4AF8-97E1-3807B59C3D96}"/>
    <cellStyle name="Total 2 54 2 3" xfId="52844" xr:uid="{8E9BAB13-546A-49A2-AB11-711F78C648E5}"/>
    <cellStyle name="Total 2 54 2 4" xfId="52845" xr:uid="{3C74DEA3-B739-4651-A4D1-614B3F2974A8}"/>
    <cellStyle name="Total 2 54 2 5" xfId="52846" xr:uid="{657DF204-AA0A-4AAF-9722-16BD73569E42}"/>
    <cellStyle name="Total 2 54 2 6" xfId="52847" xr:uid="{F7AA4053-E43C-4C34-9312-A828F92BE442}"/>
    <cellStyle name="Total 2 54 2 7" xfId="52848" xr:uid="{5EF88C5B-A310-4D72-AA6A-A99F2DBE29DB}"/>
    <cellStyle name="Total 2 54 2 8" xfId="52849" xr:uid="{22914EA9-D856-4269-A1A5-F1A14F673E60}"/>
    <cellStyle name="Total 2 54 2 9" xfId="52850" xr:uid="{B628E81C-F18A-4E5C-BF21-9C951A1AF4F0}"/>
    <cellStyle name="Total 2 54 2_Int on Cust Dep" xfId="52851" xr:uid="{BA024B2A-4A64-4902-B021-C9D1EBA7DD23}"/>
    <cellStyle name="Total 2 54 3" xfId="52852" xr:uid="{A761783B-D0AC-4D2E-BA65-2A683D765493}"/>
    <cellStyle name="Total 2 54 3 2" xfId="52853" xr:uid="{2B25E7B9-E735-408D-A92A-189114DA108A}"/>
    <cellStyle name="Total 2 54 3 3" xfId="52854" xr:uid="{BD35DE64-85C9-45EF-9DA9-4F83E57E3C36}"/>
    <cellStyle name="Total 2 54 3 4" xfId="52855" xr:uid="{84154F5F-826F-44B4-9F2E-4075117D2017}"/>
    <cellStyle name="Total 2 54 3 5" xfId="52856" xr:uid="{A0E133F0-5989-438C-AD96-098303A16E78}"/>
    <cellStyle name="Total 2 54 3_Int on Cust Dep" xfId="52857" xr:uid="{2AC2F469-C2CD-4FE2-B9A0-42895A514D8C}"/>
    <cellStyle name="Total 2 54 4" xfId="52858" xr:uid="{743FC5D5-E1C1-4EA6-9D80-4BB2D5F9F85C}"/>
    <cellStyle name="Total 2 54 5" xfId="52859" xr:uid="{518DBA97-8532-434D-AFB9-B670C1832A54}"/>
    <cellStyle name="Total 2 54 6" xfId="52860" xr:uid="{322A9884-DFD9-4B90-9345-51A48D7C0409}"/>
    <cellStyle name="Total 2 54_INPUT Allocators" xfId="52861" xr:uid="{45389228-E223-4A49-B796-5B6B404FFA54}"/>
    <cellStyle name="Total 2 55" xfId="52862" xr:uid="{C21CF5E2-9B0B-4CC1-A657-BF49C5CF9778}"/>
    <cellStyle name="Total 2 55 2" xfId="52863" xr:uid="{50F812F9-8AD4-4842-974E-0675A7129AE7}"/>
    <cellStyle name="Total 2 55 3" xfId="52864" xr:uid="{073137DC-A151-4A06-8DF4-78B316B6FBF5}"/>
    <cellStyle name="Total 2 55 4" xfId="52865" xr:uid="{093A516F-40AD-47A7-B5DC-A6FD63BF424E}"/>
    <cellStyle name="Total 2 55 5" xfId="52866" xr:uid="{067B64B0-2BD7-4F4B-8D73-6FBBCB2C57EE}"/>
    <cellStyle name="Total 2 55_Int on Cust Dep" xfId="52867" xr:uid="{643BB96E-8301-40B7-A2CE-B5A3DBB59F7D}"/>
    <cellStyle name="Total 2 56" xfId="52868" xr:uid="{E2685751-032B-41C2-AE97-E1FFC9286788}"/>
    <cellStyle name="Total 2 56 2" xfId="52869" xr:uid="{01EFDF7F-11AB-4919-B795-C4D3EDF9B027}"/>
    <cellStyle name="Total 2 56 3" xfId="52870" xr:uid="{689DE893-8E7D-4F7E-8CAE-AFBE86449E22}"/>
    <cellStyle name="Total 2 56 4" xfId="52871" xr:uid="{3370DD3D-7CCB-4D79-A9D9-A079D2240E51}"/>
    <cellStyle name="Total 2 56 5" xfId="52872" xr:uid="{47C440AA-B13D-4F1B-A739-6E8516F19B33}"/>
    <cellStyle name="Total 2 56_Int on Cust Dep" xfId="52873" xr:uid="{E77B543B-A986-44A6-BCC8-9AFA9DA22BED}"/>
    <cellStyle name="Total 2 57" xfId="52874" xr:uid="{3C5B5F57-A086-415D-9402-9CBB1686737F}"/>
    <cellStyle name="Total 2 58" xfId="52875" xr:uid="{D9D8A662-2109-437C-9505-9127E990E541}"/>
    <cellStyle name="Total 2 59" xfId="52876" xr:uid="{30DCA5EA-8CDA-4081-B462-9B7024832F6D}"/>
    <cellStyle name="Total 2 6" xfId="52877" xr:uid="{57B35176-DDC1-4444-821C-9BABA7B2F52C}"/>
    <cellStyle name="Total 2 60" xfId="52878" xr:uid="{BB93221F-BCBD-424E-9682-D2E3B02CB64D}"/>
    <cellStyle name="Total 2 61" xfId="52879" xr:uid="{EE4BF7B5-67DE-43AC-89D6-8DD7E6C3F659}"/>
    <cellStyle name="Total 2 62" xfId="52880" xr:uid="{134035A4-726E-467B-B3BC-55F33822E162}"/>
    <cellStyle name="Total 2 7" xfId="52881" xr:uid="{3067516A-FECF-4466-AACA-0485C01193E3}"/>
    <cellStyle name="Total 2 8" xfId="52882" xr:uid="{9FC9F3CB-38D8-4863-80E8-462438ED151F}"/>
    <cellStyle name="Total 2 9" xfId="52883" xr:uid="{D91755D6-8154-4D7B-A675-5D9D52F0291E}"/>
    <cellStyle name="Total 2_INPUT Allocators" xfId="52884" xr:uid="{1E57CD47-A1D9-4418-99F4-239D898E7306}"/>
    <cellStyle name="Total 20" xfId="52885" xr:uid="{C659E25B-CD7F-4B3E-AB16-97B3669D37C3}"/>
    <cellStyle name="Total 20 10" xfId="52886" xr:uid="{5FA3C575-E770-42D7-B649-757E39C2241E}"/>
    <cellStyle name="Total 20 2" xfId="52887" xr:uid="{ABE5F655-C5C2-4150-8547-8EDF08CA61F7}"/>
    <cellStyle name="Total 20 2 2" xfId="52888" xr:uid="{70F205F9-858D-4661-8031-AC0544BE3443}"/>
    <cellStyle name="Total 20 2 2 2" xfId="52889" xr:uid="{1CCAD572-699B-4C8F-8825-D00C66825EEA}"/>
    <cellStyle name="Total 20 2 2 2 2" xfId="52890" xr:uid="{D17FE536-AEEF-4130-90EA-0C7AF52F2FE3}"/>
    <cellStyle name="Total 20 2 2 2 3" xfId="52891" xr:uid="{F79B0D94-B312-40A4-813C-1B350CF61A93}"/>
    <cellStyle name="Total 20 2 2 2 4" xfId="52892" xr:uid="{C0AC1B5E-2758-4CF7-9E87-150083EE679C}"/>
    <cellStyle name="Total 20 2 2 2 5" xfId="52893" xr:uid="{3A119425-B633-4060-A5F0-7D4060DF91F2}"/>
    <cellStyle name="Total 20 2 2 2_Int on Cust Dep" xfId="52894" xr:uid="{2FD024EE-9656-49E9-8A55-1A05B5C5C53C}"/>
    <cellStyle name="Total 20 2 2 3" xfId="52895" xr:uid="{6A126D71-F29B-409A-ABB8-52ECA7A77D96}"/>
    <cellStyle name="Total 20 2 2 4" xfId="52896" xr:uid="{E52B81E3-1D61-4902-9896-6028FC931E66}"/>
    <cellStyle name="Total 20 2 2 5" xfId="52897" xr:uid="{9813CBC9-D445-4C1E-9CE5-E909EF6D6801}"/>
    <cellStyle name="Total 20 2 2 6" xfId="52898" xr:uid="{3463C138-1759-40DB-8AB6-F368DCD12416}"/>
    <cellStyle name="Total 20 2 2 7" xfId="52899" xr:uid="{051926A9-C9CF-46F8-8CC7-42CB75064B8B}"/>
    <cellStyle name="Total 20 2 2 8" xfId="52900" xr:uid="{BBB1AEFA-B636-427A-9139-903B654A9435}"/>
    <cellStyle name="Total 20 2 2 9" xfId="52901" xr:uid="{3F40D200-F0A5-42EF-B2C1-38294A3D01D2}"/>
    <cellStyle name="Total 20 2 2_Int on Cust Dep" xfId="52902" xr:uid="{79E8A3F2-42D4-449F-9A56-E035BBFF77FA}"/>
    <cellStyle name="Total 20 2 3" xfId="52903" xr:uid="{3D8121A1-783C-4777-AA63-9B162D155805}"/>
    <cellStyle name="Total 20 2 3 2" xfId="52904" xr:uid="{43AE26E9-5E7B-4E69-A74D-0532975C4DDC}"/>
    <cellStyle name="Total 20 2 3 3" xfId="52905" xr:uid="{147592B2-F3B0-4FA1-832E-75DA96146E55}"/>
    <cellStyle name="Total 20 2 3 4" xfId="52906" xr:uid="{FF41F95B-ECB3-4325-9EBC-7033EFAECF8C}"/>
    <cellStyle name="Total 20 2 3 5" xfId="52907" xr:uid="{D0F07948-F8B7-4793-A5DE-0E1A5A91F665}"/>
    <cellStyle name="Total 20 2 3_Int on Cust Dep" xfId="52908" xr:uid="{E710D54B-82F2-4CF9-AAC7-F795332AA7BE}"/>
    <cellStyle name="Total 20 2 4" xfId="52909" xr:uid="{E451396C-8815-4F7A-BBC8-7AC24D4BDE66}"/>
    <cellStyle name="Total 20 2 5" xfId="52910" xr:uid="{EFBF4722-7D90-4C34-8ADE-0931EF54CBF9}"/>
    <cellStyle name="Total 20 2 6" xfId="52911" xr:uid="{46CB5B00-89CA-4CF6-8D51-041779C4E75D}"/>
    <cellStyle name="Total 20 2_INPUT Allocators" xfId="52912" xr:uid="{F36AC123-E890-4F88-A36C-72CA699E9A22}"/>
    <cellStyle name="Total 20 3" xfId="52913" xr:uid="{40E8FE20-E7F9-41E9-9AFB-9E68DF63D646}"/>
    <cellStyle name="Total 20 3 2" xfId="52914" xr:uid="{42FD9119-2AF6-4A7B-93E3-3173221D95A6}"/>
    <cellStyle name="Total 20 3 3" xfId="52915" xr:uid="{5BB35D76-426A-4E0D-B146-69BE915505B4}"/>
    <cellStyle name="Total 20 3 4" xfId="52916" xr:uid="{A72A953F-B201-4CD7-8A92-67F0DFA6582A}"/>
    <cellStyle name="Total 20 3 5" xfId="52917" xr:uid="{88926605-9F92-40A6-9E07-2DAA4F4D36E0}"/>
    <cellStyle name="Total 20 3_Int on Cust Dep" xfId="52918" xr:uid="{705736E3-54AA-49E4-9DB1-F34F3A59E236}"/>
    <cellStyle name="Total 20 4" xfId="52919" xr:uid="{9D08A7FC-1E2C-4A65-9696-3344988BC4E2}"/>
    <cellStyle name="Total 20 4 2" xfId="52920" xr:uid="{BB9C99E9-EE5A-4B4E-8F31-0EE9704EFA71}"/>
    <cellStyle name="Total 20 4 3" xfId="52921" xr:uid="{A2A03F54-B5F0-4FB4-B8AD-90C1C013450F}"/>
    <cellStyle name="Total 20 4 4" xfId="52922" xr:uid="{8FA50BD3-D2A8-4538-83AB-8BA812AAE287}"/>
    <cellStyle name="Total 20 4 5" xfId="52923" xr:uid="{5F3C238C-F1EA-435D-8772-C554435C44DB}"/>
    <cellStyle name="Total 20 4_Int on Cust Dep" xfId="52924" xr:uid="{3146276D-322D-4154-B49E-16B25BB9C829}"/>
    <cellStyle name="Total 20 5" xfId="52925" xr:uid="{B497429A-4B64-4481-8C12-060AB9036B1C}"/>
    <cellStyle name="Total 20 6" xfId="52926" xr:uid="{FC2E1CFB-116A-4683-9402-727CF120EBBC}"/>
    <cellStyle name="Total 20 7" xfId="52927" xr:uid="{1A860AA9-3726-4FEF-9CF9-09AC479B798F}"/>
    <cellStyle name="Total 20 8" xfId="52928" xr:uid="{6A31E34B-0E85-4D20-AB17-9FDFFA7BC094}"/>
    <cellStyle name="Total 20 9" xfId="52929" xr:uid="{7F4C122F-0216-4F40-9907-0276A5209AFD}"/>
    <cellStyle name="Total 20_INPUT Allocators" xfId="52930" xr:uid="{67A21B85-D12C-43E9-8F90-F755CDB37809}"/>
    <cellStyle name="Total 21" xfId="52931" xr:uid="{91EAE907-B19E-48EF-AC5B-4C06A69185B9}"/>
    <cellStyle name="Total 21 10" xfId="52932" xr:uid="{9639DB8B-BE4A-462C-95F1-FFC65116B87C}"/>
    <cellStyle name="Total 21 2" xfId="52933" xr:uid="{D19F8FF1-337A-4370-8D0E-F6673FE3452E}"/>
    <cellStyle name="Total 21 2 2" xfId="52934" xr:uid="{964A2FA5-6855-487C-8F8E-E6BCF4E3A644}"/>
    <cellStyle name="Total 21 2 2 2" xfId="52935" xr:uid="{34280125-DB61-404B-9971-6C537843D599}"/>
    <cellStyle name="Total 21 2 2 2 2" xfId="52936" xr:uid="{5E6B71CA-7AAC-49FA-9502-6EBCF0553080}"/>
    <cellStyle name="Total 21 2 2 2 3" xfId="52937" xr:uid="{FE6169AD-B491-493A-AC74-F7EC5D2A0E0A}"/>
    <cellStyle name="Total 21 2 2 2 4" xfId="52938" xr:uid="{CD099643-E101-4D84-826C-78AD0A8C2581}"/>
    <cellStyle name="Total 21 2 2 2 5" xfId="52939" xr:uid="{3F049D00-E492-4317-9B96-70874780174E}"/>
    <cellStyle name="Total 21 2 2 2_Int on Cust Dep" xfId="52940" xr:uid="{04679923-1093-4581-8F4B-EB4F3196E104}"/>
    <cellStyle name="Total 21 2 2 3" xfId="52941" xr:uid="{0079441D-E572-4283-BE61-1617FC33E178}"/>
    <cellStyle name="Total 21 2 2 4" xfId="52942" xr:uid="{C46D1739-0D19-487A-B92A-79CBF27B34A3}"/>
    <cellStyle name="Total 21 2 2 5" xfId="52943" xr:uid="{C8F470A8-3D37-4D1C-BD22-3440A3F4D075}"/>
    <cellStyle name="Total 21 2 2 6" xfId="52944" xr:uid="{EE3691D3-2BB9-4D55-A36D-5F37C0097CC1}"/>
    <cellStyle name="Total 21 2 2 7" xfId="52945" xr:uid="{06E16C53-C7E9-4071-8ABB-A0D5DD2F0A7A}"/>
    <cellStyle name="Total 21 2 2 8" xfId="52946" xr:uid="{D0764078-3E14-4B58-9320-172C25748FC3}"/>
    <cellStyle name="Total 21 2 2 9" xfId="52947" xr:uid="{1FE0A294-55ED-4383-A2F4-71B760EB52FC}"/>
    <cellStyle name="Total 21 2 2_Int on Cust Dep" xfId="52948" xr:uid="{4B50228F-D1DA-495A-AEDA-C44BC58520C1}"/>
    <cellStyle name="Total 21 2 3" xfId="52949" xr:uid="{01B68D71-09B3-4B63-AE0D-6F69B7D29F8D}"/>
    <cellStyle name="Total 21 2 3 2" xfId="52950" xr:uid="{0ABA8D70-22CD-4E1A-9E48-C7A0F1D14282}"/>
    <cellStyle name="Total 21 2 3 3" xfId="52951" xr:uid="{50DDD228-E052-49A2-8271-8356B1038E53}"/>
    <cellStyle name="Total 21 2 3 4" xfId="52952" xr:uid="{360AC5E3-D7F8-43F7-ACFE-B4F575826FAF}"/>
    <cellStyle name="Total 21 2 3 5" xfId="52953" xr:uid="{36DF4B1F-8972-4151-9615-75A722A189B1}"/>
    <cellStyle name="Total 21 2 3_Int on Cust Dep" xfId="52954" xr:uid="{BEECF487-B846-42CF-894F-5B84F5D55FC1}"/>
    <cellStyle name="Total 21 2 4" xfId="52955" xr:uid="{22B8C3D5-3332-457D-8708-05E0DA657CF7}"/>
    <cellStyle name="Total 21 2 5" xfId="52956" xr:uid="{D19D495F-972A-41CE-A918-09662E3A347E}"/>
    <cellStyle name="Total 21 2 6" xfId="52957" xr:uid="{1D14263B-E4F7-468B-A713-B0FA929F9671}"/>
    <cellStyle name="Total 21 2_INPUT Allocators" xfId="52958" xr:uid="{4AD6DF44-EB7E-4F3E-AD59-97BE1A5DED3B}"/>
    <cellStyle name="Total 21 3" xfId="52959" xr:uid="{451C1C86-96E2-4DCC-8B7C-8088A22E5507}"/>
    <cellStyle name="Total 21 3 2" xfId="52960" xr:uid="{C68A7FDC-BF92-447D-98C5-4FC455402E4C}"/>
    <cellStyle name="Total 21 3 3" xfId="52961" xr:uid="{3401F51C-29E4-4296-8715-FCB474CDB517}"/>
    <cellStyle name="Total 21 3 4" xfId="52962" xr:uid="{F16A60B2-C036-46CF-B468-3B2FCC87830D}"/>
    <cellStyle name="Total 21 3 5" xfId="52963" xr:uid="{3502D946-6681-4EDF-9B9D-80C8A3847CD3}"/>
    <cellStyle name="Total 21 3_Int on Cust Dep" xfId="52964" xr:uid="{E49373C8-A8B2-46BA-BC67-36DBE705E5A3}"/>
    <cellStyle name="Total 21 4" xfId="52965" xr:uid="{F22733FE-4636-4066-9D74-5F04CDD7288E}"/>
    <cellStyle name="Total 21 4 2" xfId="52966" xr:uid="{F38486E2-37C0-4CF0-B889-9CFFDBE0E3BB}"/>
    <cellStyle name="Total 21 4 3" xfId="52967" xr:uid="{E362B77C-890A-4D81-98DD-FA8D7AA837D3}"/>
    <cellStyle name="Total 21 4 4" xfId="52968" xr:uid="{42C7B966-D84A-4E3E-827D-D9B63192FF8C}"/>
    <cellStyle name="Total 21 4 5" xfId="52969" xr:uid="{FCDC17CA-ED31-40FB-8EA0-7E6F06E3A6E1}"/>
    <cellStyle name="Total 21 4_Int on Cust Dep" xfId="52970" xr:uid="{74FE067A-4374-4EA5-9408-352964D969CE}"/>
    <cellStyle name="Total 21 5" xfId="52971" xr:uid="{ACA4AF95-D927-41F9-A7A9-799F4E3C5984}"/>
    <cellStyle name="Total 21 6" xfId="52972" xr:uid="{A45E093B-667E-43B6-9AC6-0AE9CE60AD2B}"/>
    <cellStyle name="Total 21 7" xfId="52973" xr:uid="{F26F580F-6E57-42B3-998E-70C70B7AB48A}"/>
    <cellStyle name="Total 21 8" xfId="52974" xr:uid="{1027C4B6-13D8-4AC0-AF0A-3CBAFF0326E3}"/>
    <cellStyle name="Total 21 9" xfId="52975" xr:uid="{C9BCE4B1-05F4-4F05-BF3A-1EC1EF918F6C}"/>
    <cellStyle name="Total 21_INPUT Allocators" xfId="52976" xr:uid="{0BE3A8DF-95EF-4E87-8BC8-A0B73F2663DE}"/>
    <cellStyle name="Total 22" xfId="52977" xr:uid="{537B53E2-44BE-44DD-BDC2-E5AEE12DEDAA}"/>
    <cellStyle name="Total 22 10" xfId="52978" xr:uid="{DC72121B-27DB-4977-8991-8644A38BDA40}"/>
    <cellStyle name="Total 22 2" xfId="52979" xr:uid="{2B72A4CA-D66E-4F90-908F-53C60922965A}"/>
    <cellStyle name="Total 22 2 2" xfId="52980" xr:uid="{AC2B9E08-8229-4DE0-AEE1-176B43120130}"/>
    <cellStyle name="Total 22 2 2 2" xfId="52981" xr:uid="{C2F3A180-31E2-4329-B276-41CBBA07488A}"/>
    <cellStyle name="Total 22 2 2 2 2" xfId="52982" xr:uid="{12030DBE-81E1-419D-926C-76CE0B48948D}"/>
    <cellStyle name="Total 22 2 2 2 3" xfId="52983" xr:uid="{9F26AC99-1378-480A-A0E3-E8718D76E3BD}"/>
    <cellStyle name="Total 22 2 2 2 4" xfId="52984" xr:uid="{E0F97443-3625-452A-A2EB-CF98930804A2}"/>
    <cellStyle name="Total 22 2 2 2 5" xfId="52985" xr:uid="{EDCA349F-98E5-4EB0-9202-55CECF81095E}"/>
    <cellStyle name="Total 22 2 2 2_Int on Cust Dep" xfId="52986" xr:uid="{088BE76D-398F-46B2-9CBF-7788334FE6EE}"/>
    <cellStyle name="Total 22 2 2 3" xfId="52987" xr:uid="{86C14E25-F2A0-4C16-A9E8-63C9104B24DF}"/>
    <cellStyle name="Total 22 2 2 4" xfId="52988" xr:uid="{CF6EB59C-45E5-4FFA-B64C-AA1547AAE3A7}"/>
    <cellStyle name="Total 22 2 2 5" xfId="52989" xr:uid="{C8DF95CA-7A53-4F1D-9862-29C6C38D6698}"/>
    <cellStyle name="Total 22 2 2 6" xfId="52990" xr:uid="{1F7CDC2A-7738-4889-BC6E-8908FC7C2A93}"/>
    <cellStyle name="Total 22 2 2 7" xfId="52991" xr:uid="{77CFBF7C-1631-4A18-B3DF-64AE0F2043BE}"/>
    <cellStyle name="Total 22 2 2 8" xfId="52992" xr:uid="{BCE2A756-E135-42ED-B8E3-5BD61FFF0CEE}"/>
    <cellStyle name="Total 22 2 2 9" xfId="52993" xr:uid="{07E4D67F-1CC2-4A13-B28B-675A2A4C66FF}"/>
    <cellStyle name="Total 22 2 2_Int on Cust Dep" xfId="52994" xr:uid="{0B615E1B-1CE8-42A3-AC2B-3593794DB1B1}"/>
    <cellStyle name="Total 22 2 3" xfId="52995" xr:uid="{FBBD7739-ACB0-451C-8650-CA479555290D}"/>
    <cellStyle name="Total 22 2 3 2" xfId="52996" xr:uid="{04D2B136-F82B-41DF-8D6F-0F02DCD1C5D4}"/>
    <cellStyle name="Total 22 2 3 3" xfId="52997" xr:uid="{1334A54A-C82A-4D28-B7F1-DB877544FE38}"/>
    <cellStyle name="Total 22 2 3 4" xfId="52998" xr:uid="{A805F405-E22C-4575-BC42-1FF0533D66FA}"/>
    <cellStyle name="Total 22 2 3 5" xfId="52999" xr:uid="{F8B591DC-2A0B-4CDF-8D42-C988CFBE5D65}"/>
    <cellStyle name="Total 22 2 3_Int on Cust Dep" xfId="53000" xr:uid="{E543DDCD-0E7B-419C-9746-2A21D814BDA4}"/>
    <cellStyle name="Total 22 2 4" xfId="53001" xr:uid="{3FB2A101-E218-4F64-9E4F-BDAD55F10A07}"/>
    <cellStyle name="Total 22 2 5" xfId="53002" xr:uid="{383DD550-5459-4065-83AB-237DA0899D75}"/>
    <cellStyle name="Total 22 2 6" xfId="53003" xr:uid="{5E203121-431D-418F-AF76-19E5A371DEFA}"/>
    <cellStyle name="Total 22 2_INPUT Allocators" xfId="53004" xr:uid="{3B3C4636-9AB4-4464-A151-CADC9C7D8CEB}"/>
    <cellStyle name="Total 22 3" xfId="53005" xr:uid="{2FFE448B-F52E-45E4-B2A0-B90B406A2D2A}"/>
    <cellStyle name="Total 22 3 2" xfId="53006" xr:uid="{57CF4369-B478-4AE5-98D9-6813B23C2293}"/>
    <cellStyle name="Total 22 3 3" xfId="53007" xr:uid="{39D747C1-EDF6-4658-88A1-86D395AC7334}"/>
    <cellStyle name="Total 22 3 4" xfId="53008" xr:uid="{F9C2BF23-13BC-4D8A-B2E0-F8FD703422E9}"/>
    <cellStyle name="Total 22 3 5" xfId="53009" xr:uid="{E2354B14-27FA-4364-874A-14875E2DA2E0}"/>
    <cellStyle name="Total 22 3_Int on Cust Dep" xfId="53010" xr:uid="{EB6FD04D-2401-4DE8-8FB2-E8AD71269A21}"/>
    <cellStyle name="Total 22 4" xfId="53011" xr:uid="{A30DF8B6-EA65-4868-AEC0-781C6E1D68D1}"/>
    <cellStyle name="Total 22 4 2" xfId="53012" xr:uid="{4726FCAD-E33E-4D73-BBA6-F95FA3451422}"/>
    <cellStyle name="Total 22 4 3" xfId="53013" xr:uid="{7592EBF8-311A-4811-A07C-B904D0A010F8}"/>
    <cellStyle name="Total 22 4 4" xfId="53014" xr:uid="{7CA4D4C2-9090-4F67-873C-B163896AC80D}"/>
    <cellStyle name="Total 22 4 5" xfId="53015" xr:uid="{9818A37E-8E67-4A08-8F27-B7E648A18B17}"/>
    <cellStyle name="Total 22 4_Int on Cust Dep" xfId="53016" xr:uid="{D0DD2B7D-7E43-4097-B534-5E04982F9CEE}"/>
    <cellStyle name="Total 22 5" xfId="53017" xr:uid="{FDA0ED52-94C3-4D52-AEE8-D4DDB002C758}"/>
    <cellStyle name="Total 22 6" xfId="53018" xr:uid="{04FC04B8-AFC1-4213-812C-3CC085A3AB18}"/>
    <cellStyle name="Total 22 7" xfId="53019" xr:uid="{01F095E9-09BC-4991-831A-9F3FFD63E6BC}"/>
    <cellStyle name="Total 22 8" xfId="53020" xr:uid="{B6B85844-EFD5-488A-92A9-82C48E210628}"/>
    <cellStyle name="Total 22 9" xfId="53021" xr:uid="{E37A3914-5636-4E8C-86FE-B5703D1CE206}"/>
    <cellStyle name="Total 22_INPUT Allocators" xfId="53022" xr:uid="{08922AC4-C6AA-4A61-98CB-163FE2B5805A}"/>
    <cellStyle name="Total 23" xfId="53023" xr:uid="{0FCEEA83-76A6-4761-B26C-A80E782F5B85}"/>
    <cellStyle name="Total 23 10" xfId="53024" xr:uid="{472F2E00-A975-4353-B01A-53B18898582B}"/>
    <cellStyle name="Total 23 2" xfId="53025" xr:uid="{8FA4A62D-3317-4609-9191-75B5C7C01E6F}"/>
    <cellStyle name="Total 23 2 2" xfId="53026" xr:uid="{24CB910B-DE50-4A7C-BE24-11C522454865}"/>
    <cellStyle name="Total 23 2 2 2" xfId="53027" xr:uid="{E4B61FD0-664A-4C2E-94B4-2AD6ECDDB80D}"/>
    <cellStyle name="Total 23 2 2 2 2" xfId="53028" xr:uid="{5D5E53BC-4C46-4608-A337-A35A28614D4F}"/>
    <cellStyle name="Total 23 2 2 2 3" xfId="53029" xr:uid="{AC896560-EDEA-4104-8CF5-6E538BD1DCEB}"/>
    <cellStyle name="Total 23 2 2 2 4" xfId="53030" xr:uid="{8494A4E4-7706-4620-8C83-FC8C406B0B4D}"/>
    <cellStyle name="Total 23 2 2 2 5" xfId="53031" xr:uid="{E195D666-A5BF-4E57-B277-FB1402448022}"/>
    <cellStyle name="Total 23 2 2 2_Int on Cust Dep" xfId="53032" xr:uid="{DD983D74-AA9A-4CD5-821E-A17752571196}"/>
    <cellStyle name="Total 23 2 2 3" xfId="53033" xr:uid="{D4DE1E41-841C-4A7E-9932-DABE3F3DDBAD}"/>
    <cellStyle name="Total 23 2 2 4" xfId="53034" xr:uid="{C8C258A0-8806-4661-8106-0431F9F10DBC}"/>
    <cellStyle name="Total 23 2 2 5" xfId="53035" xr:uid="{34833F3E-17EA-4350-AF8F-F43DA4CACABA}"/>
    <cellStyle name="Total 23 2 2 6" xfId="53036" xr:uid="{4FFEFCC0-0DAF-40EB-9884-4BB573B1DEE2}"/>
    <cellStyle name="Total 23 2 2 7" xfId="53037" xr:uid="{C74B536F-94C4-413D-A26C-029357684921}"/>
    <cellStyle name="Total 23 2 2 8" xfId="53038" xr:uid="{7689A06F-0DB7-4F47-A318-7F4EFD29B3F5}"/>
    <cellStyle name="Total 23 2 2 9" xfId="53039" xr:uid="{B9483ECC-EF89-45E6-837E-C4AC4EF90971}"/>
    <cellStyle name="Total 23 2 2_Int on Cust Dep" xfId="53040" xr:uid="{511B7BBD-ABAE-4D78-956B-43664CAD799E}"/>
    <cellStyle name="Total 23 2 3" xfId="53041" xr:uid="{1460D59C-56E6-43E7-BA55-A300C75CB62C}"/>
    <cellStyle name="Total 23 2 3 2" xfId="53042" xr:uid="{F198650B-9F70-4B60-84EC-6EC698F298D7}"/>
    <cellStyle name="Total 23 2 3 3" xfId="53043" xr:uid="{1D7B74FC-26C4-4F7B-86B4-A5B1D128E03F}"/>
    <cellStyle name="Total 23 2 3 4" xfId="53044" xr:uid="{E835358F-1CBB-4FEA-B95E-B2B0434B5B6D}"/>
    <cellStyle name="Total 23 2 3 5" xfId="53045" xr:uid="{B38B11A8-F1C7-443A-9A02-87CE9828DE13}"/>
    <cellStyle name="Total 23 2 3_Int on Cust Dep" xfId="53046" xr:uid="{A8EFE1F5-B724-4E4F-89F6-5819DD70C8D0}"/>
    <cellStyle name="Total 23 2 4" xfId="53047" xr:uid="{67A5527A-7586-441B-81CE-49C5EC1798AF}"/>
    <cellStyle name="Total 23 2 5" xfId="53048" xr:uid="{07CCC310-82E1-4B20-9D43-FF1964A18571}"/>
    <cellStyle name="Total 23 2 6" xfId="53049" xr:uid="{7BE8ABF2-1F49-48AE-8D6C-27A539CE06E8}"/>
    <cellStyle name="Total 23 2_INPUT Allocators" xfId="53050" xr:uid="{739ED7CD-1975-4F19-8203-561515535750}"/>
    <cellStyle name="Total 23 3" xfId="53051" xr:uid="{D6BF598C-23D8-43A4-B730-ADCDA9B5E2BD}"/>
    <cellStyle name="Total 23 3 2" xfId="53052" xr:uid="{CF3386D7-6479-4735-971B-F4E83A43B5D2}"/>
    <cellStyle name="Total 23 3 3" xfId="53053" xr:uid="{62A6EAB0-0B17-435A-94D5-4A36629BC5FE}"/>
    <cellStyle name="Total 23 3 4" xfId="53054" xr:uid="{4D3EB04F-55D7-43E7-878D-FBBF770AF6C5}"/>
    <cellStyle name="Total 23 3 5" xfId="53055" xr:uid="{CE4B86B1-8DC7-430C-A35C-C2779A38A8F7}"/>
    <cellStyle name="Total 23 3_Int on Cust Dep" xfId="53056" xr:uid="{D5FDC5C5-AE42-470B-A5C5-2D045838C7BE}"/>
    <cellStyle name="Total 23 4" xfId="53057" xr:uid="{A76355B1-4043-4A42-B2C9-5BAD083E4637}"/>
    <cellStyle name="Total 23 4 2" xfId="53058" xr:uid="{5385986C-E4FB-447D-AAF2-6F7E5E22CC48}"/>
    <cellStyle name="Total 23 4 3" xfId="53059" xr:uid="{69A5D6C0-0C98-4656-B6C8-001ED88D6798}"/>
    <cellStyle name="Total 23 4 4" xfId="53060" xr:uid="{877AAD31-B43B-4CB2-80C5-6511483AE2A1}"/>
    <cellStyle name="Total 23 4 5" xfId="53061" xr:uid="{E621BE96-C2A3-4B42-B7EE-CDFA3765924F}"/>
    <cellStyle name="Total 23 4_Int on Cust Dep" xfId="53062" xr:uid="{3041596E-2747-4FBE-B19B-78FA37608DB7}"/>
    <cellStyle name="Total 23 5" xfId="53063" xr:uid="{A414632A-222F-42C5-8669-0F208F4D554E}"/>
    <cellStyle name="Total 23 6" xfId="53064" xr:uid="{3E4FDC31-DDD7-494F-B840-1E36DD17D02F}"/>
    <cellStyle name="Total 23 7" xfId="53065" xr:uid="{9E3CA1DC-8CB1-46B0-B5DA-734882265CD8}"/>
    <cellStyle name="Total 23 8" xfId="53066" xr:uid="{CD1384CF-196A-43EB-B892-74784D658047}"/>
    <cellStyle name="Total 23 9" xfId="53067" xr:uid="{AEA2E7F8-4BB8-4110-9A6B-BB21FFFC393E}"/>
    <cellStyle name="Total 23_INPUT Allocators" xfId="53068" xr:uid="{8AD62856-295F-49BD-96D8-A24471789FCF}"/>
    <cellStyle name="Total 24" xfId="53069" xr:uid="{123CABD8-306B-4DD6-A1EA-F0B13982BD37}"/>
    <cellStyle name="Total 24 10" xfId="53070" xr:uid="{F62AB4CE-9818-419B-B861-B82B22DD2A7A}"/>
    <cellStyle name="Total 24 2" xfId="53071" xr:uid="{BB7EE184-51F4-44B2-9356-BF7829C9C165}"/>
    <cellStyle name="Total 24 2 2" xfId="53072" xr:uid="{BF3E1149-7A31-4F88-911D-E3A7E4ECFA82}"/>
    <cellStyle name="Total 24 2 2 2" xfId="53073" xr:uid="{5FC95595-F045-43F9-82D7-8321A7867E5B}"/>
    <cellStyle name="Total 24 2 2 2 2" xfId="53074" xr:uid="{1E86DDB7-4DA2-41DB-9CEA-C2BD0E41C673}"/>
    <cellStyle name="Total 24 2 2 2 3" xfId="53075" xr:uid="{DD623D30-43F8-4AC2-A05A-96553D990455}"/>
    <cellStyle name="Total 24 2 2 2 4" xfId="53076" xr:uid="{E10B7341-F8DC-4354-81FF-BEF7B7ECDE97}"/>
    <cellStyle name="Total 24 2 2 2 5" xfId="53077" xr:uid="{B940E1DE-CF64-4605-9EEE-CD6223853041}"/>
    <cellStyle name="Total 24 2 2 2_Int on Cust Dep" xfId="53078" xr:uid="{B08FA9C0-AB19-4222-8CA4-D8FD4648D9CE}"/>
    <cellStyle name="Total 24 2 2 3" xfId="53079" xr:uid="{51BCF89B-1861-4C86-823E-DF49AD653966}"/>
    <cellStyle name="Total 24 2 2 4" xfId="53080" xr:uid="{16B972BD-3B06-4481-A2AF-1A0D1D6A8FCD}"/>
    <cellStyle name="Total 24 2 2 5" xfId="53081" xr:uid="{33D5A587-FC1D-4078-B10D-35AD3FF5464B}"/>
    <cellStyle name="Total 24 2 2 6" xfId="53082" xr:uid="{10FAC941-613C-4092-B430-ECB47A13E031}"/>
    <cellStyle name="Total 24 2 2 7" xfId="53083" xr:uid="{593EDF95-4CE5-46DD-94AD-151471A43391}"/>
    <cellStyle name="Total 24 2 2 8" xfId="53084" xr:uid="{EC795AC7-4F45-4F03-87B2-CD09E4CF3F36}"/>
    <cellStyle name="Total 24 2 2 9" xfId="53085" xr:uid="{7B81354E-F2DA-4EE7-AACD-05857D37D162}"/>
    <cellStyle name="Total 24 2 2_Int on Cust Dep" xfId="53086" xr:uid="{A042DE78-241E-4566-A1D1-65961FAD26CA}"/>
    <cellStyle name="Total 24 2 3" xfId="53087" xr:uid="{911CBFD2-84E2-40C4-91F4-45BCD55FCA03}"/>
    <cellStyle name="Total 24 2 3 2" xfId="53088" xr:uid="{2AD8A8DE-B836-4B68-8E9C-403C382EA662}"/>
    <cellStyle name="Total 24 2 3 3" xfId="53089" xr:uid="{5FBAD1FE-C171-45AB-8D2E-857ADA205809}"/>
    <cellStyle name="Total 24 2 3 4" xfId="53090" xr:uid="{D8FB6576-81DE-449A-9A23-1CDA490DE877}"/>
    <cellStyle name="Total 24 2 3 5" xfId="53091" xr:uid="{2FCD930B-BC26-4FA4-8806-4A0FFFC25D7C}"/>
    <cellStyle name="Total 24 2 3_Int on Cust Dep" xfId="53092" xr:uid="{1CDF2D97-AB31-4A3F-9C39-8DBCEDDB74EC}"/>
    <cellStyle name="Total 24 2 4" xfId="53093" xr:uid="{82E0FB08-597D-4118-B7F9-B591D55C42BB}"/>
    <cellStyle name="Total 24 2 5" xfId="53094" xr:uid="{9F48B583-CA1C-4C12-B4EB-B6D5C22CCEEA}"/>
    <cellStyle name="Total 24 2 6" xfId="53095" xr:uid="{CDDBE4F3-62F4-4DE0-B031-B054AA1261E3}"/>
    <cellStyle name="Total 24 2_INPUT Allocators" xfId="53096" xr:uid="{ABAD64BA-861C-4072-A791-F3B427010E16}"/>
    <cellStyle name="Total 24 3" xfId="53097" xr:uid="{57BD62DA-E2E5-42E4-AE8E-2A4F48882E4B}"/>
    <cellStyle name="Total 24 3 2" xfId="53098" xr:uid="{527CF691-07EC-41C6-AF28-49D272AA4A2A}"/>
    <cellStyle name="Total 24 3 3" xfId="53099" xr:uid="{61F0CF8D-7A3C-48E7-BB07-E7443E4A5BE6}"/>
    <cellStyle name="Total 24 3 4" xfId="53100" xr:uid="{4E811D53-83AB-41DD-9CC2-D568467D471D}"/>
    <cellStyle name="Total 24 3 5" xfId="53101" xr:uid="{8BFEF174-1475-4D15-8863-B9C14D6B9508}"/>
    <cellStyle name="Total 24 3_Int on Cust Dep" xfId="53102" xr:uid="{508D72E3-8159-4F19-BF0B-92DAD6C6C184}"/>
    <cellStyle name="Total 24 4" xfId="53103" xr:uid="{D9596E35-0062-4C54-98E8-883DFB1F9280}"/>
    <cellStyle name="Total 24 4 2" xfId="53104" xr:uid="{FD8B68F0-8888-4DAE-A2C0-5400A0CC6DF1}"/>
    <cellStyle name="Total 24 4 3" xfId="53105" xr:uid="{9C8071DD-E4D5-450A-8A3E-5B93B4702AFE}"/>
    <cellStyle name="Total 24 4 4" xfId="53106" xr:uid="{2A03DA1D-1CC1-40C7-9E89-C0E88358D265}"/>
    <cellStyle name="Total 24 4 5" xfId="53107" xr:uid="{07031ED2-8298-4D56-9FA0-8A25F2B4FFA5}"/>
    <cellStyle name="Total 24 4_Int on Cust Dep" xfId="53108" xr:uid="{E2EECAAD-EC3E-4250-949F-AF08F1603E39}"/>
    <cellStyle name="Total 24 5" xfId="53109" xr:uid="{FE820D71-597C-4C63-83DE-475DA3B5A817}"/>
    <cellStyle name="Total 24 6" xfId="53110" xr:uid="{A61F1237-35BE-42FD-9696-D5094B9B1397}"/>
    <cellStyle name="Total 24 7" xfId="53111" xr:uid="{332278C7-7736-4436-91FB-CB07D69B4682}"/>
    <cellStyle name="Total 24 8" xfId="53112" xr:uid="{0D1319F3-1A02-49E3-8408-1AAD2E10471D}"/>
    <cellStyle name="Total 24 9" xfId="53113" xr:uid="{F1286B03-2D10-451E-9C09-668BF954BEE1}"/>
    <cellStyle name="Total 24_INPUT Allocators" xfId="53114" xr:uid="{7F5D6D66-8FD6-446E-A67E-029F1116190B}"/>
    <cellStyle name="Total 25" xfId="53115" xr:uid="{580DCEAF-8BF3-4BBC-B549-6D1233C71CF3}"/>
    <cellStyle name="Total 25 10" xfId="53116" xr:uid="{31C61F65-2A92-4984-BEDC-6E2A7FF09867}"/>
    <cellStyle name="Total 25 2" xfId="53117" xr:uid="{E10F00EF-9716-4FF4-A5C7-49570211831D}"/>
    <cellStyle name="Total 25 2 2" xfId="53118" xr:uid="{CD913BDE-BD70-4D93-B00F-C83F5D11AF94}"/>
    <cellStyle name="Total 25 2 2 2" xfId="53119" xr:uid="{746BCFF4-4743-4B6E-B1BD-4D6A95C32E10}"/>
    <cellStyle name="Total 25 2 2 2 2" xfId="53120" xr:uid="{E2D4BF6E-6DF0-453D-A984-4A4F20534484}"/>
    <cellStyle name="Total 25 2 2 2 3" xfId="53121" xr:uid="{BCF51017-4AF7-40AD-8D0A-14A984A65253}"/>
    <cellStyle name="Total 25 2 2 2 4" xfId="53122" xr:uid="{EC16128C-64C7-4DB9-B90A-F1D27AA9E53E}"/>
    <cellStyle name="Total 25 2 2 2 5" xfId="53123" xr:uid="{2EFF6508-D6DB-437F-8408-97D8A10CFB14}"/>
    <cellStyle name="Total 25 2 2 2_Int on Cust Dep" xfId="53124" xr:uid="{DEA4FA51-907C-4393-8987-56CEF9EC3C4B}"/>
    <cellStyle name="Total 25 2 2 3" xfId="53125" xr:uid="{09151CC7-64C6-4B95-9FC1-884843E4EB8D}"/>
    <cellStyle name="Total 25 2 2 4" xfId="53126" xr:uid="{C4EDC3E9-48F8-4E1D-8B13-7652F1E82C9E}"/>
    <cellStyle name="Total 25 2 2 5" xfId="53127" xr:uid="{6651F317-B34E-455D-8F95-305AE09AAF0E}"/>
    <cellStyle name="Total 25 2 2 6" xfId="53128" xr:uid="{D7C30DB7-8CD9-4E1F-A83D-CFB91D528561}"/>
    <cellStyle name="Total 25 2 2 7" xfId="53129" xr:uid="{BA111667-09D4-47B1-88F7-2BAEB556193C}"/>
    <cellStyle name="Total 25 2 2 8" xfId="53130" xr:uid="{147AF910-211B-4DE5-B19D-E9E8324E8713}"/>
    <cellStyle name="Total 25 2 2 9" xfId="53131" xr:uid="{56D67900-6A7F-4B8F-8AE5-49ED30C361AD}"/>
    <cellStyle name="Total 25 2 2_Int on Cust Dep" xfId="53132" xr:uid="{D59A26D1-F340-440A-A9E0-BAE5DC0A6D74}"/>
    <cellStyle name="Total 25 2 3" xfId="53133" xr:uid="{8F5A94C3-524E-4EC6-BE55-0659F32EA996}"/>
    <cellStyle name="Total 25 2 3 2" xfId="53134" xr:uid="{85B12DE6-6A7F-45D4-8D70-A32C1F4F1A4F}"/>
    <cellStyle name="Total 25 2 3 3" xfId="53135" xr:uid="{0C166ED3-55B8-4AFF-A469-B35516699512}"/>
    <cellStyle name="Total 25 2 3 4" xfId="53136" xr:uid="{99378B48-306F-49B3-9D44-E459E47F4C66}"/>
    <cellStyle name="Total 25 2 3 5" xfId="53137" xr:uid="{C46FAFF3-A76A-474C-B990-2506416C6492}"/>
    <cellStyle name="Total 25 2 3_Int on Cust Dep" xfId="53138" xr:uid="{990AD158-A76E-48A1-AB91-E8C83A4EE758}"/>
    <cellStyle name="Total 25 2 4" xfId="53139" xr:uid="{E621832E-A968-4CD7-A0BC-3CC9CA909065}"/>
    <cellStyle name="Total 25 2 5" xfId="53140" xr:uid="{862074FB-AE60-4032-B5B2-F1E55A0AB3B2}"/>
    <cellStyle name="Total 25 2 6" xfId="53141" xr:uid="{B8100DD3-66CC-4C7F-BBE6-3930B2403F5B}"/>
    <cellStyle name="Total 25 2_INPUT Allocators" xfId="53142" xr:uid="{D782C941-14C1-4870-976A-F460610BBFDD}"/>
    <cellStyle name="Total 25 3" xfId="53143" xr:uid="{AE96EEBA-FB8F-478B-8330-01075FA168C9}"/>
    <cellStyle name="Total 25 3 2" xfId="53144" xr:uid="{4E61B334-FFDF-4E13-BCDB-215111EE7193}"/>
    <cellStyle name="Total 25 3 3" xfId="53145" xr:uid="{C87A23A6-8797-4D9F-89C1-4445A580F8C0}"/>
    <cellStyle name="Total 25 3 4" xfId="53146" xr:uid="{2721BE8F-3491-47D3-A77F-B9D9662DE4F0}"/>
    <cellStyle name="Total 25 3 5" xfId="53147" xr:uid="{69FA68AF-5E04-45AE-848C-07B7DC799539}"/>
    <cellStyle name="Total 25 3_Int on Cust Dep" xfId="53148" xr:uid="{030DEEBF-A398-4F43-848A-9FAC2CD654C7}"/>
    <cellStyle name="Total 25 4" xfId="53149" xr:uid="{BC3BEA8F-4727-42F6-B092-6102FD235C92}"/>
    <cellStyle name="Total 25 4 2" xfId="53150" xr:uid="{AFA46664-9762-4D80-9AC2-F4016B43742F}"/>
    <cellStyle name="Total 25 4 3" xfId="53151" xr:uid="{9F13A45B-1D89-4F48-AD6E-7C13D5E214C0}"/>
    <cellStyle name="Total 25 4 4" xfId="53152" xr:uid="{235044A1-44DB-4090-A98B-613F842468BD}"/>
    <cellStyle name="Total 25 4 5" xfId="53153" xr:uid="{34729479-CD1F-4AAC-8FB4-C5598F43FAD6}"/>
    <cellStyle name="Total 25 4_Int on Cust Dep" xfId="53154" xr:uid="{9026108E-EFCA-4B86-8C03-610E836F8E5B}"/>
    <cellStyle name="Total 25 5" xfId="53155" xr:uid="{B84271F3-941F-47A5-9506-869122DB93A9}"/>
    <cellStyle name="Total 25 6" xfId="53156" xr:uid="{9065FA78-B00C-43A6-BFCE-0F521E00FDA2}"/>
    <cellStyle name="Total 25 7" xfId="53157" xr:uid="{D46BA366-5EEE-4EA7-A91C-5E0231E488C6}"/>
    <cellStyle name="Total 25 8" xfId="53158" xr:uid="{F36C751E-4B08-46DD-8DD1-10A5CF4748F1}"/>
    <cellStyle name="Total 25 9" xfId="53159" xr:uid="{A1ACFCD5-6F6F-4D7E-BD54-EB83A2DF35F0}"/>
    <cellStyle name="Total 25_INPUT Allocators" xfId="53160" xr:uid="{5E785077-638A-4972-B590-BB4A994A07D3}"/>
    <cellStyle name="Total 26" xfId="53161" xr:uid="{719CDE2A-7BEF-4AEB-A938-59E6165A61EA}"/>
    <cellStyle name="Total 27" xfId="53162" xr:uid="{E180662C-93D8-4F8F-A521-E9DADD7EBB9E}"/>
    <cellStyle name="Total 28" xfId="53163" xr:uid="{0E681000-611B-4656-A80E-EAA8D15F9105}"/>
    <cellStyle name="Total 29" xfId="53164" xr:uid="{173BDBBF-1C70-49B4-BE16-1319BC5721FD}"/>
    <cellStyle name="Total 3" xfId="53165" xr:uid="{F570F005-F245-45F4-9256-74971F0AF950}"/>
    <cellStyle name="Total 3 10" xfId="53166" xr:uid="{DE43671F-BB56-49B5-8875-85402B3961A8}"/>
    <cellStyle name="Total 3 11" xfId="53167" xr:uid="{7445FC27-8C78-4689-A804-9AE612D8118D}"/>
    <cellStyle name="Total 3 12" xfId="53168" xr:uid="{07F79FE3-0B3D-4E66-AEE0-EEE046003C5E}"/>
    <cellStyle name="Total 3 13" xfId="53169" xr:uid="{30C5C2C7-70E1-4B2C-B343-8951BFA2BD6D}"/>
    <cellStyle name="Total 3 14" xfId="53170" xr:uid="{6C0414BB-B4DC-4E13-838C-CEFEA214E7A9}"/>
    <cellStyle name="Total 3 15" xfId="53171" xr:uid="{7E1CC4E9-2BFF-4A4D-8CD7-188AFD425163}"/>
    <cellStyle name="Total 3 2" xfId="53172" xr:uid="{F5E1E919-4E30-432A-A639-434188A58B59}"/>
    <cellStyle name="Total 3 2 10" xfId="53173" xr:uid="{174EA6AE-6117-4DD3-A945-5059939278CA}"/>
    <cellStyle name="Total 3 2 11" xfId="53174" xr:uid="{1531A8E2-1DA4-4CD3-829F-D5879981208A}"/>
    <cellStyle name="Total 3 2 12" xfId="53175" xr:uid="{389DBF5F-6ABD-41BE-AEA3-5A5731A13A09}"/>
    <cellStyle name="Total 3 2 13" xfId="53176" xr:uid="{C614166E-67B6-4F5D-98E3-19181D8B882A}"/>
    <cellStyle name="Total 3 2 14" xfId="53177" xr:uid="{F60F284A-AC49-417D-9EDB-D7D9FB2FA2E0}"/>
    <cellStyle name="Total 3 2 15" xfId="53178" xr:uid="{93F08F6E-2799-428E-9C48-DFE06FA84387}"/>
    <cellStyle name="Total 3 2 2" xfId="53179" xr:uid="{976D6AB9-5AFF-4170-8730-B5D52A305AED}"/>
    <cellStyle name="Total 3 2 2 2" xfId="53180" xr:uid="{3F54AF9A-6B07-4DB9-9E8F-65D1043ADFDD}"/>
    <cellStyle name="Total 3 2 2 2 10" xfId="53181" xr:uid="{FF28E290-F37D-436A-8EDE-7397A8138192}"/>
    <cellStyle name="Total 3 2 2 2 11" xfId="53182" xr:uid="{59B68D2E-98AA-410C-B3CD-F1C6020A64CC}"/>
    <cellStyle name="Total 3 2 2 2 12" xfId="53183" xr:uid="{67FC2AD6-4177-4308-A48E-222557B20776}"/>
    <cellStyle name="Total 3 2 2 2 2" xfId="53184" xr:uid="{8AABD7A7-7038-42DE-B0D8-8462871DBBC2}"/>
    <cellStyle name="Total 3 2 2 2 2 2" xfId="53185" xr:uid="{3E8678FA-1A7D-4FCA-ABFD-C93FA884FB00}"/>
    <cellStyle name="Total 3 2 2 2 2 2 2" xfId="53186" xr:uid="{4D134C46-D87F-4926-966B-68E27F0BB233}"/>
    <cellStyle name="Total 3 2 2 2 2 2 2 2" xfId="53187" xr:uid="{37990710-C1FD-4B0C-A970-3F02D0C8EFDC}"/>
    <cellStyle name="Total 3 2 2 2 2 2 2 3" xfId="53188" xr:uid="{923FC18C-C5CF-4B2D-9ED8-D4001029204B}"/>
    <cellStyle name="Total 3 2 2 2 2 2 2 4" xfId="53189" xr:uid="{0E2CE8D8-1A0D-46AB-815D-4E3DA6F9FF60}"/>
    <cellStyle name="Total 3 2 2 2 2 2 2 5" xfId="53190" xr:uid="{EAA8B9C2-C173-445C-B8F6-DD19993F8244}"/>
    <cellStyle name="Total 3 2 2 2 2 2 2_Int on Cust Dep" xfId="53191" xr:uid="{C0727F98-F766-4DC7-A817-034592BAD0AD}"/>
    <cellStyle name="Total 3 2 2 2 2 2 3" xfId="53192" xr:uid="{15683815-E837-44C0-BAF3-2B0AB81DDF2D}"/>
    <cellStyle name="Total 3 2 2 2 2 2 4" xfId="53193" xr:uid="{727DE31E-F94D-417F-B127-22E7D2FC1970}"/>
    <cellStyle name="Total 3 2 2 2 2 2 5" xfId="53194" xr:uid="{CC4AB130-67D6-4347-B90F-3F13787A69E3}"/>
    <cellStyle name="Total 3 2 2 2 2 2 6" xfId="53195" xr:uid="{3D1874D6-C4F4-4FD8-AA4B-C4157EB143D9}"/>
    <cellStyle name="Total 3 2 2 2 2 2 7" xfId="53196" xr:uid="{F4C1E839-9EBB-4ABC-8DD2-68023E6F440E}"/>
    <cellStyle name="Total 3 2 2 2 2 2 8" xfId="53197" xr:uid="{029FF299-AD87-4A01-A9E3-E13DBBC321ED}"/>
    <cellStyle name="Total 3 2 2 2 2 2 9" xfId="53198" xr:uid="{CF19453E-5EB3-4EB6-A9F2-EE9842DA20F7}"/>
    <cellStyle name="Total 3 2 2 2 2 2_Int on Cust Dep" xfId="53199" xr:uid="{8816C1CD-462C-4223-A354-7B6B72F6BE9A}"/>
    <cellStyle name="Total 3 2 2 2 2 3" xfId="53200" xr:uid="{86A14448-E850-44E8-8C82-3044CEC95A14}"/>
    <cellStyle name="Total 3 2 2 2 2 3 2" xfId="53201" xr:uid="{B809FC10-E109-4080-8442-F7DE20023F22}"/>
    <cellStyle name="Total 3 2 2 2 2 3 3" xfId="53202" xr:uid="{85E94317-C3A7-4B9E-89F1-F294DC5D2B30}"/>
    <cellStyle name="Total 3 2 2 2 2 3 4" xfId="53203" xr:uid="{970E991A-31BC-414B-9785-BCC40417DB99}"/>
    <cellStyle name="Total 3 2 2 2 2 3 5" xfId="53204" xr:uid="{B6C51812-128E-4EB3-9708-ACD0F17B7E19}"/>
    <cellStyle name="Total 3 2 2 2 2 3_Int on Cust Dep" xfId="53205" xr:uid="{23629738-AA96-48FF-873C-7E9A449ADD7A}"/>
    <cellStyle name="Total 3 2 2 2 2 4" xfId="53206" xr:uid="{ED0D441C-D0F5-4507-AA38-C4609650245F}"/>
    <cellStyle name="Total 3 2 2 2 2 5" xfId="53207" xr:uid="{AE308AC0-E56C-4B07-A807-FE30C91E0D56}"/>
    <cellStyle name="Total 3 2 2 2 2 6" xfId="53208" xr:uid="{395109EA-AE8E-4672-93E6-3479AA2CECE2}"/>
    <cellStyle name="Total 3 2 2 2 2_INPUT Allocators" xfId="53209" xr:uid="{7369DEE3-3A49-486A-B050-F8A8B3B9B66A}"/>
    <cellStyle name="Total 3 2 2 2 3" xfId="53210" xr:uid="{95878D42-5467-4A29-9924-8B32D1F571F9}"/>
    <cellStyle name="Total 3 2 2 2 3 2" xfId="53211" xr:uid="{ED8F168C-E237-40FD-932C-2FE43897C3AF}"/>
    <cellStyle name="Total 3 2 2 2 3 2 2" xfId="53212" xr:uid="{FB48086F-DA6E-4710-A767-2AFBF0E85EEE}"/>
    <cellStyle name="Total 3 2 2 2 3 2 3" xfId="53213" xr:uid="{E60C1C00-48AD-4425-BA83-0145BF17410D}"/>
    <cellStyle name="Total 3 2 2 2 3 2 4" xfId="53214" xr:uid="{28E2FD4E-7737-4BD6-8AD6-94455F6AC51D}"/>
    <cellStyle name="Total 3 2 2 2 3 2 5" xfId="53215" xr:uid="{BB9BF41D-564B-47EB-BA37-DDBD3DDC68FD}"/>
    <cellStyle name="Total 3 2 2 2 3 2_Int on Cust Dep" xfId="53216" xr:uid="{2F2D227D-7095-411B-8B5A-7888226F655D}"/>
    <cellStyle name="Total 3 2 2 2 3 3" xfId="53217" xr:uid="{3E075B47-2E91-46B0-A8A1-631349418C58}"/>
    <cellStyle name="Total 3 2 2 2 3 4" xfId="53218" xr:uid="{41761272-5355-438B-8DDC-70F33B96C23B}"/>
    <cellStyle name="Total 3 2 2 2 3 5" xfId="53219" xr:uid="{0F1793F8-2995-407D-850B-B5A578E9B1FB}"/>
    <cellStyle name="Total 3 2 2 2 3 6" xfId="53220" xr:uid="{1DB5722F-6C74-42D7-BB30-1DFB8E491801}"/>
    <cellStyle name="Total 3 2 2 2 3 7" xfId="53221" xr:uid="{8A9CF30D-9380-47E6-96E0-7C09DEE96442}"/>
    <cellStyle name="Total 3 2 2 2 3 8" xfId="53222" xr:uid="{22A2418A-85F9-4FF8-9587-924D1415F2EE}"/>
    <cellStyle name="Total 3 2 2 2 3 9" xfId="53223" xr:uid="{928C269F-CBEB-46BB-801B-C7555C008C36}"/>
    <cellStyle name="Total 3 2 2 2 3_Int on Cust Dep" xfId="53224" xr:uid="{BEF4972F-38E2-49F4-8A41-E48A81A6FD0B}"/>
    <cellStyle name="Total 3 2 2 2 4" xfId="53225" xr:uid="{AD006C83-3B35-4562-BA85-9C42E4001B24}"/>
    <cellStyle name="Total 3 2 2 2 4 2" xfId="53226" xr:uid="{CA63133A-6D84-4F7F-9231-B25D0A633698}"/>
    <cellStyle name="Total 3 2 2 2 4 3" xfId="53227" xr:uid="{DE6F4174-D0B7-4EB0-86B0-8B760D19D7D1}"/>
    <cellStyle name="Total 3 2 2 2 4 4" xfId="53228" xr:uid="{CC620588-F168-491B-A9D1-412129F4B7CE}"/>
    <cellStyle name="Total 3 2 2 2 4 5" xfId="53229" xr:uid="{10376884-96DC-4B27-8909-AC89835491FC}"/>
    <cellStyle name="Total 3 2 2 2 4_Int on Cust Dep" xfId="53230" xr:uid="{9D149083-5D10-4389-91B2-919D3B3623DA}"/>
    <cellStyle name="Total 3 2 2 2 5" xfId="53231" xr:uid="{0B3EA67A-6164-4698-899A-C2F4334534BF}"/>
    <cellStyle name="Total 3 2 2 2 5 2" xfId="53232" xr:uid="{D3D3BA61-503A-43D5-AB99-CCAA43AF0313}"/>
    <cellStyle name="Total 3 2 2 2 5 3" xfId="53233" xr:uid="{F0997FEA-6430-4C53-84A1-FDBAEF234B1A}"/>
    <cellStyle name="Total 3 2 2 2 5 4" xfId="53234" xr:uid="{EA6CCFA9-8BA4-4AC4-B177-2102AF39BFAC}"/>
    <cellStyle name="Total 3 2 2 2 5 5" xfId="53235" xr:uid="{F47B097F-B749-4CF0-9104-374B0F40A692}"/>
    <cellStyle name="Total 3 2 2 2 5_Int on Cust Dep" xfId="53236" xr:uid="{B11C1379-9D6C-4884-92D8-3CA9FB6DEC3D}"/>
    <cellStyle name="Total 3 2 2 2 6" xfId="53237" xr:uid="{18898D89-4FDD-404D-8B42-149CB96F36F5}"/>
    <cellStyle name="Total 3 2 2 2 7" xfId="53238" xr:uid="{26B3E8EE-86BC-46C8-9E8D-B0A8161AC802}"/>
    <cellStyle name="Total 3 2 2 2 8" xfId="53239" xr:uid="{E4CA7CFF-F7D3-46D2-882B-C5359ECCE873}"/>
    <cellStyle name="Total 3 2 2 2 9" xfId="53240" xr:uid="{1907A04C-4560-4B7E-95D1-218F40137714}"/>
    <cellStyle name="Total 3 2 2 2_INPUT Allocators" xfId="53241" xr:uid="{EC9125DE-F894-469C-A730-CEE7F7A186B4}"/>
    <cellStyle name="Total 3 2 2_INPUT Allocators" xfId="53242" xr:uid="{66909A0C-CA61-4B86-8BE4-7EE0F560F656}"/>
    <cellStyle name="Total 3 2 3" xfId="53243" xr:uid="{73512A08-A029-48D9-8D49-469E7D17E2AC}"/>
    <cellStyle name="Total 3 2 3 10" xfId="53244" xr:uid="{681B51BF-F5F0-4F24-8F18-24BF26DD497C}"/>
    <cellStyle name="Total 3 2 3 11" xfId="53245" xr:uid="{CCD597AC-B2EB-4DA1-97F8-85FF61966A18}"/>
    <cellStyle name="Total 3 2 3 12" xfId="53246" xr:uid="{4F7542F8-DA2F-4E32-9989-2778F765B3E9}"/>
    <cellStyle name="Total 3 2 3 2" xfId="53247" xr:uid="{47593389-9859-4A9F-AE97-BA7F1CB636C2}"/>
    <cellStyle name="Total 3 2 3 2 2" xfId="53248" xr:uid="{0C7B9D1A-993A-4218-A17B-EF3EB9DD902D}"/>
    <cellStyle name="Total 3 2 3 2 2 2" xfId="53249" xr:uid="{3A2D8EEC-8BBF-462E-B42F-55060D93C1E2}"/>
    <cellStyle name="Total 3 2 3 2 2 2 2" xfId="53250" xr:uid="{AA668EEF-F694-46F4-97E4-5C125F69A8E8}"/>
    <cellStyle name="Total 3 2 3 2 2 2 3" xfId="53251" xr:uid="{CB75718F-B74C-4A61-88DB-8C7DF0F80B43}"/>
    <cellStyle name="Total 3 2 3 2 2 2 4" xfId="53252" xr:uid="{D3B52935-8F7E-43C7-B525-A2EE1F9D8519}"/>
    <cellStyle name="Total 3 2 3 2 2 2 5" xfId="53253" xr:uid="{54DF2477-A276-4CF0-9913-CE5C53EDBA5B}"/>
    <cellStyle name="Total 3 2 3 2 2 2_Int on Cust Dep" xfId="53254" xr:uid="{0304DEE6-5C1A-4747-AB7E-0A319299E693}"/>
    <cellStyle name="Total 3 2 3 2 2 3" xfId="53255" xr:uid="{289EE987-0983-4704-9E69-2611878DCF22}"/>
    <cellStyle name="Total 3 2 3 2 2 4" xfId="53256" xr:uid="{3DE0023F-DA4D-4417-9168-BD31F5F0FEAF}"/>
    <cellStyle name="Total 3 2 3 2 2 5" xfId="53257" xr:uid="{CB0B2819-B8EC-43AB-A698-1E2CA1C26776}"/>
    <cellStyle name="Total 3 2 3 2 2 6" xfId="53258" xr:uid="{200FAF10-7F5A-4880-8036-F4EA9646388B}"/>
    <cellStyle name="Total 3 2 3 2 2 7" xfId="53259" xr:uid="{A5A5CFD8-412A-469F-9114-98E194D2168F}"/>
    <cellStyle name="Total 3 2 3 2 2 8" xfId="53260" xr:uid="{A3A7EB75-BBC5-43AF-BF3A-F56B609797AF}"/>
    <cellStyle name="Total 3 2 3 2 2 9" xfId="53261" xr:uid="{5982146D-19A6-415F-B362-26FAEA7A7AB9}"/>
    <cellStyle name="Total 3 2 3 2 2_Int on Cust Dep" xfId="53262" xr:uid="{E1F650BF-CE90-4414-AC71-F235B2ADA1F6}"/>
    <cellStyle name="Total 3 2 3 2 3" xfId="53263" xr:uid="{3A28186B-32D5-4883-81B7-9A8781FD2357}"/>
    <cellStyle name="Total 3 2 3 2 3 2" xfId="53264" xr:uid="{556C3DD2-84CF-476E-B5D2-3094CEC056A7}"/>
    <cellStyle name="Total 3 2 3 2 3 3" xfId="53265" xr:uid="{DE34E0EE-D699-4956-8884-76D02D7D7262}"/>
    <cellStyle name="Total 3 2 3 2 3 4" xfId="53266" xr:uid="{6C42237B-C6BD-45AB-845C-F01F61F7DEA5}"/>
    <cellStyle name="Total 3 2 3 2 3 5" xfId="53267" xr:uid="{2A8FCFFA-27EA-48AD-9DDB-2621C1243F7D}"/>
    <cellStyle name="Total 3 2 3 2 3_Int on Cust Dep" xfId="53268" xr:uid="{EDEA8BA7-BD39-4DA9-B2F4-C86C1EF88366}"/>
    <cellStyle name="Total 3 2 3 2 4" xfId="53269" xr:uid="{7679DC27-4E17-4B1E-9AB7-87C607E8FE50}"/>
    <cellStyle name="Total 3 2 3 2 5" xfId="53270" xr:uid="{B5C5336F-4D5D-4CD9-8E99-B41C354BED2B}"/>
    <cellStyle name="Total 3 2 3 2 6" xfId="53271" xr:uid="{BE9CC089-03CE-438C-8A39-003AFEE2C1A4}"/>
    <cellStyle name="Total 3 2 3 2_INPUT Allocators" xfId="53272" xr:uid="{9C8B6862-8B11-4490-B87E-8250F3D02CA2}"/>
    <cellStyle name="Total 3 2 3 3" xfId="53273" xr:uid="{2E109CA5-374A-4743-944E-860C5D685AA0}"/>
    <cellStyle name="Total 3 2 3 3 2" xfId="53274" xr:uid="{7143CF45-06B5-4D4D-8C97-B7F89F849734}"/>
    <cellStyle name="Total 3 2 3 3 2 2" xfId="53275" xr:uid="{59C82D24-D87B-45FC-B07E-DE5F7973866A}"/>
    <cellStyle name="Total 3 2 3 3 2 3" xfId="53276" xr:uid="{0AD94977-7EE3-4948-9BEF-6C4683C6337C}"/>
    <cellStyle name="Total 3 2 3 3 2 4" xfId="53277" xr:uid="{BFB2C458-774E-4772-826B-FF13BED414BD}"/>
    <cellStyle name="Total 3 2 3 3 2 5" xfId="53278" xr:uid="{0D714FAE-B489-4897-94E6-CE88F87E6C8D}"/>
    <cellStyle name="Total 3 2 3 3 2_Int on Cust Dep" xfId="53279" xr:uid="{1685E30F-5043-4A0D-9655-9455DC11A27E}"/>
    <cellStyle name="Total 3 2 3 3 3" xfId="53280" xr:uid="{8B7D80F9-A649-4F65-B4C4-197492CA8929}"/>
    <cellStyle name="Total 3 2 3 3 4" xfId="53281" xr:uid="{F152186E-B86D-417F-89FF-95B13C76B3D1}"/>
    <cellStyle name="Total 3 2 3 3 5" xfId="53282" xr:uid="{47E62D6A-A8E7-4432-93FB-A110B873313A}"/>
    <cellStyle name="Total 3 2 3 3 6" xfId="53283" xr:uid="{6E829BA3-A918-4AA4-AB16-C69F79861647}"/>
    <cellStyle name="Total 3 2 3 3 7" xfId="53284" xr:uid="{26B11C74-18FC-4513-8CCB-3E7193CD1FB1}"/>
    <cellStyle name="Total 3 2 3 3 8" xfId="53285" xr:uid="{9B477A86-B193-4C95-9305-94D957969BA3}"/>
    <cellStyle name="Total 3 2 3 3 9" xfId="53286" xr:uid="{F5965F50-9C09-4F35-99CD-51CD5C853C2B}"/>
    <cellStyle name="Total 3 2 3 3_Int on Cust Dep" xfId="53287" xr:uid="{F13B4547-9929-4110-8FFB-A82E5EC995C3}"/>
    <cellStyle name="Total 3 2 3 4" xfId="53288" xr:uid="{625766FC-DE0A-4931-9FB8-B670FD10631E}"/>
    <cellStyle name="Total 3 2 3 4 2" xfId="53289" xr:uid="{C69BE4E4-4B62-42C4-8EE5-4AD928FDD8A0}"/>
    <cellStyle name="Total 3 2 3 4 3" xfId="53290" xr:uid="{275D8A4B-17D5-4DB3-ADA8-C6BBF611FE48}"/>
    <cellStyle name="Total 3 2 3 4 4" xfId="53291" xr:uid="{88E32A1B-C34B-4A3A-9FFF-D9315A1E2426}"/>
    <cellStyle name="Total 3 2 3 4 5" xfId="53292" xr:uid="{3BF2FD98-3324-44A9-9A91-0BEDC760AACD}"/>
    <cellStyle name="Total 3 2 3 4_Int on Cust Dep" xfId="53293" xr:uid="{E29DC912-5C7D-4D2A-8486-AFC60D19BF4D}"/>
    <cellStyle name="Total 3 2 3 5" xfId="53294" xr:uid="{1DD442C8-8C46-43D9-90A4-CBE5D2BE41FC}"/>
    <cellStyle name="Total 3 2 3 5 2" xfId="53295" xr:uid="{6BFEA670-DB5F-4205-9C2E-083E5526F604}"/>
    <cellStyle name="Total 3 2 3 5 3" xfId="53296" xr:uid="{2C150C42-688D-4535-BB22-5650B637C582}"/>
    <cellStyle name="Total 3 2 3 5 4" xfId="53297" xr:uid="{6C3FD93C-C327-4E3C-B8FB-CBD36B9BC525}"/>
    <cellStyle name="Total 3 2 3 5 5" xfId="53298" xr:uid="{CB5928AE-8C2F-4988-9C32-3A3B3AF78C66}"/>
    <cellStyle name="Total 3 2 3 5_Int on Cust Dep" xfId="53299" xr:uid="{D5CAAF68-B5B9-46ED-A957-085206D5298B}"/>
    <cellStyle name="Total 3 2 3 6" xfId="53300" xr:uid="{0F41B037-122A-4B43-B3F5-8EB928DC3FCE}"/>
    <cellStyle name="Total 3 2 3 7" xfId="53301" xr:uid="{D56EC6A9-1C35-4D4B-B70B-3FD6FE43D1FC}"/>
    <cellStyle name="Total 3 2 3 8" xfId="53302" xr:uid="{5B095512-DF64-48E3-B919-97BC5D72C66F}"/>
    <cellStyle name="Total 3 2 3 9" xfId="53303" xr:uid="{67D68BCB-B2FE-411B-AFDE-E5D465EB9DDD}"/>
    <cellStyle name="Total 3 2 3_INPUT Allocators" xfId="53304" xr:uid="{215858FB-0FCA-4B6D-82DB-F36EAB85612A}"/>
    <cellStyle name="Total 3 2 4" xfId="53305" xr:uid="{4190C144-2029-4288-AF11-DF85F0903CAE}"/>
    <cellStyle name="Total 3 2 4 10" xfId="53306" xr:uid="{C02623C0-4E64-4DC9-8D70-3C237912F556}"/>
    <cellStyle name="Total 3 2 4 11" xfId="53307" xr:uid="{96F5F7C2-53A8-4752-B1E3-B924BDFE192A}"/>
    <cellStyle name="Total 3 2 4 12" xfId="53308" xr:uid="{0662E84C-00C4-4171-A282-387051323E48}"/>
    <cellStyle name="Total 3 2 4 2" xfId="53309" xr:uid="{2A33C245-A401-4429-8EF7-C5CC8DB6AC75}"/>
    <cellStyle name="Total 3 2 4 2 2" xfId="53310" xr:uid="{EB26F649-3E45-4769-AB58-374B159C7D7A}"/>
    <cellStyle name="Total 3 2 4 2 2 2" xfId="53311" xr:uid="{6401011F-B8A2-4752-9B37-6B2260053429}"/>
    <cellStyle name="Total 3 2 4 2 2 2 2" xfId="53312" xr:uid="{2E887A3E-B31B-4AF5-9088-9040DF9F33B7}"/>
    <cellStyle name="Total 3 2 4 2 2 2 3" xfId="53313" xr:uid="{8A903C6F-05A2-488D-BC4B-AFEC12790D80}"/>
    <cellStyle name="Total 3 2 4 2 2 2 4" xfId="53314" xr:uid="{EEC6E0D4-8B26-48E7-B9AA-ACB8157629CF}"/>
    <cellStyle name="Total 3 2 4 2 2 2 5" xfId="53315" xr:uid="{66E72DCF-439B-4CEC-A138-83932DFCF77A}"/>
    <cellStyle name="Total 3 2 4 2 2 2_Int on Cust Dep" xfId="53316" xr:uid="{55927DA3-4463-4981-9357-0ED869C2A4D0}"/>
    <cellStyle name="Total 3 2 4 2 2 3" xfId="53317" xr:uid="{73FEDF12-CBBF-4B81-9C64-BF796E9CF1ED}"/>
    <cellStyle name="Total 3 2 4 2 2 4" xfId="53318" xr:uid="{79F37358-8771-4930-BF5F-05ADA29AB7F0}"/>
    <cellStyle name="Total 3 2 4 2 2 5" xfId="53319" xr:uid="{7615BFFD-C33B-40C3-AB64-2B059B31EA59}"/>
    <cellStyle name="Total 3 2 4 2 2 6" xfId="53320" xr:uid="{A9A21DBE-4BA9-4FB2-B64F-C5E4C0373448}"/>
    <cellStyle name="Total 3 2 4 2 2 7" xfId="53321" xr:uid="{374B31F6-36DE-4606-9C3F-537B6EED7148}"/>
    <cellStyle name="Total 3 2 4 2 2 8" xfId="53322" xr:uid="{11E5F846-45BA-4B84-BA36-6BE0BBA4D5DC}"/>
    <cellStyle name="Total 3 2 4 2 2 9" xfId="53323" xr:uid="{09B243A8-962E-4A6D-A99B-5DFE375E3141}"/>
    <cellStyle name="Total 3 2 4 2 2_Int on Cust Dep" xfId="53324" xr:uid="{D6B3D013-696E-41C7-854E-FFF9E42F79D7}"/>
    <cellStyle name="Total 3 2 4 2 3" xfId="53325" xr:uid="{1B9BE9C4-84B7-4EFB-9380-F1C25D07E5A1}"/>
    <cellStyle name="Total 3 2 4 2 3 2" xfId="53326" xr:uid="{E9F72374-77C5-430A-A682-27C57FBE524A}"/>
    <cellStyle name="Total 3 2 4 2 3 3" xfId="53327" xr:uid="{0918A047-744E-41FD-A619-BD92C61C01AC}"/>
    <cellStyle name="Total 3 2 4 2 3 4" xfId="53328" xr:uid="{F94F2EE9-3569-46DD-9780-F8A5EB280F2A}"/>
    <cellStyle name="Total 3 2 4 2 3 5" xfId="53329" xr:uid="{CA8E9AB0-7122-409A-B9F4-32201E58F18D}"/>
    <cellStyle name="Total 3 2 4 2 3_Int on Cust Dep" xfId="53330" xr:uid="{71B4D12D-6232-4538-867D-9B6DA77D1754}"/>
    <cellStyle name="Total 3 2 4 2 4" xfId="53331" xr:uid="{1962D373-64BD-4A2F-B9F4-F80F46979D90}"/>
    <cellStyle name="Total 3 2 4 2 5" xfId="53332" xr:uid="{EE3ACC7E-813B-48B4-9D16-6A7D7581169D}"/>
    <cellStyle name="Total 3 2 4 2 6" xfId="53333" xr:uid="{05CB1BE2-CA3D-4F65-B311-E73363878817}"/>
    <cellStyle name="Total 3 2 4 2_INPUT Allocators" xfId="53334" xr:uid="{57320766-BBBF-47CF-A3F9-354846453EF4}"/>
    <cellStyle name="Total 3 2 4 3" xfId="53335" xr:uid="{6D5A814D-8D49-4B44-917E-2EDFBB6B386C}"/>
    <cellStyle name="Total 3 2 4 3 2" xfId="53336" xr:uid="{10C0CB1D-02DC-4236-8BD2-EC6C5EA33F9F}"/>
    <cellStyle name="Total 3 2 4 3 2 2" xfId="53337" xr:uid="{7E9DE228-5D23-4F81-ABD7-CF92AB9502E0}"/>
    <cellStyle name="Total 3 2 4 3 2 3" xfId="53338" xr:uid="{49570C27-831B-4060-936A-843D03D80AB8}"/>
    <cellStyle name="Total 3 2 4 3 2 4" xfId="53339" xr:uid="{4AD00757-F636-4CFE-BB81-1DB90418A691}"/>
    <cellStyle name="Total 3 2 4 3 2 5" xfId="53340" xr:uid="{20E7F194-7C84-4430-B001-9BA0B8B4485F}"/>
    <cellStyle name="Total 3 2 4 3 2_Int on Cust Dep" xfId="53341" xr:uid="{C01A5424-A9EF-444A-835D-E5F1734D8E89}"/>
    <cellStyle name="Total 3 2 4 3 3" xfId="53342" xr:uid="{85E8B2A2-50A3-4D9E-A628-7D06FB734428}"/>
    <cellStyle name="Total 3 2 4 3 4" xfId="53343" xr:uid="{B1812C40-C313-4E95-8A30-5CFB47D6B90F}"/>
    <cellStyle name="Total 3 2 4 3 5" xfId="53344" xr:uid="{65885D63-57A9-4BA8-9103-26FFC286F942}"/>
    <cellStyle name="Total 3 2 4 3 6" xfId="53345" xr:uid="{BBA7500C-D968-4AE7-A01F-8D1648549189}"/>
    <cellStyle name="Total 3 2 4 3 7" xfId="53346" xr:uid="{17BCD9D2-1348-4AEE-A0AD-371827312872}"/>
    <cellStyle name="Total 3 2 4 3 8" xfId="53347" xr:uid="{9718F6FB-1C7A-4492-9221-D320459811DC}"/>
    <cellStyle name="Total 3 2 4 3 9" xfId="53348" xr:uid="{C89F19C2-8DAF-41EA-A89E-EC1BCB065496}"/>
    <cellStyle name="Total 3 2 4 3_Int on Cust Dep" xfId="53349" xr:uid="{9B2C6EF7-9ACA-4170-937A-8658A139646C}"/>
    <cellStyle name="Total 3 2 4 4" xfId="53350" xr:uid="{519F084C-F9B3-441F-92A9-30342CF294E1}"/>
    <cellStyle name="Total 3 2 4 4 2" xfId="53351" xr:uid="{06A79368-FE73-42DD-8C04-76878BD11CAD}"/>
    <cellStyle name="Total 3 2 4 4 3" xfId="53352" xr:uid="{2368A788-FD7A-4509-87D9-5BA4AD51C033}"/>
    <cellStyle name="Total 3 2 4 4 4" xfId="53353" xr:uid="{08EF2586-3390-46A7-876D-B93079C2F19A}"/>
    <cellStyle name="Total 3 2 4 4 5" xfId="53354" xr:uid="{06EFB744-53A9-4358-AECF-7EE6DEFEFADF}"/>
    <cellStyle name="Total 3 2 4 4_Int on Cust Dep" xfId="53355" xr:uid="{906F6F63-F1E5-4F2F-BF09-926613599DCA}"/>
    <cellStyle name="Total 3 2 4 5" xfId="53356" xr:uid="{44DFC60F-62DC-4A5D-90BE-1E0DD6927865}"/>
    <cellStyle name="Total 3 2 4 5 2" xfId="53357" xr:uid="{7E657302-BC3F-4633-B2FB-4CFE7FF3591C}"/>
    <cellStyle name="Total 3 2 4 5 3" xfId="53358" xr:uid="{1A76FE5D-25C7-4728-B3C3-A09DEE03A796}"/>
    <cellStyle name="Total 3 2 4 5 4" xfId="53359" xr:uid="{89130190-DE3A-4EE3-AC32-0B2E0B30E0CA}"/>
    <cellStyle name="Total 3 2 4 5 5" xfId="53360" xr:uid="{C3E5BC75-2DB3-4CE6-AE71-80314D562BB1}"/>
    <cellStyle name="Total 3 2 4 5_Int on Cust Dep" xfId="53361" xr:uid="{3271B825-7564-433F-8272-A0117CA1B396}"/>
    <cellStyle name="Total 3 2 4 6" xfId="53362" xr:uid="{2A3B3BEC-2E05-4495-B290-92F17BB3C23A}"/>
    <cellStyle name="Total 3 2 4 7" xfId="53363" xr:uid="{A9B48D42-7C85-4D19-BEFC-DE961DA871E3}"/>
    <cellStyle name="Total 3 2 4 8" xfId="53364" xr:uid="{1DBA5D5C-D0B0-4698-A6A2-0675304B4A71}"/>
    <cellStyle name="Total 3 2 4 9" xfId="53365" xr:uid="{57240578-D74F-45A2-ABA1-852FC4F6B82C}"/>
    <cellStyle name="Total 3 2 4_INPUT Allocators" xfId="53366" xr:uid="{DCA98887-C8AA-4E33-B5D4-846FA9C323AF}"/>
    <cellStyle name="Total 3 2 5" xfId="53367" xr:uid="{2F68DA8D-B4AC-4ECB-9DC8-B7F1111B0662}"/>
    <cellStyle name="Total 3 2 5 2" xfId="53368" xr:uid="{8DA4210B-0856-422A-BCC0-B442AB27AAFA}"/>
    <cellStyle name="Total 3 2 5 2 2" xfId="53369" xr:uid="{4A9C5A61-A8C0-450D-AC6D-2B2ED3887725}"/>
    <cellStyle name="Total 3 2 5 2 2 2" xfId="53370" xr:uid="{06592331-B764-4B7F-B11A-70A3BB60B1EF}"/>
    <cellStyle name="Total 3 2 5 2 2 3" xfId="53371" xr:uid="{7E0AD483-BA84-45FB-B6D3-43B6E17D8C57}"/>
    <cellStyle name="Total 3 2 5 2 2 4" xfId="53372" xr:uid="{BB1DD481-81C1-4AAC-88F3-A094DD2316CC}"/>
    <cellStyle name="Total 3 2 5 2 2 5" xfId="53373" xr:uid="{E3F83D2E-4E62-4FB4-9A68-B8619C8B0474}"/>
    <cellStyle name="Total 3 2 5 2 2_Int on Cust Dep" xfId="53374" xr:uid="{7659A766-3BB3-4AD5-9F0B-024CA393457E}"/>
    <cellStyle name="Total 3 2 5 2 3" xfId="53375" xr:uid="{1BE97BB4-4879-40CC-8F74-26436873A4BD}"/>
    <cellStyle name="Total 3 2 5 2 4" xfId="53376" xr:uid="{62C3BC35-CB36-4364-BAF3-6CCD3351ED83}"/>
    <cellStyle name="Total 3 2 5 2 5" xfId="53377" xr:uid="{CC03F56A-F7A9-4B8F-998E-DF95A09046E0}"/>
    <cellStyle name="Total 3 2 5 2 6" xfId="53378" xr:uid="{491265A7-6BED-40D9-913F-E4E46962D792}"/>
    <cellStyle name="Total 3 2 5 2 7" xfId="53379" xr:uid="{52B981B1-0597-4DDA-A624-3AF5C94D6AAD}"/>
    <cellStyle name="Total 3 2 5 2 8" xfId="53380" xr:uid="{E15B910C-4DAC-4F79-88A4-90A57EE02AE5}"/>
    <cellStyle name="Total 3 2 5 2 9" xfId="53381" xr:uid="{BE87DF1A-AE9A-47FA-97F0-ADDAAA6E6AA2}"/>
    <cellStyle name="Total 3 2 5 2_Int on Cust Dep" xfId="53382" xr:uid="{1AA018A3-86B5-4647-8839-20E3EC597209}"/>
    <cellStyle name="Total 3 2 5 3" xfId="53383" xr:uid="{3096AE78-895E-49F1-A779-AE5F9E841F4B}"/>
    <cellStyle name="Total 3 2 5 3 2" xfId="53384" xr:uid="{AA83456E-B5D1-4A49-8E6E-85A14A309843}"/>
    <cellStyle name="Total 3 2 5 3 3" xfId="53385" xr:uid="{07950F0D-5DD2-4546-B3E0-B4DD7DE029B8}"/>
    <cellStyle name="Total 3 2 5 3 4" xfId="53386" xr:uid="{C92B57B7-D4F8-484A-A4D1-2EB47F2ADACA}"/>
    <cellStyle name="Total 3 2 5 3 5" xfId="53387" xr:uid="{37485CE8-1059-4F31-B661-2729DA3965E5}"/>
    <cellStyle name="Total 3 2 5 3_Int on Cust Dep" xfId="53388" xr:uid="{082E8AB8-4545-49C4-80D5-A56324590E41}"/>
    <cellStyle name="Total 3 2 5 4" xfId="53389" xr:uid="{4D3474B2-23F5-4340-AF30-9075D59EA66D}"/>
    <cellStyle name="Total 3 2 5 5" xfId="53390" xr:uid="{296E217D-FD35-423B-BF31-DD7CC3DE1A12}"/>
    <cellStyle name="Total 3 2 5 6" xfId="53391" xr:uid="{DD90136B-7BFD-4E4A-9264-7C7D3E16A15A}"/>
    <cellStyle name="Total 3 2 5_INPUT Allocators" xfId="53392" xr:uid="{97D8E439-AE64-4625-9858-5DFBE57E0BAB}"/>
    <cellStyle name="Total 3 2 6" xfId="53393" xr:uid="{9DE9D235-AF10-483B-92A2-9AA53D51ECA7}"/>
    <cellStyle name="Total 3 2 6 2" xfId="53394" xr:uid="{C4B564E9-F6C4-4771-B332-8ECA30E93050}"/>
    <cellStyle name="Total 3 2 6 2 2" xfId="53395" xr:uid="{277614CC-59AD-42A6-A9CA-3A80CE689406}"/>
    <cellStyle name="Total 3 2 6 2 3" xfId="53396" xr:uid="{26B7BA09-1480-4B87-9AC3-FDAE17092083}"/>
    <cellStyle name="Total 3 2 6 2 4" xfId="53397" xr:uid="{4BEB8922-A78A-463F-98CF-ECBC87DF99E7}"/>
    <cellStyle name="Total 3 2 6 2 5" xfId="53398" xr:uid="{F2C91117-EBAA-4C40-BF3E-66378536F457}"/>
    <cellStyle name="Total 3 2 6 2_Int on Cust Dep" xfId="53399" xr:uid="{568F45C3-4C66-4A8B-9330-6071A976050F}"/>
    <cellStyle name="Total 3 2 6 3" xfId="53400" xr:uid="{66D7181C-E08C-44A5-AF51-6CA8BA8ED049}"/>
    <cellStyle name="Total 3 2 6 4" xfId="53401" xr:uid="{BA570BF3-C690-47B9-995B-50AE4FAD0E43}"/>
    <cellStyle name="Total 3 2 6 5" xfId="53402" xr:uid="{A258DAC9-4776-4BDB-878D-933772FAF083}"/>
    <cellStyle name="Total 3 2 6 6" xfId="53403" xr:uid="{620F4867-2505-401D-862E-744F3F1D6140}"/>
    <cellStyle name="Total 3 2 6 7" xfId="53404" xr:uid="{11A6069C-0950-4F96-B4A7-F89D32B5F90C}"/>
    <cellStyle name="Total 3 2 6 8" xfId="53405" xr:uid="{1576D42C-D6BB-48CA-9A22-E43F71949EF6}"/>
    <cellStyle name="Total 3 2 6 9" xfId="53406" xr:uid="{6A95F5A0-CD4E-4431-91DC-D380C7449806}"/>
    <cellStyle name="Total 3 2 6_Int on Cust Dep" xfId="53407" xr:uid="{79B80612-2496-47EC-BE37-1B4208333BD4}"/>
    <cellStyle name="Total 3 2 7" xfId="53408" xr:uid="{94A3D5C8-8944-4882-ADE0-2363D4893340}"/>
    <cellStyle name="Total 3 2 7 2" xfId="53409" xr:uid="{8BCF6F0A-26A3-4A26-8D9E-8B680AA60466}"/>
    <cellStyle name="Total 3 2 7 3" xfId="53410" xr:uid="{083462AE-59BA-432F-A143-27371C7EF990}"/>
    <cellStyle name="Total 3 2 7 4" xfId="53411" xr:uid="{517E762E-5478-4B67-AE9A-C33A2A7AB3FE}"/>
    <cellStyle name="Total 3 2 7 5" xfId="53412" xr:uid="{1A755B66-FFC0-4314-8374-AA2B520F801B}"/>
    <cellStyle name="Total 3 2 7_Int on Cust Dep" xfId="53413" xr:uid="{A8213C2F-A49C-4CE2-A072-57C568A73679}"/>
    <cellStyle name="Total 3 2 8" xfId="53414" xr:uid="{40213C61-459D-486A-AD0C-1F721F18290C}"/>
    <cellStyle name="Total 3 2 8 2" xfId="53415" xr:uid="{E2A3CDDB-4221-4C24-97F5-74E93D502439}"/>
    <cellStyle name="Total 3 2 8 3" xfId="53416" xr:uid="{4B216BCA-75A7-4A25-9C4D-DDB19C027817}"/>
    <cellStyle name="Total 3 2 8 4" xfId="53417" xr:uid="{11828196-9490-4134-A7F5-8B017AE0DBD4}"/>
    <cellStyle name="Total 3 2 8 5" xfId="53418" xr:uid="{6592DBEF-52F2-4602-A49C-B191D65533CC}"/>
    <cellStyle name="Total 3 2 8_Int on Cust Dep" xfId="53419" xr:uid="{CEF3422F-A7B3-4E93-B031-90B5E96C0896}"/>
    <cellStyle name="Total 3 2 9" xfId="53420" xr:uid="{76C272C8-CCE8-45F7-80FF-74748546D263}"/>
    <cellStyle name="Total 3 2_INPUT Allocators" xfId="53421" xr:uid="{98093838-EF08-40C2-B5AE-2F7B8A1B3AE7}"/>
    <cellStyle name="Total 3 3" xfId="53422" xr:uid="{F81E5E0C-982E-4B28-B6DB-329CD53BE6A1}"/>
    <cellStyle name="Total 3 3 10" xfId="53423" xr:uid="{7E15CCC8-5EAF-4314-8F0F-4FE1AC7BA8E1}"/>
    <cellStyle name="Total 3 3 11" xfId="53424" xr:uid="{371DFA4B-6280-4E6D-81FA-D7F14313B14C}"/>
    <cellStyle name="Total 3 3 12" xfId="53425" xr:uid="{85497133-CCAD-482C-BABC-9D01C314466E}"/>
    <cellStyle name="Total 3 3 13" xfId="53426" xr:uid="{092A11C1-B772-4C27-84A8-30CD63E03B68}"/>
    <cellStyle name="Total 3 3 14" xfId="53427" xr:uid="{63299B7F-3A1E-4BDE-9B3D-761EF6280471}"/>
    <cellStyle name="Total 3 3 15" xfId="53428" xr:uid="{7E92BDAC-B09F-4970-B848-42D9ACC3B3CB}"/>
    <cellStyle name="Total 3 3 2" xfId="53429" xr:uid="{F9B74660-9DC4-4588-9463-3D431D3B052C}"/>
    <cellStyle name="Total 3 3 2 2" xfId="53430" xr:uid="{27769F4F-A940-4DD5-B8D1-7AC32938B6FC}"/>
    <cellStyle name="Total 3 3 2 2 10" xfId="53431" xr:uid="{2D7F28D1-A701-4611-A383-E652F7C1DDB3}"/>
    <cellStyle name="Total 3 3 2 2 11" xfId="53432" xr:uid="{3219D739-FFE8-4211-9CFD-8FF9AEF8B0CF}"/>
    <cellStyle name="Total 3 3 2 2 12" xfId="53433" xr:uid="{CCC50AA1-2B17-4079-8A1F-2478902094B1}"/>
    <cellStyle name="Total 3 3 2 2 2" xfId="53434" xr:uid="{F06E8074-F59E-417F-B97D-F6AD93E49181}"/>
    <cellStyle name="Total 3 3 2 2 2 2" xfId="53435" xr:uid="{9DF87216-7236-4796-B946-608B14C05FD8}"/>
    <cellStyle name="Total 3 3 2 2 2 2 2" xfId="53436" xr:uid="{15F1DEF2-E646-44A1-96C9-95A4AC37326A}"/>
    <cellStyle name="Total 3 3 2 2 2 2 2 2" xfId="53437" xr:uid="{D6819E10-BC39-4E7C-9D85-979F42CBC68A}"/>
    <cellStyle name="Total 3 3 2 2 2 2 2 3" xfId="53438" xr:uid="{00801EC9-25B9-4994-A68D-2A3C03ECB842}"/>
    <cellStyle name="Total 3 3 2 2 2 2 2 4" xfId="53439" xr:uid="{573B4B12-D2AA-413D-8139-ED888E651018}"/>
    <cellStyle name="Total 3 3 2 2 2 2 2 5" xfId="53440" xr:uid="{A12927E6-F419-43DC-99BD-0B1D62E0A4B5}"/>
    <cellStyle name="Total 3 3 2 2 2 2 2_Int on Cust Dep" xfId="53441" xr:uid="{B940E2C4-CB7D-4245-BAF2-EC6E73178FF3}"/>
    <cellStyle name="Total 3 3 2 2 2 2 3" xfId="53442" xr:uid="{6FC211E6-14FB-4027-93B2-69F4592024E2}"/>
    <cellStyle name="Total 3 3 2 2 2 2 4" xfId="53443" xr:uid="{CCB502EF-E19E-4E02-80EA-3746B5E590AE}"/>
    <cellStyle name="Total 3 3 2 2 2 2 5" xfId="53444" xr:uid="{878E5D16-922D-4F4C-AD21-B8A8AC1DC565}"/>
    <cellStyle name="Total 3 3 2 2 2 2 6" xfId="53445" xr:uid="{6AAAB8D8-731E-4C5A-AC59-424F6C08EE23}"/>
    <cellStyle name="Total 3 3 2 2 2 2 7" xfId="53446" xr:uid="{FCCC388D-E04F-42C3-AD90-A5FDE13EB1D8}"/>
    <cellStyle name="Total 3 3 2 2 2 2 8" xfId="53447" xr:uid="{11F1075A-6930-44C9-981E-E9ECB456075B}"/>
    <cellStyle name="Total 3 3 2 2 2 2 9" xfId="53448" xr:uid="{A40CDCEC-29A9-4767-A192-D91BDD2AD947}"/>
    <cellStyle name="Total 3 3 2 2 2 2_Int on Cust Dep" xfId="53449" xr:uid="{51448099-CF31-4B97-9193-DF751A2239E5}"/>
    <cellStyle name="Total 3 3 2 2 2 3" xfId="53450" xr:uid="{0C52DD39-928B-46A4-8DC1-176093D930E4}"/>
    <cellStyle name="Total 3 3 2 2 2 3 2" xfId="53451" xr:uid="{09BF677A-AC57-4E1C-8BA3-D7E9C71B1D9C}"/>
    <cellStyle name="Total 3 3 2 2 2 3 3" xfId="53452" xr:uid="{EA371E9E-C2B2-4D99-AF16-F14F13245C6A}"/>
    <cellStyle name="Total 3 3 2 2 2 3 4" xfId="53453" xr:uid="{486B3F88-1464-408F-B365-BB9515A274BE}"/>
    <cellStyle name="Total 3 3 2 2 2 3 5" xfId="53454" xr:uid="{11386772-3089-42F1-B252-AC992A6A736F}"/>
    <cellStyle name="Total 3 3 2 2 2 3_Int on Cust Dep" xfId="53455" xr:uid="{82665DBA-AA41-454E-BE8B-3893BF19FFC4}"/>
    <cellStyle name="Total 3 3 2 2 2 4" xfId="53456" xr:uid="{1E4A117E-E155-4684-BCC9-A46E16968ECC}"/>
    <cellStyle name="Total 3 3 2 2 2 5" xfId="53457" xr:uid="{D8826949-572C-42AB-838B-4EE27F78A042}"/>
    <cellStyle name="Total 3 3 2 2 2 6" xfId="53458" xr:uid="{46D54204-28E7-4C06-9F6F-869C74A60DB0}"/>
    <cellStyle name="Total 3 3 2 2 2_INPUT Allocators" xfId="53459" xr:uid="{2601AB7F-A2F4-4C02-B6DD-8230757FB0F9}"/>
    <cellStyle name="Total 3 3 2 2 3" xfId="53460" xr:uid="{1FE91C27-69F4-46D0-9564-DDBE7428A6B4}"/>
    <cellStyle name="Total 3 3 2 2 3 2" xfId="53461" xr:uid="{318A9112-FC45-4846-B2AB-F5500B83407C}"/>
    <cellStyle name="Total 3 3 2 2 3 2 2" xfId="53462" xr:uid="{320C4F36-CF05-4C7A-B349-24455D963F2F}"/>
    <cellStyle name="Total 3 3 2 2 3 2 3" xfId="53463" xr:uid="{554231FB-BAD3-4F8B-A175-B462B0736FD4}"/>
    <cellStyle name="Total 3 3 2 2 3 2 4" xfId="53464" xr:uid="{171BC6F7-51A3-4738-AC66-BF4CEA2EE0D5}"/>
    <cellStyle name="Total 3 3 2 2 3 2 5" xfId="53465" xr:uid="{335B59FB-7511-422F-9FED-9B9CB52407EF}"/>
    <cellStyle name="Total 3 3 2 2 3 2_Int on Cust Dep" xfId="53466" xr:uid="{01542A89-A404-4EBF-9C1C-508932C8F718}"/>
    <cellStyle name="Total 3 3 2 2 3 3" xfId="53467" xr:uid="{F07A3CEE-9BD0-4EDA-935F-3DA9EB41BB8E}"/>
    <cellStyle name="Total 3 3 2 2 3 4" xfId="53468" xr:uid="{291B96DB-1D3A-4A15-9138-4C17F6AECD1C}"/>
    <cellStyle name="Total 3 3 2 2 3 5" xfId="53469" xr:uid="{F3F30617-F068-49BF-AEAE-CE4DDE7A7F4F}"/>
    <cellStyle name="Total 3 3 2 2 3 6" xfId="53470" xr:uid="{8792E2A8-F356-461E-B661-461E294ABFAF}"/>
    <cellStyle name="Total 3 3 2 2 3 7" xfId="53471" xr:uid="{62F25ADA-F2B7-4050-88E8-A1F63968E5D0}"/>
    <cellStyle name="Total 3 3 2 2 3 8" xfId="53472" xr:uid="{4EF241C1-5BEB-4816-970E-CC96F625B3FB}"/>
    <cellStyle name="Total 3 3 2 2 3 9" xfId="53473" xr:uid="{B057D04A-0D31-4716-8D87-BBB9235E3F99}"/>
    <cellStyle name="Total 3 3 2 2 3_Int on Cust Dep" xfId="53474" xr:uid="{58394E57-30A2-43BB-863F-7C204DCE6C35}"/>
    <cellStyle name="Total 3 3 2 2 4" xfId="53475" xr:uid="{D3F47B50-5CD2-42C6-A306-D98B463EF789}"/>
    <cellStyle name="Total 3 3 2 2 4 2" xfId="53476" xr:uid="{29BD7546-7CB4-4AF5-A691-57B3F5AEED5B}"/>
    <cellStyle name="Total 3 3 2 2 4 3" xfId="53477" xr:uid="{42E6D9AF-7810-494F-99ED-F301D4B39A7D}"/>
    <cellStyle name="Total 3 3 2 2 4 4" xfId="53478" xr:uid="{4F035C0D-8335-445A-84FC-B9B3B8CB5DD9}"/>
    <cellStyle name="Total 3 3 2 2 4 5" xfId="53479" xr:uid="{2138FD37-79BC-40E8-845A-6B7B547FAB04}"/>
    <cellStyle name="Total 3 3 2 2 4_Int on Cust Dep" xfId="53480" xr:uid="{0966BB48-C69E-429D-95C3-5D69FD4C2CC3}"/>
    <cellStyle name="Total 3 3 2 2 5" xfId="53481" xr:uid="{A8FD7E11-196A-49BE-9FFC-BAB8ED5C4F96}"/>
    <cellStyle name="Total 3 3 2 2 5 2" xfId="53482" xr:uid="{5DE3EBE0-C1FD-4543-BFF5-2E894C32887D}"/>
    <cellStyle name="Total 3 3 2 2 5 3" xfId="53483" xr:uid="{E7EC6A8C-67D6-4FBE-81CD-DA1985C9504C}"/>
    <cellStyle name="Total 3 3 2 2 5 4" xfId="53484" xr:uid="{F1AF2120-604F-4B52-B491-B50EB5B6A95A}"/>
    <cellStyle name="Total 3 3 2 2 5 5" xfId="53485" xr:uid="{33849785-A6E4-420F-BE42-14FA82E8853F}"/>
    <cellStyle name="Total 3 3 2 2 5_Int on Cust Dep" xfId="53486" xr:uid="{CF7DE85A-7B55-4FCB-A740-C61CF6D99464}"/>
    <cellStyle name="Total 3 3 2 2 6" xfId="53487" xr:uid="{31FDB4BB-E3F6-4D01-97B4-B20DADAD7809}"/>
    <cellStyle name="Total 3 3 2 2 7" xfId="53488" xr:uid="{E3ECC06A-185A-4D6A-95B4-0D0768FCA373}"/>
    <cellStyle name="Total 3 3 2 2 8" xfId="53489" xr:uid="{810BB3A6-3EF5-46D5-9514-5E936C101F21}"/>
    <cellStyle name="Total 3 3 2 2 9" xfId="53490" xr:uid="{40DB161B-2FA3-46BD-98D2-154D14F7D13C}"/>
    <cellStyle name="Total 3 3 2 2_INPUT Allocators" xfId="53491" xr:uid="{27E5A477-2307-4746-BE6C-C5DD28E3887E}"/>
    <cellStyle name="Total 3 3 2_INPUT Allocators" xfId="53492" xr:uid="{D1B16896-FA22-4CE9-87F6-2DA9FAB6AAA6}"/>
    <cellStyle name="Total 3 3 3" xfId="53493" xr:uid="{DA3B03A4-1689-49EE-B472-6DA9DC00F85F}"/>
    <cellStyle name="Total 3 3 3 10" xfId="53494" xr:uid="{76E1EBE8-D7F3-494D-B9AD-08B5E588AC3D}"/>
    <cellStyle name="Total 3 3 3 11" xfId="53495" xr:uid="{0CEAB087-70E6-411A-938F-1ACDC3BC6C22}"/>
    <cellStyle name="Total 3 3 3 12" xfId="53496" xr:uid="{2B36810B-7DC9-49D3-AF9B-73500AD3E2F4}"/>
    <cellStyle name="Total 3 3 3 2" xfId="53497" xr:uid="{8A8DC7A4-A3CE-4A35-B57D-CCBFCA5AEDAC}"/>
    <cellStyle name="Total 3 3 3 2 2" xfId="53498" xr:uid="{77A5733A-ECB3-4001-AD57-4EB2A28605C4}"/>
    <cellStyle name="Total 3 3 3 2 2 2" xfId="53499" xr:uid="{6E869745-87AC-45D4-A3AE-18B51AC477B9}"/>
    <cellStyle name="Total 3 3 3 2 2 2 2" xfId="53500" xr:uid="{EF5A7CAA-79DB-461B-93BB-74FF3031B2DF}"/>
    <cellStyle name="Total 3 3 3 2 2 2 3" xfId="53501" xr:uid="{C035668D-0E28-4471-8EC7-EF840DDEA0FB}"/>
    <cellStyle name="Total 3 3 3 2 2 2 4" xfId="53502" xr:uid="{68191099-E678-46B4-A318-6D16D3248BC0}"/>
    <cellStyle name="Total 3 3 3 2 2 2 5" xfId="53503" xr:uid="{1620568E-F7DC-49BC-9A58-CB6A99E7D182}"/>
    <cellStyle name="Total 3 3 3 2 2 2_Int on Cust Dep" xfId="53504" xr:uid="{A14F6948-3C73-4639-A3F1-CAD012434B17}"/>
    <cellStyle name="Total 3 3 3 2 2 3" xfId="53505" xr:uid="{D255686C-9A7D-468D-B977-7B9B9A244C5C}"/>
    <cellStyle name="Total 3 3 3 2 2 4" xfId="53506" xr:uid="{8F3E3DB7-5EFA-4AB2-8283-EF651576E0C3}"/>
    <cellStyle name="Total 3 3 3 2 2 5" xfId="53507" xr:uid="{93D38528-2C53-4F91-85CB-0B40EB788CF6}"/>
    <cellStyle name="Total 3 3 3 2 2 6" xfId="53508" xr:uid="{F9095843-013B-4E9B-A25C-50D94B43095B}"/>
    <cellStyle name="Total 3 3 3 2 2 7" xfId="53509" xr:uid="{A86D1B11-55CC-4B8D-9DCB-9925F255AA6A}"/>
    <cellStyle name="Total 3 3 3 2 2 8" xfId="53510" xr:uid="{C33B26D2-C376-426D-BAC8-8C52DD37CC28}"/>
    <cellStyle name="Total 3 3 3 2 2 9" xfId="53511" xr:uid="{1AF8F6D8-0FF0-4828-A5AA-0C7575298F34}"/>
    <cellStyle name="Total 3 3 3 2 2_Int on Cust Dep" xfId="53512" xr:uid="{310D321B-9CB6-480D-AA32-B121A70ACCAA}"/>
    <cellStyle name="Total 3 3 3 2 3" xfId="53513" xr:uid="{2B7D6C10-4EB6-46E5-9A04-DEF357CE7490}"/>
    <cellStyle name="Total 3 3 3 2 3 2" xfId="53514" xr:uid="{035C2EC1-852D-4C3F-8917-B5A6CC81737A}"/>
    <cellStyle name="Total 3 3 3 2 3 3" xfId="53515" xr:uid="{FAE45C93-B3AA-41EE-8196-806A83FEC772}"/>
    <cellStyle name="Total 3 3 3 2 3 4" xfId="53516" xr:uid="{285848DC-7E01-4DA5-B294-14FC490CE564}"/>
    <cellStyle name="Total 3 3 3 2 3 5" xfId="53517" xr:uid="{F8E47624-58D0-4310-8C4D-194BAF0DC213}"/>
    <cellStyle name="Total 3 3 3 2 3_Int on Cust Dep" xfId="53518" xr:uid="{2750DB98-8844-4D7A-A9F3-C8F233BB8C16}"/>
    <cellStyle name="Total 3 3 3 2 4" xfId="53519" xr:uid="{95A4A846-7391-4A88-B020-4B9F67E9FA09}"/>
    <cellStyle name="Total 3 3 3 2 5" xfId="53520" xr:uid="{B7D4CFD7-915C-40F4-9857-C5BC1A76D90F}"/>
    <cellStyle name="Total 3 3 3 2 6" xfId="53521" xr:uid="{BDC9ACCC-B4AF-440F-BC98-0B56F841C8C1}"/>
    <cellStyle name="Total 3 3 3 2_INPUT Allocators" xfId="53522" xr:uid="{BA00ED7A-514D-43AF-97C2-7DDCBC4C6AD9}"/>
    <cellStyle name="Total 3 3 3 3" xfId="53523" xr:uid="{F0874266-6A52-4EFF-8958-AA28D20FEEAB}"/>
    <cellStyle name="Total 3 3 3 3 2" xfId="53524" xr:uid="{B568E84E-F8A5-4849-838D-FED5F1813EBF}"/>
    <cellStyle name="Total 3 3 3 3 2 2" xfId="53525" xr:uid="{B2D3E8EC-5397-432A-83D3-AE4AEF60C2D6}"/>
    <cellStyle name="Total 3 3 3 3 2 3" xfId="53526" xr:uid="{F70C2D4E-478A-4CD1-AB2D-611701EF170E}"/>
    <cellStyle name="Total 3 3 3 3 2 4" xfId="53527" xr:uid="{6511CEEE-0DBA-4B55-B7E3-B778E0EB82E2}"/>
    <cellStyle name="Total 3 3 3 3 2 5" xfId="53528" xr:uid="{1EDEA0B6-F70F-4257-9C8A-03A7FA3BCD8D}"/>
    <cellStyle name="Total 3 3 3 3 2_Int on Cust Dep" xfId="53529" xr:uid="{40F52849-F516-4FD3-9A61-1A69DABFC3D1}"/>
    <cellStyle name="Total 3 3 3 3 3" xfId="53530" xr:uid="{2BBB25AC-D3BA-4AEA-AC99-5518592B4D61}"/>
    <cellStyle name="Total 3 3 3 3 4" xfId="53531" xr:uid="{94EDE416-F65B-4854-B623-1CB56D83892B}"/>
    <cellStyle name="Total 3 3 3 3 5" xfId="53532" xr:uid="{35C7A314-0857-414D-AE09-E7EDF385BAB9}"/>
    <cellStyle name="Total 3 3 3 3 6" xfId="53533" xr:uid="{A4547A54-4F6F-4F7D-8864-425A7ADEFB1D}"/>
    <cellStyle name="Total 3 3 3 3 7" xfId="53534" xr:uid="{9009C424-586A-41D5-B1CA-82517BE8B3A1}"/>
    <cellStyle name="Total 3 3 3 3 8" xfId="53535" xr:uid="{45FCA295-713D-4FC8-B8E2-1D0F2C9B703E}"/>
    <cellStyle name="Total 3 3 3 3 9" xfId="53536" xr:uid="{DC9A8BA0-C971-49B9-8288-6A7990A54677}"/>
    <cellStyle name="Total 3 3 3 3_Int on Cust Dep" xfId="53537" xr:uid="{C287E683-0B0C-41E2-A16C-A495D4034BD0}"/>
    <cellStyle name="Total 3 3 3 4" xfId="53538" xr:uid="{7B351E2F-CBDB-48D8-A65F-BA12E3C8FE94}"/>
    <cellStyle name="Total 3 3 3 4 2" xfId="53539" xr:uid="{D715F087-6B35-4450-88E8-6E8BB73257F1}"/>
    <cellStyle name="Total 3 3 3 4 3" xfId="53540" xr:uid="{EC308704-B1A5-45A1-89EB-EDDC0BE83E55}"/>
    <cellStyle name="Total 3 3 3 4 4" xfId="53541" xr:uid="{C704A93E-C6A8-4268-B0CF-C2849A927058}"/>
    <cellStyle name="Total 3 3 3 4 5" xfId="53542" xr:uid="{ADDAC982-FE1C-44D3-B466-E855340095AB}"/>
    <cellStyle name="Total 3 3 3 4_Int on Cust Dep" xfId="53543" xr:uid="{FF2B295F-33F5-499D-99B6-4149DA9B4C60}"/>
    <cellStyle name="Total 3 3 3 5" xfId="53544" xr:uid="{AECBAEFA-CF09-482E-8BC2-E4BB3BC4CD09}"/>
    <cellStyle name="Total 3 3 3 5 2" xfId="53545" xr:uid="{F0692480-13DB-438A-AB34-49197189EA0C}"/>
    <cellStyle name="Total 3 3 3 5 3" xfId="53546" xr:uid="{59D57560-20DD-4DA9-BBBA-846A3E2A1BCE}"/>
    <cellStyle name="Total 3 3 3 5 4" xfId="53547" xr:uid="{D02C0F78-FC77-4C81-B25E-7C255BC240AB}"/>
    <cellStyle name="Total 3 3 3 5 5" xfId="53548" xr:uid="{26BDF6FD-E24A-4EC0-AFC7-3F02DA0C62BD}"/>
    <cellStyle name="Total 3 3 3 5_Int on Cust Dep" xfId="53549" xr:uid="{DA4CD1B8-5487-4626-BA88-6030BB454F73}"/>
    <cellStyle name="Total 3 3 3 6" xfId="53550" xr:uid="{CE07E354-0254-4B45-AC3D-4C25F8BCE666}"/>
    <cellStyle name="Total 3 3 3 7" xfId="53551" xr:uid="{76713DE1-8892-4D20-BE93-2F6F7A4D019F}"/>
    <cellStyle name="Total 3 3 3 8" xfId="53552" xr:uid="{D68AE8D4-D943-404B-96B8-B7536637E637}"/>
    <cellStyle name="Total 3 3 3 9" xfId="53553" xr:uid="{B2DDE4D2-CA86-422C-B06D-84A002383F92}"/>
    <cellStyle name="Total 3 3 3_INPUT Allocators" xfId="53554" xr:uid="{2E665121-0EE8-4B4A-9981-F80C6132E7C4}"/>
    <cellStyle name="Total 3 3 4" xfId="53555" xr:uid="{EF7DEB06-6989-465B-A3AB-78B9E5C43E8B}"/>
    <cellStyle name="Total 3 3 4 10" xfId="53556" xr:uid="{71B40AFA-F82E-4DE8-86CA-A450D00D5F78}"/>
    <cellStyle name="Total 3 3 4 11" xfId="53557" xr:uid="{6C5399BE-3B0F-4E2E-863D-380E46085229}"/>
    <cellStyle name="Total 3 3 4 12" xfId="53558" xr:uid="{29202153-9ED8-48EC-8C26-300995820419}"/>
    <cellStyle name="Total 3 3 4 2" xfId="53559" xr:uid="{E18BC9D6-07D1-424C-9F18-F4EA81354584}"/>
    <cellStyle name="Total 3 3 4 2 2" xfId="53560" xr:uid="{B882471B-8B89-496E-9CCC-3012A081B018}"/>
    <cellStyle name="Total 3 3 4 2 2 2" xfId="53561" xr:uid="{51F63D9F-BD6F-461B-A14B-EBF7160E72CE}"/>
    <cellStyle name="Total 3 3 4 2 2 2 2" xfId="53562" xr:uid="{7E0146B8-190E-4EA9-AF06-98615147D865}"/>
    <cellStyle name="Total 3 3 4 2 2 2 3" xfId="53563" xr:uid="{1BCED0F9-F125-4183-B680-4BC27EEA433F}"/>
    <cellStyle name="Total 3 3 4 2 2 2 4" xfId="53564" xr:uid="{3111F14B-E5F8-4EA8-ACEC-057D27D3947D}"/>
    <cellStyle name="Total 3 3 4 2 2 2 5" xfId="53565" xr:uid="{B337362F-404F-449A-AC91-0B38C0832DD3}"/>
    <cellStyle name="Total 3 3 4 2 2 2_Int on Cust Dep" xfId="53566" xr:uid="{EC4DC14B-C711-4687-AADA-201561373567}"/>
    <cellStyle name="Total 3 3 4 2 2 3" xfId="53567" xr:uid="{DFA11DDC-41F3-4C99-9864-4EBC61A0B53F}"/>
    <cellStyle name="Total 3 3 4 2 2 4" xfId="53568" xr:uid="{EB266124-9B54-45F6-86EE-9992E8D531AD}"/>
    <cellStyle name="Total 3 3 4 2 2 5" xfId="53569" xr:uid="{98962184-8AA6-44AE-814A-E66AD2BC86B0}"/>
    <cellStyle name="Total 3 3 4 2 2 6" xfId="53570" xr:uid="{3F5D37EC-2764-490F-8882-1F5D9089BCE1}"/>
    <cellStyle name="Total 3 3 4 2 2 7" xfId="53571" xr:uid="{6CF40C91-5CB7-462E-9A48-9B0A0B61BB54}"/>
    <cellStyle name="Total 3 3 4 2 2 8" xfId="53572" xr:uid="{09042418-FB63-420C-BD04-C15C63E70D0B}"/>
    <cellStyle name="Total 3 3 4 2 2 9" xfId="53573" xr:uid="{FD9CBA01-8B2A-4326-872C-43BBE65B257E}"/>
    <cellStyle name="Total 3 3 4 2 2_Int on Cust Dep" xfId="53574" xr:uid="{A354BA55-D48F-43BD-AEC4-BAA46ED71A9E}"/>
    <cellStyle name="Total 3 3 4 2 3" xfId="53575" xr:uid="{ECCDB50E-2BD5-4575-A74F-93C8E7C99B80}"/>
    <cellStyle name="Total 3 3 4 2 3 2" xfId="53576" xr:uid="{F8D9C00E-86EB-4437-9DA7-10DD49590E35}"/>
    <cellStyle name="Total 3 3 4 2 3 3" xfId="53577" xr:uid="{838F4D3C-BCD7-4AD5-BC5E-14F963F6E901}"/>
    <cellStyle name="Total 3 3 4 2 3 4" xfId="53578" xr:uid="{F97F7EE2-EB95-4739-8285-89C1AD4AAEFB}"/>
    <cellStyle name="Total 3 3 4 2 3 5" xfId="53579" xr:uid="{E5B618BE-E7A8-47DE-BD63-D7F661030516}"/>
    <cellStyle name="Total 3 3 4 2 3_Int on Cust Dep" xfId="53580" xr:uid="{9A12B3E7-CE11-4EBE-AFA7-484FA1E48B7E}"/>
    <cellStyle name="Total 3 3 4 2 4" xfId="53581" xr:uid="{E01426A6-58F9-4FE8-85F0-6ACE9D479780}"/>
    <cellStyle name="Total 3 3 4 2 5" xfId="53582" xr:uid="{DBB5336E-80D2-44B0-B155-35769BB6524D}"/>
    <cellStyle name="Total 3 3 4 2 6" xfId="53583" xr:uid="{F87B8362-B700-4245-8389-D44D7832B6FB}"/>
    <cellStyle name="Total 3 3 4 2_INPUT Allocators" xfId="53584" xr:uid="{2DBF4094-B9E3-4C4C-9F70-F90C4B458E00}"/>
    <cellStyle name="Total 3 3 4 3" xfId="53585" xr:uid="{361323CB-4CE8-4140-8CAF-399F4DB446AE}"/>
    <cellStyle name="Total 3 3 4 3 2" xfId="53586" xr:uid="{67F6676E-FB41-4866-8F17-475EA851B334}"/>
    <cellStyle name="Total 3 3 4 3 2 2" xfId="53587" xr:uid="{31A66055-8D15-47A7-B1A9-A9647F4513E7}"/>
    <cellStyle name="Total 3 3 4 3 2 3" xfId="53588" xr:uid="{480356AE-7786-4317-9B28-8C0DF5DD3C09}"/>
    <cellStyle name="Total 3 3 4 3 2 4" xfId="53589" xr:uid="{BBF777AE-60C4-4FFC-951D-611DF6721F3A}"/>
    <cellStyle name="Total 3 3 4 3 2 5" xfId="53590" xr:uid="{D22221D3-CCA8-472A-8799-6E946D991211}"/>
    <cellStyle name="Total 3 3 4 3 2_Int on Cust Dep" xfId="53591" xr:uid="{DA26383E-8E62-4A68-B0CE-E0310CB3BD95}"/>
    <cellStyle name="Total 3 3 4 3 3" xfId="53592" xr:uid="{1DE7D378-9922-4A95-8F1A-3036131F58AB}"/>
    <cellStyle name="Total 3 3 4 3 4" xfId="53593" xr:uid="{B9F539A2-E20B-4C54-82CD-D03A11C8223F}"/>
    <cellStyle name="Total 3 3 4 3 5" xfId="53594" xr:uid="{9167D871-635D-42C0-92DF-3BD5A52862B6}"/>
    <cellStyle name="Total 3 3 4 3 6" xfId="53595" xr:uid="{9C016592-3413-4CE3-A113-D1488D366270}"/>
    <cellStyle name="Total 3 3 4 3 7" xfId="53596" xr:uid="{0F6AD880-3D27-4430-81C3-73999F106D3F}"/>
    <cellStyle name="Total 3 3 4 3 8" xfId="53597" xr:uid="{55BFA935-A4C7-4D5E-9857-D5D56CD76BDB}"/>
    <cellStyle name="Total 3 3 4 3 9" xfId="53598" xr:uid="{B92DA08B-7763-4EC7-ABB5-0581DC73F2C1}"/>
    <cellStyle name="Total 3 3 4 3_Int on Cust Dep" xfId="53599" xr:uid="{E96F2481-4E33-46B0-842E-CBD265A922AE}"/>
    <cellStyle name="Total 3 3 4 4" xfId="53600" xr:uid="{D3554A8C-9746-4662-8097-139C625F05B9}"/>
    <cellStyle name="Total 3 3 4 4 2" xfId="53601" xr:uid="{5D1EB289-4DA2-4C2C-8BE9-09426569086F}"/>
    <cellStyle name="Total 3 3 4 4 3" xfId="53602" xr:uid="{6687E2ED-9F76-47E8-8D57-0979BBE2C319}"/>
    <cellStyle name="Total 3 3 4 4 4" xfId="53603" xr:uid="{67CC4AC5-CAD0-4678-90BB-DB6D02C0D177}"/>
    <cellStyle name="Total 3 3 4 4 5" xfId="53604" xr:uid="{DA7754C4-06EA-41D1-8E9D-4D6377BAF86D}"/>
    <cellStyle name="Total 3 3 4 4_Int on Cust Dep" xfId="53605" xr:uid="{A80711DA-A8A4-4C4E-A706-11A0422BED75}"/>
    <cellStyle name="Total 3 3 4 5" xfId="53606" xr:uid="{B24C506D-611F-4760-BC4F-2EA3761D6B22}"/>
    <cellStyle name="Total 3 3 4 5 2" xfId="53607" xr:uid="{50E64DDA-DB88-4A64-98FE-63199513D921}"/>
    <cellStyle name="Total 3 3 4 5 3" xfId="53608" xr:uid="{298DE9FB-1474-46F7-8741-FEB289AB83E9}"/>
    <cellStyle name="Total 3 3 4 5 4" xfId="53609" xr:uid="{04011C97-C2B6-4175-9E12-BAE0888C9286}"/>
    <cellStyle name="Total 3 3 4 5 5" xfId="53610" xr:uid="{8C93298B-AC91-4170-9459-5DED31FA9A85}"/>
    <cellStyle name="Total 3 3 4 5_Int on Cust Dep" xfId="53611" xr:uid="{98560310-67E5-4324-812C-70CF12CC87D3}"/>
    <cellStyle name="Total 3 3 4 6" xfId="53612" xr:uid="{E94EB609-AB19-4C00-B937-4CA05D4F095F}"/>
    <cellStyle name="Total 3 3 4 7" xfId="53613" xr:uid="{2CECF06D-554F-4714-A8DF-3128183CC0D4}"/>
    <cellStyle name="Total 3 3 4 8" xfId="53614" xr:uid="{FAC73A1F-3EAC-4DE4-83B2-6139F0895034}"/>
    <cellStyle name="Total 3 3 4 9" xfId="53615" xr:uid="{DE24F3AE-70FC-4840-8B5A-C463B8615855}"/>
    <cellStyle name="Total 3 3 4_INPUT Allocators" xfId="53616" xr:uid="{E1268934-8C03-4CDF-A1E2-7D7F870FFEB8}"/>
    <cellStyle name="Total 3 3 5" xfId="53617" xr:uid="{4D95B238-19C1-498C-8D56-F39B17020594}"/>
    <cellStyle name="Total 3 3 5 2" xfId="53618" xr:uid="{F44B8082-7A97-43B3-BC34-C8C2BEE948D3}"/>
    <cellStyle name="Total 3 3 5 2 2" xfId="53619" xr:uid="{4E566C13-B384-42DF-A2FF-47F40BEC13F0}"/>
    <cellStyle name="Total 3 3 5 2 2 2" xfId="53620" xr:uid="{D1EBDFCF-86E3-46B9-B49B-BDB8B9C03937}"/>
    <cellStyle name="Total 3 3 5 2 2 3" xfId="53621" xr:uid="{FD3CE7AA-A291-4013-B9A7-5EC02F2B76C1}"/>
    <cellStyle name="Total 3 3 5 2 2 4" xfId="53622" xr:uid="{6D1C8139-3F37-44B8-8720-21700C55DB1B}"/>
    <cellStyle name="Total 3 3 5 2 2 5" xfId="53623" xr:uid="{73813756-8225-41E7-92F8-A12BF13F1E85}"/>
    <cellStyle name="Total 3 3 5 2 2_Int on Cust Dep" xfId="53624" xr:uid="{AD476EFA-A199-48A3-999A-914405839C07}"/>
    <cellStyle name="Total 3 3 5 2 3" xfId="53625" xr:uid="{0F6A8CF1-AFD3-4878-A6F6-3BBF70C615C3}"/>
    <cellStyle name="Total 3 3 5 2 4" xfId="53626" xr:uid="{B098383E-E0B9-4661-9944-984F93CC1E24}"/>
    <cellStyle name="Total 3 3 5 2 5" xfId="53627" xr:uid="{FF233D26-3512-4975-A1C1-44CAF21BC494}"/>
    <cellStyle name="Total 3 3 5 2 6" xfId="53628" xr:uid="{5A369BEF-154A-4436-9E7B-EDEA0ADA986E}"/>
    <cellStyle name="Total 3 3 5 2 7" xfId="53629" xr:uid="{3AC90174-28C5-45AE-A1DF-8F406C0030AC}"/>
    <cellStyle name="Total 3 3 5 2 8" xfId="53630" xr:uid="{488CCA78-8C2C-40D9-AE81-605B02B17B3E}"/>
    <cellStyle name="Total 3 3 5 2 9" xfId="53631" xr:uid="{9E8B8093-610D-48C5-9C77-A503E3508B62}"/>
    <cellStyle name="Total 3 3 5 2_Int on Cust Dep" xfId="53632" xr:uid="{3CFB8071-E786-4981-987C-6C2655CDEA60}"/>
    <cellStyle name="Total 3 3 5 3" xfId="53633" xr:uid="{A753F4B1-0A80-4E63-9EEC-D4FF6FEFB70B}"/>
    <cellStyle name="Total 3 3 5 3 2" xfId="53634" xr:uid="{214AAB01-4A46-4E5D-A8CD-B2CD6047E02E}"/>
    <cellStyle name="Total 3 3 5 3 3" xfId="53635" xr:uid="{51FB0BB0-ABA9-4AD0-97FE-8F7169755FBF}"/>
    <cellStyle name="Total 3 3 5 3 4" xfId="53636" xr:uid="{79451805-8195-493F-8A2B-A27292512248}"/>
    <cellStyle name="Total 3 3 5 3 5" xfId="53637" xr:uid="{3E3712C6-7EB0-45FE-BB2D-8C53DCEA9878}"/>
    <cellStyle name="Total 3 3 5 3_Int on Cust Dep" xfId="53638" xr:uid="{4822D5B0-C4EB-48D3-BCC3-19E8DCEB7FCE}"/>
    <cellStyle name="Total 3 3 5 4" xfId="53639" xr:uid="{D2034221-4CA7-41AA-A618-175AC9D91AC8}"/>
    <cellStyle name="Total 3 3 5 5" xfId="53640" xr:uid="{A9ED0F29-D64D-4055-B664-A01AC1D18A69}"/>
    <cellStyle name="Total 3 3 5 6" xfId="53641" xr:uid="{96E4DEB3-E29E-4EED-8B4B-4EAA3AE26163}"/>
    <cellStyle name="Total 3 3 5_INPUT Allocators" xfId="53642" xr:uid="{754EB7F4-F20D-4B21-ACD3-71111ADC2E1A}"/>
    <cellStyle name="Total 3 3 6" xfId="53643" xr:uid="{7887A386-4C2A-4784-ACCD-1B247338B0A2}"/>
    <cellStyle name="Total 3 3 6 2" xfId="53644" xr:uid="{7C15C467-63E3-44F5-9219-71F05A549F62}"/>
    <cellStyle name="Total 3 3 6 2 2" xfId="53645" xr:uid="{AAFEC888-5EA2-4D0D-B389-47F95B7A8B5D}"/>
    <cellStyle name="Total 3 3 6 2 3" xfId="53646" xr:uid="{799217A9-60BB-47B7-84C6-4ED07C9AE958}"/>
    <cellStyle name="Total 3 3 6 2 4" xfId="53647" xr:uid="{67649221-8329-4697-99AF-1486A905AB05}"/>
    <cellStyle name="Total 3 3 6 2 5" xfId="53648" xr:uid="{9A0E09FC-86D9-4FD2-A9B5-FAAE3FEDEA07}"/>
    <cellStyle name="Total 3 3 6 2_Int on Cust Dep" xfId="53649" xr:uid="{9CB5275F-7675-41EE-8E6D-FD2D71DF5393}"/>
    <cellStyle name="Total 3 3 6 3" xfId="53650" xr:uid="{1AA63664-7736-4AFA-BFB2-5C7EE01AB907}"/>
    <cellStyle name="Total 3 3 6 4" xfId="53651" xr:uid="{AD341BF3-095B-4AA8-AD00-D13AB9A1AB05}"/>
    <cellStyle name="Total 3 3 6 5" xfId="53652" xr:uid="{28FE0809-EC9E-4EE4-9938-C332EFF83D78}"/>
    <cellStyle name="Total 3 3 6 6" xfId="53653" xr:uid="{E70AB7A8-EB78-4CEC-A718-982DEAD51FB7}"/>
    <cellStyle name="Total 3 3 6 7" xfId="53654" xr:uid="{3B18E6BD-1E52-4422-BCAD-158F3471E501}"/>
    <cellStyle name="Total 3 3 6 8" xfId="53655" xr:uid="{ACF98199-F7BB-4D87-9C9E-265DC55A9D13}"/>
    <cellStyle name="Total 3 3 6 9" xfId="53656" xr:uid="{D124ADA1-628C-42AF-A2F6-C9E7AB01F6E4}"/>
    <cellStyle name="Total 3 3 6_Int on Cust Dep" xfId="53657" xr:uid="{98AFAF15-7DFF-4768-825A-3BF7BD5C1068}"/>
    <cellStyle name="Total 3 3 7" xfId="53658" xr:uid="{2D673816-63D1-4017-B01F-171263F993C5}"/>
    <cellStyle name="Total 3 3 7 2" xfId="53659" xr:uid="{810D10BE-727E-4831-B5EC-05F96DD74C50}"/>
    <cellStyle name="Total 3 3 7 3" xfId="53660" xr:uid="{C83A3996-2AA5-4145-8E6F-1470644F5704}"/>
    <cellStyle name="Total 3 3 7 4" xfId="53661" xr:uid="{12BD2353-7EF3-48A9-B174-E3F77477F088}"/>
    <cellStyle name="Total 3 3 7 5" xfId="53662" xr:uid="{BA3EE2B1-49FE-430E-AE8D-CEF644D807AD}"/>
    <cellStyle name="Total 3 3 7_Int on Cust Dep" xfId="53663" xr:uid="{4D4A5D3E-4282-4B7F-AED3-A5957D148B8D}"/>
    <cellStyle name="Total 3 3 8" xfId="53664" xr:uid="{06EAED38-E585-4A1D-985B-FB1C10F04441}"/>
    <cellStyle name="Total 3 3 8 2" xfId="53665" xr:uid="{2D1134B6-3F09-4FF5-A20F-1DAD5083C22E}"/>
    <cellStyle name="Total 3 3 8 3" xfId="53666" xr:uid="{15D59313-FB88-4B33-B566-C8075237812E}"/>
    <cellStyle name="Total 3 3 8 4" xfId="53667" xr:uid="{33016C4B-04D6-4731-BC04-6DF8270A274B}"/>
    <cellStyle name="Total 3 3 8 5" xfId="53668" xr:uid="{32ABD38C-0C3B-4195-A59E-85D3AD504B46}"/>
    <cellStyle name="Total 3 3 8_Int on Cust Dep" xfId="53669" xr:uid="{72A176A4-9E6E-43A1-BEE4-E06466505F4F}"/>
    <cellStyle name="Total 3 3 9" xfId="53670" xr:uid="{3D5B30BF-E64B-4D93-9604-5624C63510E7}"/>
    <cellStyle name="Total 3 3_INPUT Allocators" xfId="53671" xr:uid="{84E933FD-4842-4844-AE1A-303C5ADEC809}"/>
    <cellStyle name="Total 3 4" xfId="53672" xr:uid="{30C6B9BC-E919-4052-A1EB-DE9DA4182929}"/>
    <cellStyle name="Total 3 4 2" xfId="53673" xr:uid="{95158159-851F-4BBE-AF8C-EFFC6B7E3C54}"/>
    <cellStyle name="Total 3 4 2 10" xfId="53674" xr:uid="{9B0465D2-8CA2-4EE4-A44B-7AAC95FAD32F}"/>
    <cellStyle name="Total 3 4 2 11" xfId="53675" xr:uid="{804EF257-0A4C-4795-B950-50B8226BD71B}"/>
    <cellStyle name="Total 3 4 2 12" xfId="53676" xr:uid="{73157320-E1AD-4CD4-A5E6-68C81B8CB10C}"/>
    <cellStyle name="Total 3 4 2 2" xfId="53677" xr:uid="{1C95DB66-C0EE-4EED-82FE-173326C002E7}"/>
    <cellStyle name="Total 3 4 2 2 2" xfId="53678" xr:uid="{B88E9C48-C269-4743-8C2A-D8D593DEBB3C}"/>
    <cellStyle name="Total 3 4 2 2 2 2" xfId="53679" xr:uid="{DDCD6A9E-3960-45F7-A218-195ACA495EC7}"/>
    <cellStyle name="Total 3 4 2 2 2 2 2" xfId="53680" xr:uid="{B587F0AF-B194-4D69-A5D4-C83CE5C8C16A}"/>
    <cellStyle name="Total 3 4 2 2 2 2 3" xfId="53681" xr:uid="{8339F940-7930-4BCE-B6E9-1F25C5332A1D}"/>
    <cellStyle name="Total 3 4 2 2 2 2 4" xfId="53682" xr:uid="{586CB036-3430-4C43-AD95-52A768D236CA}"/>
    <cellStyle name="Total 3 4 2 2 2 2 5" xfId="53683" xr:uid="{2D067A99-6134-4A10-AA20-3A3076FEC1F6}"/>
    <cellStyle name="Total 3 4 2 2 2 2_Int on Cust Dep" xfId="53684" xr:uid="{9A88BCF1-8DE1-4A14-825F-0A12AA945C7A}"/>
    <cellStyle name="Total 3 4 2 2 2 3" xfId="53685" xr:uid="{90AFC422-EE7F-4842-BC8B-A7A3D64DD60F}"/>
    <cellStyle name="Total 3 4 2 2 2 4" xfId="53686" xr:uid="{6198988C-C942-4E23-A3C8-458BC8419CF7}"/>
    <cellStyle name="Total 3 4 2 2 2 5" xfId="53687" xr:uid="{161D8231-5120-4E0B-8C4E-A15DD72DA0F2}"/>
    <cellStyle name="Total 3 4 2 2 2 6" xfId="53688" xr:uid="{1C84FF6E-3866-4582-8A06-7E6F067C8177}"/>
    <cellStyle name="Total 3 4 2 2 2 7" xfId="53689" xr:uid="{22170350-3E03-4B10-8418-9249B4DFD2A2}"/>
    <cellStyle name="Total 3 4 2 2 2 8" xfId="53690" xr:uid="{19213A09-2DA1-4CDD-8BE3-E3914E47199F}"/>
    <cellStyle name="Total 3 4 2 2 2 9" xfId="53691" xr:uid="{E2BDBF62-7668-41BF-88E4-04251E95F22C}"/>
    <cellStyle name="Total 3 4 2 2 2_Int on Cust Dep" xfId="53692" xr:uid="{88DBE2D9-E9C9-4049-9A94-06DCEB1A29F4}"/>
    <cellStyle name="Total 3 4 2 2 3" xfId="53693" xr:uid="{7A9A4439-2FB0-4D46-A1CA-06710CB3B21B}"/>
    <cellStyle name="Total 3 4 2 2 3 2" xfId="53694" xr:uid="{8D8654FC-8900-4583-A3F5-7B8E133FC90F}"/>
    <cellStyle name="Total 3 4 2 2 3 3" xfId="53695" xr:uid="{BF062797-997B-4E17-9C9D-87BAD45C348C}"/>
    <cellStyle name="Total 3 4 2 2 3 4" xfId="53696" xr:uid="{573EECDE-A412-49AB-91F6-06DCFA5F2619}"/>
    <cellStyle name="Total 3 4 2 2 3 5" xfId="53697" xr:uid="{87D3AFA8-4EEF-4549-A5E2-C76234C81E40}"/>
    <cellStyle name="Total 3 4 2 2 3_Int on Cust Dep" xfId="53698" xr:uid="{41EC6BE1-B957-48D4-AA83-47DC4A39F865}"/>
    <cellStyle name="Total 3 4 2 2 4" xfId="53699" xr:uid="{606482E6-228E-4535-B456-7EDDCEA9C5D1}"/>
    <cellStyle name="Total 3 4 2 2 5" xfId="53700" xr:uid="{3AC67307-C4BA-4E86-ACF1-C6F10C6A333F}"/>
    <cellStyle name="Total 3 4 2 2 6" xfId="53701" xr:uid="{6523D4A9-30F9-4046-A350-8B8FD86FF6C4}"/>
    <cellStyle name="Total 3 4 2 2_INPUT Allocators" xfId="53702" xr:uid="{CF44FC10-ACDA-44B6-8FE0-83A3462DAD28}"/>
    <cellStyle name="Total 3 4 2 3" xfId="53703" xr:uid="{0C0BC683-4094-4B8F-9A81-516F8034F0F2}"/>
    <cellStyle name="Total 3 4 2 3 2" xfId="53704" xr:uid="{41B324C5-D9CD-4B8D-AE4E-F63A13E5178A}"/>
    <cellStyle name="Total 3 4 2 3 2 2" xfId="53705" xr:uid="{F971B4EF-6C5B-48A9-98ED-8A4C5B30C629}"/>
    <cellStyle name="Total 3 4 2 3 2 3" xfId="53706" xr:uid="{95DBF6D9-E766-48FC-BA4C-DD110FF765AB}"/>
    <cellStyle name="Total 3 4 2 3 2 4" xfId="53707" xr:uid="{AFDA4B59-2840-4BC2-978E-0875E6A3C1FD}"/>
    <cellStyle name="Total 3 4 2 3 2 5" xfId="53708" xr:uid="{CB35CEB7-CFC7-4903-83F1-D9C5352BD75C}"/>
    <cellStyle name="Total 3 4 2 3 2_Int on Cust Dep" xfId="53709" xr:uid="{C1981CB3-393C-4017-B2E1-249521E1A5B3}"/>
    <cellStyle name="Total 3 4 2 3 3" xfId="53710" xr:uid="{8B8EDA5C-420C-4E95-8B25-E725F07308D9}"/>
    <cellStyle name="Total 3 4 2 3 4" xfId="53711" xr:uid="{1A00C813-0352-4C64-BCB5-CB1D9DEA5BB0}"/>
    <cellStyle name="Total 3 4 2 3 5" xfId="53712" xr:uid="{3B8F7189-FD77-4D92-813A-38CCEFD99560}"/>
    <cellStyle name="Total 3 4 2 3 6" xfId="53713" xr:uid="{1CC01EF5-28EA-4BAF-AA5E-BD6400E0E5D3}"/>
    <cellStyle name="Total 3 4 2 3 7" xfId="53714" xr:uid="{C9AF83DA-7717-4B0E-AB71-18C1F1DAEAC1}"/>
    <cellStyle name="Total 3 4 2 3 8" xfId="53715" xr:uid="{DF86CD18-251C-4E2A-9448-9318B4DBD94F}"/>
    <cellStyle name="Total 3 4 2 3 9" xfId="53716" xr:uid="{F7F61B21-26A9-481D-97CB-5B6B2E302F72}"/>
    <cellStyle name="Total 3 4 2 3_Int on Cust Dep" xfId="53717" xr:uid="{2B20BCFE-B006-4ADA-8D6C-B0E13CE2614E}"/>
    <cellStyle name="Total 3 4 2 4" xfId="53718" xr:uid="{73BEFE92-5024-4495-ADB5-B5E15A6A21A5}"/>
    <cellStyle name="Total 3 4 2 4 2" xfId="53719" xr:uid="{366591E8-17C6-46A8-956F-7A5B1A8A4F09}"/>
    <cellStyle name="Total 3 4 2 4 3" xfId="53720" xr:uid="{87584B3C-3361-4E35-8684-F966E651D9E8}"/>
    <cellStyle name="Total 3 4 2 4 4" xfId="53721" xr:uid="{7CDBA1C0-853B-4C30-93D8-0BF593E8E15B}"/>
    <cellStyle name="Total 3 4 2 4 5" xfId="53722" xr:uid="{E531F62A-25E2-4949-8499-0476E04BC224}"/>
    <cellStyle name="Total 3 4 2 4_Int on Cust Dep" xfId="53723" xr:uid="{C25D9E03-DC99-4D9B-B4D6-B00EC9EC8140}"/>
    <cellStyle name="Total 3 4 2 5" xfId="53724" xr:uid="{B149FDDA-BD26-4D4C-A223-88E487C059CE}"/>
    <cellStyle name="Total 3 4 2 5 2" xfId="53725" xr:uid="{0B2B0FF3-F060-4DC4-8FCC-4C06A670381D}"/>
    <cellStyle name="Total 3 4 2 5 3" xfId="53726" xr:uid="{4BA90982-D916-4344-9ECA-52F818777822}"/>
    <cellStyle name="Total 3 4 2 5 4" xfId="53727" xr:uid="{DA368C25-A6DC-4B26-8EAE-657FCCBDFE88}"/>
    <cellStyle name="Total 3 4 2 5 5" xfId="53728" xr:uid="{40A6389F-36C5-45B2-A6B2-F6964A9EB454}"/>
    <cellStyle name="Total 3 4 2 5_Int on Cust Dep" xfId="53729" xr:uid="{A1F14DAF-02F6-4796-A0CF-1C559EA00578}"/>
    <cellStyle name="Total 3 4 2 6" xfId="53730" xr:uid="{A22B2CB9-C8E0-485A-AA9C-89E583E6C6E2}"/>
    <cellStyle name="Total 3 4 2 7" xfId="53731" xr:uid="{AA560B22-7311-48A7-8F1A-84F74D64DD06}"/>
    <cellStyle name="Total 3 4 2 8" xfId="53732" xr:uid="{AC9C4C9F-5901-4C81-A125-F398C40BA7D5}"/>
    <cellStyle name="Total 3 4 2 9" xfId="53733" xr:uid="{DC3D8ADE-BFDA-401D-BD1B-15207D82B635}"/>
    <cellStyle name="Total 3 4 2_INPUT Allocators" xfId="53734" xr:uid="{815CB677-2C7F-4B54-B566-5D0F7CF180B4}"/>
    <cellStyle name="Total 3 4_INPUT Allocators" xfId="53735" xr:uid="{94407F45-EB13-437D-B9F7-25BCDA22C68E}"/>
    <cellStyle name="Total 3 5" xfId="53736" xr:uid="{17919776-1F97-4B21-99B8-0B99FF8CB7D1}"/>
    <cellStyle name="Total 3 5 10" xfId="53737" xr:uid="{106F9551-E3D9-47F9-869A-E371CC26414D}"/>
    <cellStyle name="Total 3 5 11" xfId="53738" xr:uid="{005C161A-2443-4E7A-A2FA-49E25454A93A}"/>
    <cellStyle name="Total 3 5 12" xfId="53739" xr:uid="{4EF49287-59B8-4C41-805E-F3D598FF6307}"/>
    <cellStyle name="Total 3 5 2" xfId="53740" xr:uid="{F0B2CAA4-F9DA-42F5-AAAA-2C68F66ABC8D}"/>
    <cellStyle name="Total 3 5 2 2" xfId="53741" xr:uid="{8B019DF6-B64A-407F-BE37-30A145DAB5F7}"/>
    <cellStyle name="Total 3 5 2 2 2" xfId="53742" xr:uid="{7AC150E3-53FA-48E0-AB79-1AA4E7541285}"/>
    <cellStyle name="Total 3 5 2 2 2 2" xfId="53743" xr:uid="{5A791847-B722-45EA-AD91-86BA06DF656C}"/>
    <cellStyle name="Total 3 5 2 2 2 3" xfId="53744" xr:uid="{3874E26C-2A7C-4405-8D50-ED272169EE75}"/>
    <cellStyle name="Total 3 5 2 2 2 4" xfId="53745" xr:uid="{ABCC4DEB-4A95-43F7-B8CE-264C4FD88D5A}"/>
    <cellStyle name="Total 3 5 2 2 2 5" xfId="53746" xr:uid="{6F12A480-DCEC-4725-B1C9-CAA77833E198}"/>
    <cellStyle name="Total 3 5 2 2 2_Int on Cust Dep" xfId="53747" xr:uid="{6F6814BB-306B-4859-A50F-232ABA3C475A}"/>
    <cellStyle name="Total 3 5 2 2 3" xfId="53748" xr:uid="{5D238AEA-2C6D-4C98-A7F5-DC00FCC44EAA}"/>
    <cellStyle name="Total 3 5 2 2 4" xfId="53749" xr:uid="{2ABD03D5-06EB-4A72-BD0F-9F6462144BB5}"/>
    <cellStyle name="Total 3 5 2 2 5" xfId="53750" xr:uid="{99248FF1-891E-493E-9A21-729B2B0CC789}"/>
    <cellStyle name="Total 3 5 2 2 6" xfId="53751" xr:uid="{04D56FFE-0FCE-44F7-A1D2-3F534F66AA36}"/>
    <cellStyle name="Total 3 5 2 2 7" xfId="53752" xr:uid="{6C61C327-16C7-4EF0-90BD-2813A69F5D35}"/>
    <cellStyle name="Total 3 5 2 2 8" xfId="53753" xr:uid="{527933BB-04E6-40DF-BDB3-D8DB9B206491}"/>
    <cellStyle name="Total 3 5 2 2 9" xfId="53754" xr:uid="{A6F34FC3-5721-4777-A941-995C995CB25D}"/>
    <cellStyle name="Total 3 5 2 2_Int on Cust Dep" xfId="53755" xr:uid="{EF20EFB7-2E4E-4593-A50B-347B19A8E865}"/>
    <cellStyle name="Total 3 5 2 3" xfId="53756" xr:uid="{3EE5BC00-698B-475B-8B4A-7F87D7639C7A}"/>
    <cellStyle name="Total 3 5 2 3 2" xfId="53757" xr:uid="{D66F408E-261C-4A97-B069-51839989B32A}"/>
    <cellStyle name="Total 3 5 2 3 3" xfId="53758" xr:uid="{2893089D-1470-4E5C-B845-E524791C4AA4}"/>
    <cellStyle name="Total 3 5 2 3 4" xfId="53759" xr:uid="{01CC9FB7-A039-4C16-BCE5-3443225939BC}"/>
    <cellStyle name="Total 3 5 2 3 5" xfId="53760" xr:uid="{D20F645E-15FE-4AC1-8278-E7716A18F27C}"/>
    <cellStyle name="Total 3 5 2 3_Int on Cust Dep" xfId="53761" xr:uid="{400D682D-D948-4156-A838-1CBB61F00CF4}"/>
    <cellStyle name="Total 3 5 2 4" xfId="53762" xr:uid="{FB471E72-4B6E-42BB-8DDC-42507D10DC62}"/>
    <cellStyle name="Total 3 5 2 5" xfId="53763" xr:uid="{056ECA87-C5BA-4651-9D58-4D9277F23805}"/>
    <cellStyle name="Total 3 5 2 6" xfId="53764" xr:uid="{FDEDB06C-FB9F-4A9C-BD7B-76C5603AA82D}"/>
    <cellStyle name="Total 3 5 2_INPUT Allocators" xfId="53765" xr:uid="{01E1C462-5D9C-4A79-A66E-4C5834B67687}"/>
    <cellStyle name="Total 3 5 3" xfId="53766" xr:uid="{26D16DF9-6EEF-4085-B325-999A1A7F0540}"/>
    <cellStyle name="Total 3 5 3 2" xfId="53767" xr:uid="{998D3A62-D0CC-4F36-BCD1-32FFA7777834}"/>
    <cellStyle name="Total 3 5 3 2 2" xfId="53768" xr:uid="{3F7D4110-2C2B-4976-8D60-09FD1A1B8A6C}"/>
    <cellStyle name="Total 3 5 3 2 3" xfId="53769" xr:uid="{3F4BA983-3EA8-40CE-9A98-4D6C0460A802}"/>
    <cellStyle name="Total 3 5 3 2 4" xfId="53770" xr:uid="{A98AE210-AD53-49AD-977B-94617AF9B630}"/>
    <cellStyle name="Total 3 5 3 2 5" xfId="53771" xr:uid="{49D38522-050D-472E-B931-EA2B4F5A41EE}"/>
    <cellStyle name="Total 3 5 3 2_Int on Cust Dep" xfId="53772" xr:uid="{52AEFA60-8841-4572-949E-BA3CF1A4424F}"/>
    <cellStyle name="Total 3 5 3 3" xfId="53773" xr:uid="{6ECB85CB-8682-4D7C-A4E3-1DE080BE0BC0}"/>
    <cellStyle name="Total 3 5 3 4" xfId="53774" xr:uid="{FA2B0E02-FB8F-4B5A-8DD5-A139AA622715}"/>
    <cellStyle name="Total 3 5 3 5" xfId="53775" xr:uid="{905A1F4E-BF73-4B5F-BADF-5235B20779CB}"/>
    <cellStyle name="Total 3 5 3 6" xfId="53776" xr:uid="{841BCAC8-7A7F-46DE-BFF4-B1C4A2F10EA1}"/>
    <cellStyle name="Total 3 5 3 7" xfId="53777" xr:uid="{1B03E415-7FE0-4F81-880D-81CE9F4E3F7E}"/>
    <cellStyle name="Total 3 5 3 8" xfId="53778" xr:uid="{8F35E311-C5B6-4DDF-81DE-742FFE490B42}"/>
    <cellStyle name="Total 3 5 3 9" xfId="53779" xr:uid="{6AAA510A-C30C-4EDB-BAB6-28CFA7F4D1D9}"/>
    <cellStyle name="Total 3 5 3_Int on Cust Dep" xfId="53780" xr:uid="{A1BD105F-AC43-4A83-B5D9-FD2E8AC5037C}"/>
    <cellStyle name="Total 3 5 4" xfId="53781" xr:uid="{902919F7-3A58-4C46-9027-07095D756448}"/>
    <cellStyle name="Total 3 5 4 2" xfId="53782" xr:uid="{908BD61A-C734-463B-B1D8-29D5C937BA2B}"/>
    <cellStyle name="Total 3 5 4 3" xfId="53783" xr:uid="{48491210-AD17-4080-80B0-3ED8B9563C97}"/>
    <cellStyle name="Total 3 5 4 4" xfId="53784" xr:uid="{5990ACE3-E66A-4DCB-9576-D45400E0E21B}"/>
    <cellStyle name="Total 3 5 4 5" xfId="53785" xr:uid="{417315DA-0E16-4531-AA9B-A27F30AB819B}"/>
    <cellStyle name="Total 3 5 4_Int on Cust Dep" xfId="53786" xr:uid="{511E1EA0-C0C2-463F-BB8E-17FECD21B851}"/>
    <cellStyle name="Total 3 5 5" xfId="53787" xr:uid="{7F7CA767-1F44-4A63-A01C-4DEC081D2364}"/>
    <cellStyle name="Total 3 5 5 2" xfId="53788" xr:uid="{61FD0893-43B6-4B6C-98D9-9C26D6A0F56E}"/>
    <cellStyle name="Total 3 5 5 3" xfId="53789" xr:uid="{BD20C525-20EC-4D98-B5CD-AD44ABC3DAEB}"/>
    <cellStyle name="Total 3 5 5 4" xfId="53790" xr:uid="{697646B3-578E-4198-915F-35EA02FB91EC}"/>
    <cellStyle name="Total 3 5 5 5" xfId="53791" xr:uid="{94C51262-CBB4-44D1-8B9A-7C2E651D1916}"/>
    <cellStyle name="Total 3 5 5_Int on Cust Dep" xfId="53792" xr:uid="{D01276DC-7CAF-4DB2-8352-953702843F5C}"/>
    <cellStyle name="Total 3 5 6" xfId="53793" xr:uid="{CC6B6281-6A7E-4D13-A448-5D512312E097}"/>
    <cellStyle name="Total 3 5 7" xfId="53794" xr:uid="{C7C49C0B-3CFF-40CA-ABA9-570899315717}"/>
    <cellStyle name="Total 3 5 8" xfId="53795" xr:uid="{D72D829B-5669-4D2C-BF7B-CFD900487B19}"/>
    <cellStyle name="Total 3 5 9" xfId="53796" xr:uid="{BA57AD66-DDBF-4A8D-B80D-3B5DAFA1E760}"/>
    <cellStyle name="Total 3 5_INPUT Allocators" xfId="53797" xr:uid="{333D42E1-A3E6-4890-B0EF-F3E6CB8B15D3}"/>
    <cellStyle name="Total 3 6" xfId="53798" xr:uid="{612EDE01-A026-4DC6-8321-593C5B3DF074}"/>
    <cellStyle name="Total 3 6 10" xfId="53799" xr:uid="{14164E03-1B2A-495D-A733-8FC79E305676}"/>
    <cellStyle name="Total 3 6 11" xfId="53800" xr:uid="{EE8B5372-4572-4C33-BD6B-1CA9112D4337}"/>
    <cellStyle name="Total 3 6 12" xfId="53801" xr:uid="{28DC5458-CDDF-4928-93E8-060DDA8E402B}"/>
    <cellStyle name="Total 3 6 2" xfId="53802" xr:uid="{A11227F1-DED8-4683-A3A1-777B4166D065}"/>
    <cellStyle name="Total 3 6 2 2" xfId="53803" xr:uid="{074C3AEE-EBA1-46F5-875D-BCBB79BFA82F}"/>
    <cellStyle name="Total 3 6 2 2 2" xfId="53804" xr:uid="{FE77BE85-1D0E-41C5-B050-7CA863070BF1}"/>
    <cellStyle name="Total 3 6 2 2 2 2" xfId="53805" xr:uid="{FE9619C2-8D64-4ACB-9417-74298F83A820}"/>
    <cellStyle name="Total 3 6 2 2 2 3" xfId="53806" xr:uid="{2657F288-78BB-444B-A994-1DB7D0093042}"/>
    <cellStyle name="Total 3 6 2 2 2 4" xfId="53807" xr:uid="{9E818690-09B3-4CD7-A2D0-B7623A62B0E4}"/>
    <cellStyle name="Total 3 6 2 2 2 5" xfId="53808" xr:uid="{4C16B5E9-A14C-4DEC-955B-EB145CC4D2DF}"/>
    <cellStyle name="Total 3 6 2 2 2_Int on Cust Dep" xfId="53809" xr:uid="{50A0EA93-F8FC-47E1-BD1C-B74F37EBA94B}"/>
    <cellStyle name="Total 3 6 2 2 3" xfId="53810" xr:uid="{2FB8B0C8-991F-4F49-8A55-4C38BD317CA4}"/>
    <cellStyle name="Total 3 6 2 2 4" xfId="53811" xr:uid="{05626FEA-D75B-4490-A075-D310D1BD555B}"/>
    <cellStyle name="Total 3 6 2 2 5" xfId="53812" xr:uid="{FC56C827-9ACA-4418-8196-7D5EEBC8514D}"/>
    <cellStyle name="Total 3 6 2 2 6" xfId="53813" xr:uid="{688F6757-D33E-4906-858F-4027E3DF5DB0}"/>
    <cellStyle name="Total 3 6 2 2 7" xfId="53814" xr:uid="{E4A1005C-AF6E-44FB-BA3A-2798359076E9}"/>
    <cellStyle name="Total 3 6 2 2 8" xfId="53815" xr:uid="{6BDD3CF5-0840-4849-B36E-EDE75DA0AF0F}"/>
    <cellStyle name="Total 3 6 2 2 9" xfId="53816" xr:uid="{41BE5E45-6980-4784-B89C-B21F5E061E9C}"/>
    <cellStyle name="Total 3 6 2 2_Int on Cust Dep" xfId="53817" xr:uid="{94BF2081-8147-4356-BFD1-394A2CC7BC18}"/>
    <cellStyle name="Total 3 6 2 3" xfId="53818" xr:uid="{D8C3AA3E-3E72-4C2D-84DA-43983587E055}"/>
    <cellStyle name="Total 3 6 2 3 2" xfId="53819" xr:uid="{B3861776-A8CE-4C4E-AD90-4F8CC3B83394}"/>
    <cellStyle name="Total 3 6 2 3 3" xfId="53820" xr:uid="{63A24DDF-2C59-42FE-AD77-550C33087F63}"/>
    <cellStyle name="Total 3 6 2 3 4" xfId="53821" xr:uid="{BBF3DF41-A380-49EF-A63B-17FED8D8D521}"/>
    <cellStyle name="Total 3 6 2 3 5" xfId="53822" xr:uid="{5FE04F6C-4711-4BFB-9F53-5A45BB4B3996}"/>
    <cellStyle name="Total 3 6 2 3_Int on Cust Dep" xfId="53823" xr:uid="{E7446232-2807-4FD0-8191-AE4BE1AF2E63}"/>
    <cellStyle name="Total 3 6 2 4" xfId="53824" xr:uid="{E4CD0F0C-51B4-4015-A066-7747B511E30A}"/>
    <cellStyle name="Total 3 6 2 5" xfId="53825" xr:uid="{A6CF3FD3-C177-4796-BC95-BFBCDB442EFC}"/>
    <cellStyle name="Total 3 6 2 6" xfId="53826" xr:uid="{03EBE231-DEF9-4BE4-8047-C278610C4597}"/>
    <cellStyle name="Total 3 6 2_INPUT Allocators" xfId="53827" xr:uid="{02463C54-C5D0-4652-9B3F-16D8771237BC}"/>
    <cellStyle name="Total 3 6 3" xfId="53828" xr:uid="{4BA1867D-9CEB-41B7-82C9-80FF3EE08DE7}"/>
    <cellStyle name="Total 3 6 3 2" xfId="53829" xr:uid="{024C3EB1-0C1D-4DC5-94AA-6CCE88545C19}"/>
    <cellStyle name="Total 3 6 3 2 2" xfId="53830" xr:uid="{F51A388E-0610-4C29-A1CB-2F8DEC4B7066}"/>
    <cellStyle name="Total 3 6 3 2 3" xfId="53831" xr:uid="{1E60A457-4FDD-4727-989F-6DFFA3D442D0}"/>
    <cellStyle name="Total 3 6 3 2 4" xfId="53832" xr:uid="{E9CDF7F2-BBFD-48B7-B93B-B85A5ACDD357}"/>
    <cellStyle name="Total 3 6 3 2 5" xfId="53833" xr:uid="{CF04EFCA-98D4-4FF5-BA13-B368B3B386C6}"/>
    <cellStyle name="Total 3 6 3 2_Int on Cust Dep" xfId="53834" xr:uid="{00DFB3CC-C5A5-4697-A18F-43D9DDA8AFCD}"/>
    <cellStyle name="Total 3 6 3 3" xfId="53835" xr:uid="{E7A4ED2D-E446-4276-BF64-CC791E890300}"/>
    <cellStyle name="Total 3 6 3 4" xfId="53836" xr:uid="{F7B19E11-04D1-467D-A47C-2969B6A14EA1}"/>
    <cellStyle name="Total 3 6 3 5" xfId="53837" xr:uid="{D5D86DC3-B1A9-4C4B-8D1A-41E4E2C3518B}"/>
    <cellStyle name="Total 3 6 3 6" xfId="53838" xr:uid="{4F027CFF-C4BC-4100-9EE6-3B69E663DB85}"/>
    <cellStyle name="Total 3 6 3 7" xfId="53839" xr:uid="{FCCB3282-2B8A-4987-BE82-F3191A012282}"/>
    <cellStyle name="Total 3 6 3 8" xfId="53840" xr:uid="{96220FC5-1D5A-40EE-9DDB-E2D1AB0488EB}"/>
    <cellStyle name="Total 3 6 3 9" xfId="53841" xr:uid="{D878A752-3F9E-4658-B07D-F1763F111FB0}"/>
    <cellStyle name="Total 3 6 3_Int on Cust Dep" xfId="53842" xr:uid="{60E40C2C-5FE9-4B65-8618-803690DD49DA}"/>
    <cellStyle name="Total 3 6 4" xfId="53843" xr:uid="{971A66B9-758C-41F6-81F3-A229075BDDC6}"/>
    <cellStyle name="Total 3 6 4 2" xfId="53844" xr:uid="{AE9AD1BF-350B-497D-86AD-EF8F43F1C7BD}"/>
    <cellStyle name="Total 3 6 4 3" xfId="53845" xr:uid="{376BA16C-CCD5-4D56-892F-3B221A0754A4}"/>
    <cellStyle name="Total 3 6 4 4" xfId="53846" xr:uid="{55849FD3-9E9C-4F2E-ABB6-82347718EBE8}"/>
    <cellStyle name="Total 3 6 4 5" xfId="53847" xr:uid="{0AA36236-2600-454A-B4A8-7AA3D4D60385}"/>
    <cellStyle name="Total 3 6 4_Int on Cust Dep" xfId="53848" xr:uid="{1EFC4856-B699-4D84-9B7F-70903F398C0E}"/>
    <cellStyle name="Total 3 6 5" xfId="53849" xr:uid="{80E1DC61-3939-4A1D-8C73-48D5D2430560}"/>
    <cellStyle name="Total 3 6 5 2" xfId="53850" xr:uid="{71766842-7C82-459F-8921-EE5D4DC61C31}"/>
    <cellStyle name="Total 3 6 5 3" xfId="53851" xr:uid="{0D9887FA-3A1F-4CEA-B820-54EA460FF605}"/>
    <cellStyle name="Total 3 6 5 4" xfId="53852" xr:uid="{D1DFBF5E-C4C7-419E-886E-FB6D344C34C4}"/>
    <cellStyle name="Total 3 6 5 5" xfId="53853" xr:uid="{9E54E42C-6ADF-4CE6-AD81-5534EB2CC372}"/>
    <cellStyle name="Total 3 6 5_Int on Cust Dep" xfId="53854" xr:uid="{0CB13AE0-0B22-48CA-AA22-465A94B9DB5A}"/>
    <cellStyle name="Total 3 6 6" xfId="53855" xr:uid="{A5A937D3-D8CB-4B89-8517-8D81B13E2257}"/>
    <cellStyle name="Total 3 6 7" xfId="53856" xr:uid="{2860D6BB-D194-4B75-AB26-EDF40318E84B}"/>
    <cellStyle name="Total 3 6 8" xfId="53857" xr:uid="{BF579675-4240-4302-9281-23157ECBC060}"/>
    <cellStyle name="Total 3 6 9" xfId="53858" xr:uid="{D8700E71-283D-45DE-BE11-9F7335F3FE5B}"/>
    <cellStyle name="Total 3 6_INPUT Allocators" xfId="53859" xr:uid="{8CF81497-BA3F-41B8-9E28-2533310EEB6F}"/>
    <cellStyle name="Total 3 7" xfId="53860" xr:uid="{E7A5A895-5B0B-45C9-AC7F-5DE693E7D440}"/>
    <cellStyle name="Total 3 7 2" xfId="53861" xr:uid="{6C218C94-2A9E-49F8-BE41-688A0D8C7102}"/>
    <cellStyle name="Total 3 7 2 2" xfId="53862" xr:uid="{C7316016-F5BA-4E9C-96A0-D7B1326E4219}"/>
    <cellStyle name="Total 3 7 2 2 2" xfId="53863" xr:uid="{66AC33D2-7DB2-4A8F-B3D1-19B226F30C7B}"/>
    <cellStyle name="Total 3 7 2 2 3" xfId="53864" xr:uid="{266D1D1A-B99B-4783-98A7-F4F0D7E1FD99}"/>
    <cellStyle name="Total 3 7 2 2 4" xfId="53865" xr:uid="{C5D5BA6A-A920-4890-BA3C-E1D853405340}"/>
    <cellStyle name="Total 3 7 2 2 5" xfId="53866" xr:uid="{78053968-A9CD-407C-A42C-5D136105E63E}"/>
    <cellStyle name="Total 3 7 2 2_Int on Cust Dep" xfId="53867" xr:uid="{648BE2D8-3CA8-45CB-B4AA-1E9A728C5E3C}"/>
    <cellStyle name="Total 3 7 2 3" xfId="53868" xr:uid="{9DAE442D-EA1E-4079-A7C7-88B4493E3504}"/>
    <cellStyle name="Total 3 7 2 4" xfId="53869" xr:uid="{28A88F05-8289-46A7-BB1A-36E0F5D7DCEA}"/>
    <cellStyle name="Total 3 7 2 5" xfId="53870" xr:uid="{B0D5F234-63C3-4A3A-A99C-9EFB0E7F17ED}"/>
    <cellStyle name="Total 3 7 2 6" xfId="53871" xr:uid="{120D826F-4F3D-4212-9FD7-AC0A7FB8B46B}"/>
    <cellStyle name="Total 3 7 2 7" xfId="53872" xr:uid="{B7061092-F86C-4960-8C97-CFA77FDA5B68}"/>
    <cellStyle name="Total 3 7 2 8" xfId="53873" xr:uid="{AE7A06AD-5505-44B7-9C9A-7D10CBDCEC10}"/>
    <cellStyle name="Total 3 7 2 9" xfId="53874" xr:uid="{809E3178-CF28-4A87-B5C5-03BDD864100B}"/>
    <cellStyle name="Total 3 7 2_Int on Cust Dep" xfId="53875" xr:uid="{9046F271-7A3E-4641-A140-9C34F2B957C1}"/>
    <cellStyle name="Total 3 7 3" xfId="53876" xr:uid="{B411E06C-92BC-460F-9373-2DC4574A0A09}"/>
    <cellStyle name="Total 3 7 3 2" xfId="53877" xr:uid="{D14F8066-34F2-4871-A5F8-D74EB3CB60E1}"/>
    <cellStyle name="Total 3 7 3 3" xfId="53878" xr:uid="{3371365F-93BA-48EF-ACA0-415BFFCB3A32}"/>
    <cellStyle name="Total 3 7 3 4" xfId="53879" xr:uid="{85E796A3-FFEC-43CC-AD85-EAECE44AD60F}"/>
    <cellStyle name="Total 3 7 3 5" xfId="53880" xr:uid="{E6CF9C6D-2D46-4697-9677-6AA98510CD0E}"/>
    <cellStyle name="Total 3 7 3_Int on Cust Dep" xfId="53881" xr:uid="{81146341-A5C2-428F-AD17-2EA45D1C811C}"/>
    <cellStyle name="Total 3 7 4" xfId="53882" xr:uid="{93F1A09F-D4AD-488F-960C-537558C345CD}"/>
    <cellStyle name="Total 3 7 5" xfId="53883" xr:uid="{E85D446F-18C1-4F06-A100-FD75F4C3F431}"/>
    <cellStyle name="Total 3 7 6" xfId="53884" xr:uid="{11D0C4CB-C902-4B7E-A9B2-EBDE2E950D4B}"/>
    <cellStyle name="Total 3 7_INPUT Allocators" xfId="53885" xr:uid="{6EFCE4A3-52FB-4996-B3BB-CBE0C7720514}"/>
    <cellStyle name="Total 3 8" xfId="53886" xr:uid="{2A25E123-9A29-4E0D-9E6A-5BA024688287}"/>
    <cellStyle name="Total 3 8 2" xfId="53887" xr:uid="{F5F809F7-3AE5-4826-88AF-105EC297735F}"/>
    <cellStyle name="Total 3 8 3" xfId="53888" xr:uid="{1598831E-C9AD-4AE9-B284-6BB7862DCA5A}"/>
    <cellStyle name="Total 3 8 4" xfId="53889" xr:uid="{089FBE46-8EBD-4BB1-A927-4862E0562364}"/>
    <cellStyle name="Total 3 8 5" xfId="53890" xr:uid="{31FC3A36-639E-44FE-B5B1-7DE0709BB27E}"/>
    <cellStyle name="Total 3 8_Int on Cust Dep" xfId="53891" xr:uid="{F0E65FAF-A73F-4490-ACDB-C875D57EE95A}"/>
    <cellStyle name="Total 3 9" xfId="53892" xr:uid="{266874DA-C6AE-4DE6-9AE4-7844DD68CE31}"/>
    <cellStyle name="Total 3 9 2" xfId="53893" xr:uid="{1CEE37A6-C827-424C-AAE0-E07EB64F3F98}"/>
    <cellStyle name="Total 3 9 3" xfId="53894" xr:uid="{078D6167-3544-420E-898D-851C42A2D560}"/>
    <cellStyle name="Total 3 9 4" xfId="53895" xr:uid="{2538B6B0-F9AF-4150-A54B-D32925F6E4DA}"/>
    <cellStyle name="Total 3 9 5" xfId="53896" xr:uid="{D318FBC2-9F83-4B87-8E3E-345C3373795D}"/>
    <cellStyle name="Total 3 9_Int on Cust Dep" xfId="53897" xr:uid="{D4A2807A-6433-4E2A-882F-70A7F500285E}"/>
    <cellStyle name="Total 3_INPUT Allocators" xfId="53898" xr:uid="{F3A95C64-2F2E-4B92-B8FE-09E5CC12FF36}"/>
    <cellStyle name="Total 30" xfId="53899" xr:uid="{B8C4A887-6E68-423B-8157-41066932F659}"/>
    <cellStyle name="Total 31" xfId="53900" xr:uid="{38A2ADB0-F289-47EC-9D39-ADA96EF1292C}"/>
    <cellStyle name="Total 32" xfId="53901" xr:uid="{FD031F69-2176-4803-8CDF-6B08FBE46BC2}"/>
    <cellStyle name="Total 33" xfId="53902" xr:uid="{EE6665C7-264A-4506-A20B-1C94AAD337CB}"/>
    <cellStyle name="Total 34" xfId="53903" xr:uid="{C8CB7D0D-C37B-44F1-8FDA-5325582467F0}"/>
    <cellStyle name="Total 35" xfId="53904" xr:uid="{9D407A65-FADD-4678-ACA8-E74286F16CB4}"/>
    <cellStyle name="Total 36" xfId="53905" xr:uid="{1CD36865-9F9F-4894-B6CE-42D56F1CDFB8}"/>
    <cellStyle name="Total 37" xfId="53906" xr:uid="{D2A303B8-31C4-4479-823E-C389AA69F5FD}"/>
    <cellStyle name="Total 38" xfId="53907" xr:uid="{DD4D981F-1819-4864-9EFC-F21319FE3EA7}"/>
    <cellStyle name="Total 39" xfId="53908" xr:uid="{499E4DA3-9AFD-4AA0-B402-1D1534C4BC44}"/>
    <cellStyle name="Total 4" xfId="53909" xr:uid="{1A83C144-8B9D-4519-94CD-42F8CDDDD182}"/>
    <cellStyle name="Total 4 10" xfId="53910" xr:uid="{3FE99CB1-1FEA-4461-97E0-FD29C46004B0}"/>
    <cellStyle name="Total 4 11" xfId="53911" xr:uid="{7EEFAD88-8652-45F4-A0FB-C98E10A8BACD}"/>
    <cellStyle name="Total 4 12" xfId="53912" xr:uid="{26173BE7-54BC-48E9-8E17-192AC82EA671}"/>
    <cellStyle name="Total 4 13" xfId="53913" xr:uid="{654CB241-C99D-419C-96E9-F4EA08209A72}"/>
    <cellStyle name="Total 4 14" xfId="53914" xr:uid="{9A6D22CD-5E8F-48FB-9439-C3CFA1C4DF1F}"/>
    <cellStyle name="Total 4 15" xfId="53915" xr:uid="{FFE90427-B6D1-4EFE-9117-AAD324D39282}"/>
    <cellStyle name="Total 4 2" xfId="53916" xr:uid="{61830AF5-8977-4BEC-BE81-6E6669C5A6A9}"/>
    <cellStyle name="Total 4 2 10" xfId="53917" xr:uid="{5E2E2C38-0659-4D05-A703-404DF6BA0EB6}"/>
    <cellStyle name="Total 4 2 11" xfId="53918" xr:uid="{81687D4F-AA9A-4D28-AC83-003576A22B55}"/>
    <cellStyle name="Total 4 2 12" xfId="53919" xr:uid="{42843677-62EE-409B-B2F6-93879A8B21FE}"/>
    <cellStyle name="Total 4 2 13" xfId="53920" xr:uid="{9CF18E33-FD7C-4426-AC45-A56EFC202316}"/>
    <cellStyle name="Total 4 2 14" xfId="53921" xr:uid="{5A486626-DC23-4BB7-BE8D-F2785CB40772}"/>
    <cellStyle name="Total 4 2 15" xfId="53922" xr:uid="{4E2F086B-3ED8-4922-9BD9-4AC4C63E74DC}"/>
    <cellStyle name="Total 4 2 2" xfId="53923" xr:uid="{11DB693F-9519-455E-A7A6-6A83699453C0}"/>
    <cellStyle name="Total 4 2 2 2" xfId="53924" xr:uid="{8067249A-DE1D-4A40-8B68-2439155BF25B}"/>
    <cellStyle name="Total 4 2 2 2 10" xfId="53925" xr:uid="{0FD3BF59-D319-482C-B08A-E121EE8D2780}"/>
    <cellStyle name="Total 4 2 2 2 11" xfId="53926" xr:uid="{BD3120EE-A903-44C0-B755-86DB518C2E26}"/>
    <cellStyle name="Total 4 2 2 2 12" xfId="53927" xr:uid="{D3DC7D9D-0D92-41F0-AD25-3726A6544F98}"/>
    <cellStyle name="Total 4 2 2 2 2" xfId="53928" xr:uid="{8B0A6E0D-3CEE-40CB-8D71-07B540CF4B12}"/>
    <cellStyle name="Total 4 2 2 2 2 2" xfId="53929" xr:uid="{34A6723D-4F7B-47E6-B942-83FA19316851}"/>
    <cellStyle name="Total 4 2 2 2 2 2 2" xfId="53930" xr:uid="{6B689E73-96D4-4363-BD73-ABF8AE29D033}"/>
    <cellStyle name="Total 4 2 2 2 2 2 2 2" xfId="53931" xr:uid="{536CD13C-44A9-487D-A6AC-CE833EC63CBE}"/>
    <cellStyle name="Total 4 2 2 2 2 2 2 3" xfId="53932" xr:uid="{BD1300F8-7880-4A02-AFA0-42D4F8B984D9}"/>
    <cellStyle name="Total 4 2 2 2 2 2 2 4" xfId="53933" xr:uid="{0D4C51FE-1FFE-447E-A529-0669DA25A2C2}"/>
    <cellStyle name="Total 4 2 2 2 2 2 2 5" xfId="53934" xr:uid="{E2F4CCEB-FA42-485C-8FA2-E81896F5E781}"/>
    <cellStyle name="Total 4 2 2 2 2 2 2_Int on Cust Dep" xfId="53935" xr:uid="{3ECBFA7F-3E4E-4B8E-BAC8-58A7556C3377}"/>
    <cellStyle name="Total 4 2 2 2 2 2 3" xfId="53936" xr:uid="{DA3B5732-F2B6-4BFC-B04B-F042B22265E9}"/>
    <cellStyle name="Total 4 2 2 2 2 2 4" xfId="53937" xr:uid="{C121027C-3C90-4FD0-AC60-C80E6175745B}"/>
    <cellStyle name="Total 4 2 2 2 2 2 5" xfId="53938" xr:uid="{82671DEB-5475-4A50-BDD0-8ED13BF7CB74}"/>
    <cellStyle name="Total 4 2 2 2 2 2 6" xfId="53939" xr:uid="{F1D72A50-629C-49CF-95B8-D66A4AFCF863}"/>
    <cellStyle name="Total 4 2 2 2 2 2 7" xfId="53940" xr:uid="{E8878E56-7414-420F-A1F8-5053BF075C18}"/>
    <cellStyle name="Total 4 2 2 2 2 2 8" xfId="53941" xr:uid="{34E7B6E6-31FF-4543-8FFB-EE123E357D49}"/>
    <cellStyle name="Total 4 2 2 2 2 2 9" xfId="53942" xr:uid="{8289DD62-E918-4053-BCAF-A60536013492}"/>
    <cellStyle name="Total 4 2 2 2 2 2_Int on Cust Dep" xfId="53943" xr:uid="{EF30EB93-06D5-4290-A083-359A4883F701}"/>
    <cellStyle name="Total 4 2 2 2 2 3" xfId="53944" xr:uid="{047C08EA-5201-413B-A771-C759CBF87A4B}"/>
    <cellStyle name="Total 4 2 2 2 2 3 2" xfId="53945" xr:uid="{800BDF0A-67DF-4AF5-9E86-1B384F7B444B}"/>
    <cellStyle name="Total 4 2 2 2 2 3 3" xfId="53946" xr:uid="{C8BD3111-ADC9-439C-8C53-1F95455C136D}"/>
    <cellStyle name="Total 4 2 2 2 2 3 4" xfId="53947" xr:uid="{1CB76738-7BC1-4694-A867-CB96A1A47A9E}"/>
    <cellStyle name="Total 4 2 2 2 2 3 5" xfId="53948" xr:uid="{C4B9838A-B195-463B-ACF8-CA4E65A8D118}"/>
    <cellStyle name="Total 4 2 2 2 2 3_Int on Cust Dep" xfId="53949" xr:uid="{9D29F658-A62A-4BA9-87E0-42F1D2A1ED12}"/>
    <cellStyle name="Total 4 2 2 2 2 4" xfId="53950" xr:uid="{E978FCA0-6296-4DA6-A35A-FC54D2EB7F02}"/>
    <cellStyle name="Total 4 2 2 2 2 5" xfId="53951" xr:uid="{9DB37B28-D204-41BC-AF21-E1F368ADA381}"/>
    <cellStyle name="Total 4 2 2 2 2 6" xfId="53952" xr:uid="{09BC0CFE-D477-4A17-A39B-AC013FEF009A}"/>
    <cellStyle name="Total 4 2 2 2 2_INPUT Allocators" xfId="53953" xr:uid="{0080A12B-BC03-4834-B0E5-97DB83F6899D}"/>
    <cellStyle name="Total 4 2 2 2 3" xfId="53954" xr:uid="{F3A5641C-8B32-4F1C-82BB-605B75F1D8A4}"/>
    <cellStyle name="Total 4 2 2 2 3 2" xfId="53955" xr:uid="{BB76B626-E97E-4D2C-A0DB-715F537EB895}"/>
    <cellStyle name="Total 4 2 2 2 3 2 2" xfId="53956" xr:uid="{0CE657EC-0EC5-4F87-A67F-F13406152DB8}"/>
    <cellStyle name="Total 4 2 2 2 3 2 3" xfId="53957" xr:uid="{805770A6-C5B3-4325-9890-C9C77D749627}"/>
    <cellStyle name="Total 4 2 2 2 3 2 4" xfId="53958" xr:uid="{CF250CBF-78EB-4BE1-976D-FEE68E75F2B3}"/>
    <cellStyle name="Total 4 2 2 2 3 2 5" xfId="53959" xr:uid="{0C082436-56F6-40C0-BD0B-C069156E6964}"/>
    <cellStyle name="Total 4 2 2 2 3 2_Int on Cust Dep" xfId="53960" xr:uid="{A477256C-2965-483F-AE7E-2716B032889B}"/>
    <cellStyle name="Total 4 2 2 2 3 3" xfId="53961" xr:uid="{71291972-78ED-44BB-8D8F-661DEE763A1F}"/>
    <cellStyle name="Total 4 2 2 2 3 4" xfId="53962" xr:uid="{94386336-0DF4-41DA-A578-FDF3007768C5}"/>
    <cellStyle name="Total 4 2 2 2 3 5" xfId="53963" xr:uid="{1B778874-2E3A-45F9-AB7E-C795C4FDE020}"/>
    <cellStyle name="Total 4 2 2 2 3 6" xfId="53964" xr:uid="{16B61189-3EE5-41A1-BD80-B99E96F9D11B}"/>
    <cellStyle name="Total 4 2 2 2 3 7" xfId="53965" xr:uid="{64E2F764-2719-4B7C-AE9B-BC3535BD5760}"/>
    <cellStyle name="Total 4 2 2 2 3 8" xfId="53966" xr:uid="{AF066939-DE92-4841-9446-8CE00F5232BB}"/>
    <cellStyle name="Total 4 2 2 2 3 9" xfId="53967" xr:uid="{FFC4C216-5D67-4BF9-BFB1-8573C27478EF}"/>
    <cellStyle name="Total 4 2 2 2 3_Int on Cust Dep" xfId="53968" xr:uid="{8CFB4E7F-4FA2-46EC-BF45-3365D6A8A4F1}"/>
    <cellStyle name="Total 4 2 2 2 4" xfId="53969" xr:uid="{A71E36F1-C305-4578-9EAE-726AE4B956DC}"/>
    <cellStyle name="Total 4 2 2 2 4 2" xfId="53970" xr:uid="{488F12AC-3BB7-4950-99C6-56A22AE2672D}"/>
    <cellStyle name="Total 4 2 2 2 4 3" xfId="53971" xr:uid="{3C3693BC-B33F-409D-A699-2C66A919BBDF}"/>
    <cellStyle name="Total 4 2 2 2 4 4" xfId="53972" xr:uid="{50912A39-9566-42D0-95B3-20EDA06065F5}"/>
    <cellStyle name="Total 4 2 2 2 4 5" xfId="53973" xr:uid="{1B121CA5-B622-46EC-8A18-0F3A7FAE998E}"/>
    <cellStyle name="Total 4 2 2 2 4_Int on Cust Dep" xfId="53974" xr:uid="{E82844E4-2013-4F32-A3ED-14D5D30417F5}"/>
    <cellStyle name="Total 4 2 2 2 5" xfId="53975" xr:uid="{30EBD914-DD0E-4F1B-A82D-7D307FFF0D57}"/>
    <cellStyle name="Total 4 2 2 2 5 2" xfId="53976" xr:uid="{E85F2AE5-0965-4720-9D32-F75CC40A15D9}"/>
    <cellStyle name="Total 4 2 2 2 5 3" xfId="53977" xr:uid="{E8A2F5E7-04B0-4F16-B75E-58CE563334A5}"/>
    <cellStyle name="Total 4 2 2 2 5 4" xfId="53978" xr:uid="{DBDF4087-441D-4AE5-9C09-14604B952B21}"/>
    <cellStyle name="Total 4 2 2 2 5 5" xfId="53979" xr:uid="{77897F41-9804-47F0-8368-F93AD5E4BDBA}"/>
    <cellStyle name="Total 4 2 2 2 5_Int on Cust Dep" xfId="53980" xr:uid="{6A48004A-A467-4CC3-850C-333A5A4058D9}"/>
    <cellStyle name="Total 4 2 2 2 6" xfId="53981" xr:uid="{06BDFC80-4328-45FD-B4CA-505B4D245F27}"/>
    <cellStyle name="Total 4 2 2 2 7" xfId="53982" xr:uid="{57BC1040-069C-4842-8EA9-95341C4297F2}"/>
    <cellStyle name="Total 4 2 2 2 8" xfId="53983" xr:uid="{61B6B36E-0288-4746-8862-A4DC3A2D910F}"/>
    <cellStyle name="Total 4 2 2 2 9" xfId="53984" xr:uid="{A32A33A5-C84D-4394-A9DC-3B242E32298B}"/>
    <cellStyle name="Total 4 2 2 2_INPUT Allocators" xfId="53985" xr:uid="{79BD0017-4069-456C-88EF-DC6095AB83C1}"/>
    <cellStyle name="Total 4 2 2_INPUT Allocators" xfId="53986" xr:uid="{B2A1A3AA-312D-4C81-A31E-9EB51A1ADDE6}"/>
    <cellStyle name="Total 4 2 3" xfId="53987" xr:uid="{E1FB5045-D2B8-4A6D-8DD9-32A253F8CECF}"/>
    <cellStyle name="Total 4 2 3 10" xfId="53988" xr:uid="{85BAB2F2-B241-419F-B6F6-774626A463FD}"/>
    <cellStyle name="Total 4 2 3 11" xfId="53989" xr:uid="{ABF90F9E-4412-4C87-94AF-D39A361509E1}"/>
    <cellStyle name="Total 4 2 3 12" xfId="53990" xr:uid="{47B80FDF-3295-4523-B9C5-3A2D3978ACE3}"/>
    <cellStyle name="Total 4 2 3 2" xfId="53991" xr:uid="{97860924-524D-40C6-BE6A-880FFDCE171D}"/>
    <cellStyle name="Total 4 2 3 2 2" xfId="53992" xr:uid="{36C0C6B1-F374-41E5-A5AB-8CF7CDC019F6}"/>
    <cellStyle name="Total 4 2 3 2 2 2" xfId="53993" xr:uid="{4E1FFD76-24B9-4D0A-ABCD-68A203202572}"/>
    <cellStyle name="Total 4 2 3 2 2 2 2" xfId="53994" xr:uid="{D1A467A2-CD9D-4B83-88CB-F69401A2E077}"/>
    <cellStyle name="Total 4 2 3 2 2 2 3" xfId="53995" xr:uid="{7B493FFA-3CD6-4F24-A190-AAECA76ECED7}"/>
    <cellStyle name="Total 4 2 3 2 2 2 4" xfId="53996" xr:uid="{CEC54391-F2AE-4B99-BC8F-DBCB68739334}"/>
    <cellStyle name="Total 4 2 3 2 2 2 5" xfId="53997" xr:uid="{73BD1CAD-2650-4C82-A8D3-919F0F21D23B}"/>
    <cellStyle name="Total 4 2 3 2 2 2_Int on Cust Dep" xfId="53998" xr:uid="{759CF4FD-C7AF-4138-AEF8-E7FC0005710D}"/>
    <cellStyle name="Total 4 2 3 2 2 3" xfId="53999" xr:uid="{DC72155F-1D4E-49C7-BB85-78C3331A00E3}"/>
    <cellStyle name="Total 4 2 3 2 2 4" xfId="54000" xr:uid="{766F8ECE-6F75-41DC-B54D-343AE450CD86}"/>
    <cellStyle name="Total 4 2 3 2 2 5" xfId="54001" xr:uid="{63243BF4-BB91-4DFF-8A35-B47C7F273F95}"/>
    <cellStyle name="Total 4 2 3 2 2 6" xfId="54002" xr:uid="{62B1AF15-74BB-422F-8940-D5A099839868}"/>
    <cellStyle name="Total 4 2 3 2 2 7" xfId="54003" xr:uid="{3B24A403-7201-417A-ADE5-34112F294DC7}"/>
    <cellStyle name="Total 4 2 3 2 2 8" xfId="54004" xr:uid="{84CCA9E8-394A-499D-B989-F59E0200A496}"/>
    <cellStyle name="Total 4 2 3 2 2 9" xfId="54005" xr:uid="{749F28DE-9D8E-4882-BDED-9A61DA30BD8C}"/>
    <cellStyle name="Total 4 2 3 2 2_Int on Cust Dep" xfId="54006" xr:uid="{AF08A121-8B87-4E49-B9B9-A159EDC6DE69}"/>
    <cellStyle name="Total 4 2 3 2 3" xfId="54007" xr:uid="{3BB2627B-A254-4737-A333-17F11D08ED61}"/>
    <cellStyle name="Total 4 2 3 2 3 2" xfId="54008" xr:uid="{C45D94E6-AF40-46BB-9D13-0C6789F15231}"/>
    <cellStyle name="Total 4 2 3 2 3 3" xfId="54009" xr:uid="{B01DE73F-47A3-4612-B086-42295DD6D60B}"/>
    <cellStyle name="Total 4 2 3 2 3 4" xfId="54010" xr:uid="{7AF5B62C-C95E-4427-AD1C-81D4F467FB69}"/>
    <cellStyle name="Total 4 2 3 2 3 5" xfId="54011" xr:uid="{DC51FE14-57AF-4CB8-8373-53149C16AB78}"/>
    <cellStyle name="Total 4 2 3 2 3_Int on Cust Dep" xfId="54012" xr:uid="{60F84B22-9FB7-40E0-968B-E204FD584426}"/>
    <cellStyle name="Total 4 2 3 2 4" xfId="54013" xr:uid="{0DA95875-086F-408B-BE5D-3B9617A16FB0}"/>
    <cellStyle name="Total 4 2 3 2 5" xfId="54014" xr:uid="{2127F322-2C36-4186-B919-4B2967A57E33}"/>
    <cellStyle name="Total 4 2 3 2 6" xfId="54015" xr:uid="{115A3DC1-EE92-4EE3-83F2-52993FE4FF2B}"/>
    <cellStyle name="Total 4 2 3 2_INPUT Allocators" xfId="54016" xr:uid="{24ED7C42-5D06-4894-8BF6-1F0A71147EBA}"/>
    <cellStyle name="Total 4 2 3 3" xfId="54017" xr:uid="{20535711-1F6B-4852-9DB5-EC331FFDD2D3}"/>
    <cellStyle name="Total 4 2 3 3 2" xfId="54018" xr:uid="{925CFE45-11D6-41F3-B571-1E7F4DF07A31}"/>
    <cellStyle name="Total 4 2 3 3 2 2" xfId="54019" xr:uid="{DCEA64FE-EB7B-4835-965C-59045F44E06E}"/>
    <cellStyle name="Total 4 2 3 3 2 3" xfId="54020" xr:uid="{9C2CC5BE-EBB6-4932-8244-4F5D66FC9418}"/>
    <cellStyle name="Total 4 2 3 3 2 4" xfId="54021" xr:uid="{00F1F600-09B9-4C2D-AF3E-53C17772DE5C}"/>
    <cellStyle name="Total 4 2 3 3 2 5" xfId="54022" xr:uid="{3CA4C585-BD3F-4CE6-9E82-55B465D577A2}"/>
    <cellStyle name="Total 4 2 3 3 2_Int on Cust Dep" xfId="54023" xr:uid="{231A9D6A-94AD-46D5-B1F1-26CA42F341E7}"/>
    <cellStyle name="Total 4 2 3 3 3" xfId="54024" xr:uid="{2E611DF5-0924-4909-B4E9-28B7BDE2704D}"/>
    <cellStyle name="Total 4 2 3 3 4" xfId="54025" xr:uid="{1FEB9B27-67B7-4E18-8875-37CF356C7380}"/>
    <cellStyle name="Total 4 2 3 3 5" xfId="54026" xr:uid="{A6F9F0A2-169B-4597-842B-FAC046EFCFC6}"/>
    <cellStyle name="Total 4 2 3 3 6" xfId="54027" xr:uid="{2A166309-C72C-4AB5-8779-9AB7031A89DB}"/>
    <cellStyle name="Total 4 2 3 3 7" xfId="54028" xr:uid="{06FD74E0-5BD0-48A4-8E09-2D39C5D90A98}"/>
    <cellStyle name="Total 4 2 3 3 8" xfId="54029" xr:uid="{9D720F8E-429F-4FEE-9FC7-2964C87BA7DB}"/>
    <cellStyle name="Total 4 2 3 3 9" xfId="54030" xr:uid="{356B25AD-8F41-4B15-85B5-99DE13B470F1}"/>
    <cellStyle name="Total 4 2 3 3_Int on Cust Dep" xfId="54031" xr:uid="{B71A4DBE-B922-4D87-85D8-1370E3FF071D}"/>
    <cellStyle name="Total 4 2 3 4" xfId="54032" xr:uid="{2529114A-23F9-4188-A52E-905294DD88D1}"/>
    <cellStyle name="Total 4 2 3 4 2" xfId="54033" xr:uid="{45E82605-C43F-4AE8-9F82-AD0B994B0408}"/>
    <cellStyle name="Total 4 2 3 4 3" xfId="54034" xr:uid="{215F779C-28E5-4B21-863E-2157E6D23504}"/>
    <cellStyle name="Total 4 2 3 4 4" xfId="54035" xr:uid="{CB46F6D1-1A41-43E5-8577-417BBE8C2251}"/>
    <cellStyle name="Total 4 2 3 4 5" xfId="54036" xr:uid="{17BC7434-0F70-4D82-8238-B98DBFC23A26}"/>
    <cellStyle name="Total 4 2 3 4_Int on Cust Dep" xfId="54037" xr:uid="{A5EE1BDA-7BD7-4537-AAD2-983C96C4E4EB}"/>
    <cellStyle name="Total 4 2 3 5" xfId="54038" xr:uid="{CB117621-9ACB-4F71-8983-008F67DD3E39}"/>
    <cellStyle name="Total 4 2 3 5 2" xfId="54039" xr:uid="{9B01492F-0CB7-40EF-B366-E2C0DE6B3D99}"/>
    <cellStyle name="Total 4 2 3 5 3" xfId="54040" xr:uid="{18B57282-19B7-437D-B2F1-6EF11C4CBCB5}"/>
    <cellStyle name="Total 4 2 3 5 4" xfId="54041" xr:uid="{E4F1B0F2-DD73-46FB-802E-34A6AF0A534A}"/>
    <cellStyle name="Total 4 2 3 5 5" xfId="54042" xr:uid="{821014CD-EC13-48C9-A80C-27B9A553B614}"/>
    <cellStyle name="Total 4 2 3 5_Int on Cust Dep" xfId="54043" xr:uid="{AC7C1A0E-4918-41A5-8E61-5A99B478A390}"/>
    <cellStyle name="Total 4 2 3 6" xfId="54044" xr:uid="{05FAEE78-3091-4B46-8831-6AA5842F00E8}"/>
    <cellStyle name="Total 4 2 3 7" xfId="54045" xr:uid="{181691B5-2FEE-4BB6-B0D0-BD7B283ED61C}"/>
    <cellStyle name="Total 4 2 3 8" xfId="54046" xr:uid="{E74B8B73-E635-482E-B35C-F402E061B5AE}"/>
    <cellStyle name="Total 4 2 3 9" xfId="54047" xr:uid="{A43C4776-53F6-4364-8BD9-410618A1C7F9}"/>
    <cellStyle name="Total 4 2 3_INPUT Allocators" xfId="54048" xr:uid="{4F86428A-9328-4A2E-812A-EBDE41291EC2}"/>
    <cellStyle name="Total 4 2 4" xfId="54049" xr:uid="{76B8B02F-C5FB-44B9-A355-BC01008CCF15}"/>
    <cellStyle name="Total 4 2 4 10" xfId="54050" xr:uid="{997C1482-9ABD-4BF4-BD08-188FB2205F6B}"/>
    <cellStyle name="Total 4 2 4 11" xfId="54051" xr:uid="{AD723553-951D-4B6D-9614-05A1AA0B2E11}"/>
    <cellStyle name="Total 4 2 4 12" xfId="54052" xr:uid="{07CCD41C-EF68-4F47-9A4C-F634D6BC47D9}"/>
    <cellStyle name="Total 4 2 4 2" xfId="54053" xr:uid="{548DD023-BF4A-40DE-91C5-28267DFC48FF}"/>
    <cellStyle name="Total 4 2 4 2 2" xfId="54054" xr:uid="{C1F5969D-9262-49B7-AAC2-35A269717F4C}"/>
    <cellStyle name="Total 4 2 4 2 2 2" xfId="54055" xr:uid="{88CF1BD5-960A-494D-8640-46C4B6C2AB97}"/>
    <cellStyle name="Total 4 2 4 2 2 2 2" xfId="54056" xr:uid="{F3FCECFD-D1ED-4DFB-A832-BA3F4B72EA5F}"/>
    <cellStyle name="Total 4 2 4 2 2 2 3" xfId="54057" xr:uid="{56CC98B9-1C3F-4128-A646-BD26ABA0CB71}"/>
    <cellStyle name="Total 4 2 4 2 2 2 4" xfId="54058" xr:uid="{EF943E84-E24B-41E3-B1E9-E2F11ACCCB3E}"/>
    <cellStyle name="Total 4 2 4 2 2 2 5" xfId="54059" xr:uid="{FD8D7F16-5449-40DC-AC0E-417C7AA8DEAF}"/>
    <cellStyle name="Total 4 2 4 2 2 2_Int on Cust Dep" xfId="54060" xr:uid="{32040C27-D4EE-4226-8A50-2A64247E7E88}"/>
    <cellStyle name="Total 4 2 4 2 2 3" xfId="54061" xr:uid="{D8502CD3-F22F-4C05-9C47-1C0B4D79D939}"/>
    <cellStyle name="Total 4 2 4 2 2 4" xfId="54062" xr:uid="{14DF3225-0F97-4EEF-B1E5-6A50CD52E9BD}"/>
    <cellStyle name="Total 4 2 4 2 2 5" xfId="54063" xr:uid="{56F4C92D-5A57-4672-B3C3-45E5424B9253}"/>
    <cellStyle name="Total 4 2 4 2 2 6" xfId="54064" xr:uid="{9BF737C7-E2B0-4000-BBCC-AA3C46750EF9}"/>
    <cellStyle name="Total 4 2 4 2 2 7" xfId="54065" xr:uid="{1C40BA09-8D3B-4F53-A441-707BB684A963}"/>
    <cellStyle name="Total 4 2 4 2 2 8" xfId="54066" xr:uid="{A059B10F-4A99-4856-97D3-2C44C2D69A82}"/>
    <cellStyle name="Total 4 2 4 2 2 9" xfId="54067" xr:uid="{D2BD2156-5FAB-4F32-9F44-121911FAE00B}"/>
    <cellStyle name="Total 4 2 4 2 2_Int on Cust Dep" xfId="54068" xr:uid="{295B54A3-1B79-42F5-9DD9-AC71665FC0D2}"/>
    <cellStyle name="Total 4 2 4 2 3" xfId="54069" xr:uid="{6B0B0E7D-BA55-4B84-BB3F-7A784F7C2BA9}"/>
    <cellStyle name="Total 4 2 4 2 3 2" xfId="54070" xr:uid="{A90EB73C-3EEF-4CE0-9AD2-A8CD50BDFF51}"/>
    <cellStyle name="Total 4 2 4 2 3 3" xfId="54071" xr:uid="{9710D059-98D8-499A-B4DA-589D7EA1F008}"/>
    <cellStyle name="Total 4 2 4 2 3 4" xfId="54072" xr:uid="{F76233BB-B4BD-4316-B301-2C8104BA74D6}"/>
    <cellStyle name="Total 4 2 4 2 3 5" xfId="54073" xr:uid="{55225904-F6F3-4DB2-A32D-B708336F4960}"/>
    <cellStyle name="Total 4 2 4 2 3_Int on Cust Dep" xfId="54074" xr:uid="{3D265D31-FF5A-4159-AB7B-6B3DF23B1313}"/>
    <cellStyle name="Total 4 2 4 2 4" xfId="54075" xr:uid="{53EF8D1B-C80E-403F-967A-9C04F2E3A8D3}"/>
    <cellStyle name="Total 4 2 4 2 5" xfId="54076" xr:uid="{18322C74-CEBC-4566-AB51-6289CE2DA914}"/>
    <cellStyle name="Total 4 2 4 2 6" xfId="54077" xr:uid="{19BF9403-C7A9-4B6E-B882-1ED96740E137}"/>
    <cellStyle name="Total 4 2 4 2_INPUT Allocators" xfId="54078" xr:uid="{64D4DEA9-C66C-4FB5-BC39-F323DDAE6E93}"/>
    <cellStyle name="Total 4 2 4 3" xfId="54079" xr:uid="{E892616B-5782-42BE-8014-DE24AE54E04A}"/>
    <cellStyle name="Total 4 2 4 3 2" xfId="54080" xr:uid="{8FBDEFF7-6C60-452C-A54E-1248B5183A5B}"/>
    <cellStyle name="Total 4 2 4 3 2 2" xfId="54081" xr:uid="{3A874E90-0823-4E5A-B225-B6B603BFA3A9}"/>
    <cellStyle name="Total 4 2 4 3 2 3" xfId="54082" xr:uid="{7F63228C-59F2-454C-9733-F13CB0F7B8EC}"/>
    <cellStyle name="Total 4 2 4 3 2 4" xfId="54083" xr:uid="{A224FA8B-63AC-4495-A572-381087CA5D89}"/>
    <cellStyle name="Total 4 2 4 3 2 5" xfId="54084" xr:uid="{0548C9F0-5C61-4C30-827B-283C1531EEBA}"/>
    <cellStyle name="Total 4 2 4 3 2_Int on Cust Dep" xfId="54085" xr:uid="{7EC6C00A-BA08-4BAD-849F-D6E4C5DA4220}"/>
    <cellStyle name="Total 4 2 4 3 3" xfId="54086" xr:uid="{C5B58334-2588-44E9-8173-AB83E768EEAA}"/>
    <cellStyle name="Total 4 2 4 3 4" xfId="54087" xr:uid="{9A30C134-14EF-45D6-9B7A-8622B9C97879}"/>
    <cellStyle name="Total 4 2 4 3 5" xfId="54088" xr:uid="{8C8728F8-2C88-4A67-9915-9E622D3CAFAE}"/>
    <cellStyle name="Total 4 2 4 3 6" xfId="54089" xr:uid="{9C2C55A1-8C46-4344-B872-8D9DB9B73E08}"/>
    <cellStyle name="Total 4 2 4 3 7" xfId="54090" xr:uid="{745022C7-1EBD-4B0C-A762-822184E8AE36}"/>
    <cellStyle name="Total 4 2 4 3 8" xfId="54091" xr:uid="{2FA0ADB8-0A63-470E-BBA9-44ECC7E05AA8}"/>
    <cellStyle name="Total 4 2 4 3 9" xfId="54092" xr:uid="{F11043F4-6019-4275-A1E6-FFB31BD7D21E}"/>
    <cellStyle name="Total 4 2 4 3_Int on Cust Dep" xfId="54093" xr:uid="{655FA484-9987-459D-812F-2C65E395A97A}"/>
    <cellStyle name="Total 4 2 4 4" xfId="54094" xr:uid="{7A1A175C-1AD0-4434-95DE-EBF41C8BC2F6}"/>
    <cellStyle name="Total 4 2 4 4 2" xfId="54095" xr:uid="{D3D13971-C3D7-4AA5-8BD6-AE2CE65981EA}"/>
    <cellStyle name="Total 4 2 4 4 3" xfId="54096" xr:uid="{A2743BDB-7F8C-4F4B-A65D-04E6C9B91C72}"/>
    <cellStyle name="Total 4 2 4 4 4" xfId="54097" xr:uid="{A8EE8627-174C-40D9-8018-CD064B6F011C}"/>
    <cellStyle name="Total 4 2 4 4 5" xfId="54098" xr:uid="{3B597829-6AAB-4D2B-8AFB-78FF661F1445}"/>
    <cellStyle name="Total 4 2 4 4_Int on Cust Dep" xfId="54099" xr:uid="{2CD3B7A2-CB40-4942-A356-9A9795FEC4FA}"/>
    <cellStyle name="Total 4 2 4 5" xfId="54100" xr:uid="{F908CBD0-C7F3-48A2-8644-FD68B501F8A8}"/>
    <cellStyle name="Total 4 2 4 5 2" xfId="54101" xr:uid="{C7D79D75-A1DE-448B-8A07-4484A89FBFEE}"/>
    <cellStyle name="Total 4 2 4 5 3" xfId="54102" xr:uid="{CB0E34C1-3224-4762-B69D-3A68540554BD}"/>
    <cellStyle name="Total 4 2 4 5 4" xfId="54103" xr:uid="{14BC5CFA-E496-4C99-A303-DFDC006E5999}"/>
    <cellStyle name="Total 4 2 4 5 5" xfId="54104" xr:uid="{8ACD908D-2232-4CAA-8AE8-3F67A77F962F}"/>
    <cellStyle name="Total 4 2 4 5_Int on Cust Dep" xfId="54105" xr:uid="{AB964E8C-767B-488B-8AC5-55843971C2D3}"/>
    <cellStyle name="Total 4 2 4 6" xfId="54106" xr:uid="{99838DDF-20C8-4F35-ABC3-B55B361224CE}"/>
    <cellStyle name="Total 4 2 4 7" xfId="54107" xr:uid="{67F82078-8B7A-48A3-9285-167716367FC6}"/>
    <cellStyle name="Total 4 2 4 8" xfId="54108" xr:uid="{13CD26B1-E4F4-4B64-9B64-3E56211F6722}"/>
    <cellStyle name="Total 4 2 4 9" xfId="54109" xr:uid="{CC28DF03-04B4-4B68-98B8-12DF27732EFD}"/>
    <cellStyle name="Total 4 2 4_INPUT Allocators" xfId="54110" xr:uid="{CB0D49C0-B167-466D-AB0E-B9032CD3D352}"/>
    <cellStyle name="Total 4 2 5" xfId="54111" xr:uid="{9D37D122-788D-406D-9F06-BA0E79EEA1BB}"/>
    <cellStyle name="Total 4 2 5 2" xfId="54112" xr:uid="{A056216C-A13B-43E3-9931-8B57D6873A1F}"/>
    <cellStyle name="Total 4 2 5 2 2" xfId="54113" xr:uid="{8D3AB2CB-AD07-48D7-B798-2B5F978A20F2}"/>
    <cellStyle name="Total 4 2 5 2 2 2" xfId="54114" xr:uid="{83041EFA-F338-4094-93FA-87917AC4B0BB}"/>
    <cellStyle name="Total 4 2 5 2 2 3" xfId="54115" xr:uid="{2308F0FC-ADA6-4071-8386-9E9E1FAEB8FA}"/>
    <cellStyle name="Total 4 2 5 2 2 4" xfId="54116" xr:uid="{91B16AAB-580F-4D57-891F-47BE683274E3}"/>
    <cellStyle name="Total 4 2 5 2 2 5" xfId="54117" xr:uid="{B523B73D-7C07-4851-A7C1-41451782CF4E}"/>
    <cellStyle name="Total 4 2 5 2 2_Int on Cust Dep" xfId="54118" xr:uid="{8B957974-0310-4AD0-B752-A81F8FB5FA5A}"/>
    <cellStyle name="Total 4 2 5 2 3" xfId="54119" xr:uid="{98CC4CED-7788-4314-976A-17A1676698EF}"/>
    <cellStyle name="Total 4 2 5 2 4" xfId="54120" xr:uid="{7F4BD270-14CD-46FC-88B3-DAC93FB0A6AA}"/>
    <cellStyle name="Total 4 2 5 2 5" xfId="54121" xr:uid="{A652CF5F-CBF0-413B-8301-3389307DDD53}"/>
    <cellStyle name="Total 4 2 5 2 6" xfId="54122" xr:uid="{2276E669-7C94-4A74-8E8D-0DB4B1F6F594}"/>
    <cellStyle name="Total 4 2 5 2 7" xfId="54123" xr:uid="{97875EEB-ABCE-4B0D-88E7-C6954C1E00B9}"/>
    <cellStyle name="Total 4 2 5 2 8" xfId="54124" xr:uid="{2FCA3ACD-EF1A-49F4-99F9-8AC2F28CFC2C}"/>
    <cellStyle name="Total 4 2 5 2 9" xfId="54125" xr:uid="{3F9319CD-317F-4BB7-B0FD-3C1DCBE87DB8}"/>
    <cellStyle name="Total 4 2 5 2_Int on Cust Dep" xfId="54126" xr:uid="{59C2A7AC-8B7E-4AED-9A2E-21745861B36A}"/>
    <cellStyle name="Total 4 2 5 3" xfId="54127" xr:uid="{98111DF5-9622-4647-B557-A1B0986B0088}"/>
    <cellStyle name="Total 4 2 5 3 2" xfId="54128" xr:uid="{896AD8A4-6446-44B1-B803-ED48D01C3B86}"/>
    <cellStyle name="Total 4 2 5 3 3" xfId="54129" xr:uid="{7A8BEBEA-90FA-4041-A732-7BC68DB42941}"/>
    <cellStyle name="Total 4 2 5 3 4" xfId="54130" xr:uid="{4A4BA131-563A-4269-AE5E-619482FC6B51}"/>
    <cellStyle name="Total 4 2 5 3 5" xfId="54131" xr:uid="{CD7101C6-C396-4AD2-A711-7E5946939312}"/>
    <cellStyle name="Total 4 2 5 3_Int on Cust Dep" xfId="54132" xr:uid="{B00A3830-2706-487B-88BF-D8F64D5E0802}"/>
    <cellStyle name="Total 4 2 5 4" xfId="54133" xr:uid="{1EAEA2B7-F781-41A1-ABA2-F2CED7F56936}"/>
    <cellStyle name="Total 4 2 5 5" xfId="54134" xr:uid="{029303A6-9085-4A2C-9476-AA6F2885C143}"/>
    <cellStyle name="Total 4 2 5 6" xfId="54135" xr:uid="{CC0070D0-430A-46F0-9F15-D8065A49B933}"/>
    <cellStyle name="Total 4 2 5_INPUT Allocators" xfId="54136" xr:uid="{DBF1B365-E371-4544-A3C0-65B195F82954}"/>
    <cellStyle name="Total 4 2 6" xfId="54137" xr:uid="{2D7755A5-CF7B-437E-B6E4-AF4B5360E935}"/>
    <cellStyle name="Total 4 2 6 2" xfId="54138" xr:uid="{BEF553A1-6096-4B75-838B-9980405CC1F6}"/>
    <cellStyle name="Total 4 2 6 2 2" xfId="54139" xr:uid="{F63EACB2-C61C-499E-A58B-62D45978491D}"/>
    <cellStyle name="Total 4 2 6 2 3" xfId="54140" xr:uid="{FB596703-BEA6-4F7E-B784-1A9885E0B35E}"/>
    <cellStyle name="Total 4 2 6 2 4" xfId="54141" xr:uid="{D24915D4-8394-4B8E-9630-FB47B136CF08}"/>
    <cellStyle name="Total 4 2 6 2 5" xfId="54142" xr:uid="{99294563-01BC-4FF5-9F9E-7F4EBC45B89E}"/>
    <cellStyle name="Total 4 2 6 2_Int on Cust Dep" xfId="54143" xr:uid="{01132480-6BE2-4574-BDDD-204A3D8C809D}"/>
    <cellStyle name="Total 4 2 6 3" xfId="54144" xr:uid="{E10087C5-AB96-4FA4-BCBC-AD1AE7D4812F}"/>
    <cellStyle name="Total 4 2 6 4" xfId="54145" xr:uid="{046E07E8-24A9-4011-A856-6AD63D27A781}"/>
    <cellStyle name="Total 4 2 6 5" xfId="54146" xr:uid="{C8FAE0BB-A8B7-4DC9-90C8-E39C98800891}"/>
    <cellStyle name="Total 4 2 6 6" xfId="54147" xr:uid="{75727216-2337-474D-9AD2-5E2B2CAC3FD8}"/>
    <cellStyle name="Total 4 2 6 7" xfId="54148" xr:uid="{2C3A2F2B-D5F6-40BC-8611-8328889E3CCB}"/>
    <cellStyle name="Total 4 2 6 8" xfId="54149" xr:uid="{25B04C8D-2C7A-4DB2-8B7A-D8DFFCF7AAC4}"/>
    <cellStyle name="Total 4 2 6 9" xfId="54150" xr:uid="{4D3DBF88-56D8-46CE-AC54-C5963982E26B}"/>
    <cellStyle name="Total 4 2 6_Int on Cust Dep" xfId="54151" xr:uid="{53BB9416-0A6C-4957-A44A-C4F8D943A201}"/>
    <cellStyle name="Total 4 2 7" xfId="54152" xr:uid="{616CDA3F-06DE-45E4-A262-1041A8EE2485}"/>
    <cellStyle name="Total 4 2 7 2" xfId="54153" xr:uid="{53A8DB88-ED1A-47EF-AE1B-36A020D67C4C}"/>
    <cellStyle name="Total 4 2 7 3" xfId="54154" xr:uid="{BF8F12BC-A92A-4A54-AF03-D27CC4598EA8}"/>
    <cellStyle name="Total 4 2 7 4" xfId="54155" xr:uid="{5B7A8EBB-37E1-4554-ABBE-18FB2A424B9A}"/>
    <cellStyle name="Total 4 2 7 5" xfId="54156" xr:uid="{6FB38FE9-F770-468B-8532-6F91833A387C}"/>
    <cellStyle name="Total 4 2 7_Int on Cust Dep" xfId="54157" xr:uid="{84DF5A10-484C-4C56-B076-A21733E9FCD1}"/>
    <cellStyle name="Total 4 2 8" xfId="54158" xr:uid="{21542ED9-C54D-46CD-A52E-C1670EF44CE8}"/>
    <cellStyle name="Total 4 2 8 2" xfId="54159" xr:uid="{55B38CE2-B260-4362-AB31-A1CDF67DCE96}"/>
    <cellStyle name="Total 4 2 8 3" xfId="54160" xr:uid="{5F04DC06-5F8F-4D82-8B2B-C9474DE64D80}"/>
    <cellStyle name="Total 4 2 8 4" xfId="54161" xr:uid="{D3100F98-4387-452A-AD66-E324610F8F17}"/>
    <cellStyle name="Total 4 2 8 5" xfId="54162" xr:uid="{22E389C4-5DFB-4367-B635-2F288698C14F}"/>
    <cellStyle name="Total 4 2 8_Int on Cust Dep" xfId="54163" xr:uid="{2A195E70-45DC-4656-B078-6998B9A2ABFF}"/>
    <cellStyle name="Total 4 2 9" xfId="54164" xr:uid="{67E7974D-FC29-42FC-9C9A-A1DFDC5B203E}"/>
    <cellStyle name="Total 4 2_INPUT Allocators" xfId="54165" xr:uid="{81CF2F48-303D-422A-9B7C-708EB4B00F4C}"/>
    <cellStyle name="Total 4 3" xfId="54166" xr:uid="{101863D4-CF0E-4F2A-ACAA-6082F80FFF37}"/>
    <cellStyle name="Total 4 3 10" xfId="54167" xr:uid="{F131FDB3-2879-4D58-B081-8A7555CF0E03}"/>
    <cellStyle name="Total 4 3 11" xfId="54168" xr:uid="{B11F994D-11AD-4609-BD26-3142ADD52A35}"/>
    <cellStyle name="Total 4 3 12" xfId="54169" xr:uid="{207A97A1-F421-47A3-9140-A2F9AFB9BD15}"/>
    <cellStyle name="Total 4 3 13" xfId="54170" xr:uid="{E73A559A-A68F-4939-A763-1736F528218A}"/>
    <cellStyle name="Total 4 3 14" xfId="54171" xr:uid="{3BC9919E-3A9E-44B7-B55B-8DDE8C9542A5}"/>
    <cellStyle name="Total 4 3 15" xfId="54172" xr:uid="{66034D99-E731-447E-8BE0-9AB68F038D44}"/>
    <cellStyle name="Total 4 3 2" xfId="54173" xr:uid="{32D0A4A0-C7EB-450B-A01C-BA91A874781D}"/>
    <cellStyle name="Total 4 3 2 2" xfId="54174" xr:uid="{CCDED0BB-8DDA-46E8-93FD-0839B35B11B1}"/>
    <cellStyle name="Total 4 3 2 2 10" xfId="54175" xr:uid="{6682E9FE-4211-4C9A-B8BE-0C0D0C8A82AC}"/>
    <cellStyle name="Total 4 3 2 2 11" xfId="54176" xr:uid="{FC4D5152-01A0-4568-911D-5F696889B9AF}"/>
    <cellStyle name="Total 4 3 2 2 12" xfId="54177" xr:uid="{B38D490D-9AE3-49A4-B2EF-ABAD23B4E11D}"/>
    <cellStyle name="Total 4 3 2 2 2" xfId="54178" xr:uid="{D7969587-7C33-4EB5-8C3E-C9B7CEECAD80}"/>
    <cellStyle name="Total 4 3 2 2 2 2" xfId="54179" xr:uid="{3095B479-ADAE-48D2-BADC-879CE1D32AC8}"/>
    <cellStyle name="Total 4 3 2 2 2 2 2" xfId="54180" xr:uid="{11A77C1C-6BCB-40B2-BF35-8B2DCB0B758D}"/>
    <cellStyle name="Total 4 3 2 2 2 2 2 2" xfId="54181" xr:uid="{326EAC9B-BC57-4533-BA64-70754876C297}"/>
    <cellStyle name="Total 4 3 2 2 2 2 2 3" xfId="54182" xr:uid="{F00B15C1-559B-436A-A459-5C87BB7CCCCC}"/>
    <cellStyle name="Total 4 3 2 2 2 2 2 4" xfId="54183" xr:uid="{879DCA78-4C5C-4505-90F4-A31A65441FC4}"/>
    <cellStyle name="Total 4 3 2 2 2 2 2 5" xfId="54184" xr:uid="{23C41652-ABC3-4DD3-83CC-CA918B9DAF0F}"/>
    <cellStyle name="Total 4 3 2 2 2 2 2_Int on Cust Dep" xfId="54185" xr:uid="{D5DC12BB-BA31-409F-AB36-754CB3F8712C}"/>
    <cellStyle name="Total 4 3 2 2 2 2 3" xfId="54186" xr:uid="{AB0A38BC-1356-4BE5-95EB-4E691FD43E5A}"/>
    <cellStyle name="Total 4 3 2 2 2 2 4" xfId="54187" xr:uid="{A042E827-A21D-40BB-A815-8CC5108B9372}"/>
    <cellStyle name="Total 4 3 2 2 2 2 5" xfId="54188" xr:uid="{3E4C42DE-F0C4-4148-815C-F09A27A5921E}"/>
    <cellStyle name="Total 4 3 2 2 2 2 6" xfId="54189" xr:uid="{6C07BF4D-8035-49FD-8456-31A1C7CDA180}"/>
    <cellStyle name="Total 4 3 2 2 2 2 7" xfId="54190" xr:uid="{FD777A42-D51D-4245-90A0-4717222BBC26}"/>
    <cellStyle name="Total 4 3 2 2 2 2 8" xfId="54191" xr:uid="{A87FB5E8-1ECE-42E9-A9EE-7BF530FA782D}"/>
    <cellStyle name="Total 4 3 2 2 2 2 9" xfId="54192" xr:uid="{C8C59F80-655B-4231-AD62-73FA59348313}"/>
    <cellStyle name="Total 4 3 2 2 2 2_Int on Cust Dep" xfId="54193" xr:uid="{D65A7A6B-649C-4643-B302-B3A9B923CAED}"/>
    <cellStyle name="Total 4 3 2 2 2 3" xfId="54194" xr:uid="{039D1BFC-8DE3-4F8D-AD3F-C0F6DD9F3E71}"/>
    <cellStyle name="Total 4 3 2 2 2 3 2" xfId="54195" xr:uid="{0FF4FF54-9A36-4CE5-ADEE-3A98426AA1B5}"/>
    <cellStyle name="Total 4 3 2 2 2 3 3" xfId="54196" xr:uid="{6764DDFC-B2DE-47C4-B2E9-D5009A39917D}"/>
    <cellStyle name="Total 4 3 2 2 2 3 4" xfId="54197" xr:uid="{3A681CBE-3380-4578-8CFC-89C91ACF1174}"/>
    <cellStyle name="Total 4 3 2 2 2 3 5" xfId="54198" xr:uid="{065A8532-ABEF-4BC1-92B8-197956A86461}"/>
    <cellStyle name="Total 4 3 2 2 2 3_Int on Cust Dep" xfId="54199" xr:uid="{01D85DE0-3574-4D59-BB01-B887B423079C}"/>
    <cellStyle name="Total 4 3 2 2 2 4" xfId="54200" xr:uid="{B95CE83B-D1F6-491F-AFC1-899D1B3EA5E8}"/>
    <cellStyle name="Total 4 3 2 2 2 5" xfId="54201" xr:uid="{DF781CA3-D2EF-4741-8914-0FEEBF705576}"/>
    <cellStyle name="Total 4 3 2 2 2 6" xfId="54202" xr:uid="{4B6AB8DB-E4BE-4F84-B406-2C603ABFC40F}"/>
    <cellStyle name="Total 4 3 2 2 2_INPUT Allocators" xfId="54203" xr:uid="{1A9AC2B8-0A2D-4359-92AA-11C274F16337}"/>
    <cellStyle name="Total 4 3 2 2 3" xfId="54204" xr:uid="{4CB27E84-3219-4350-842C-3B55FC0ED245}"/>
    <cellStyle name="Total 4 3 2 2 3 2" xfId="54205" xr:uid="{D0C1C33C-A175-46A9-8CBA-3DA6020DFE75}"/>
    <cellStyle name="Total 4 3 2 2 3 2 2" xfId="54206" xr:uid="{ACC28E2F-9829-4E42-A8B9-582857453A7D}"/>
    <cellStyle name="Total 4 3 2 2 3 2 3" xfId="54207" xr:uid="{C2B9072A-C0A4-4122-BB41-85FE638BC818}"/>
    <cellStyle name="Total 4 3 2 2 3 2 4" xfId="54208" xr:uid="{86A1DA8D-F169-4553-A1CF-5AEAD5607181}"/>
    <cellStyle name="Total 4 3 2 2 3 2 5" xfId="54209" xr:uid="{F884FEBB-6E73-4871-8A2F-3EDB2955FCCA}"/>
    <cellStyle name="Total 4 3 2 2 3 2_Int on Cust Dep" xfId="54210" xr:uid="{52A35269-5EAE-4C03-A326-4B78F68CF2B3}"/>
    <cellStyle name="Total 4 3 2 2 3 3" xfId="54211" xr:uid="{68758AFD-27F1-45FC-A707-B4E2725ADE52}"/>
    <cellStyle name="Total 4 3 2 2 3 4" xfId="54212" xr:uid="{8567E78B-E2BC-4FD6-8445-0BCA5CA38F81}"/>
    <cellStyle name="Total 4 3 2 2 3 5" xfId="54213" xr:uid="{B8B638D4-EC31-442A-803B-69DC78E4C792}"/>
    <cellStyle name="Total 4 3 2 2 3 6" xfId="54214" xr:uid="{C2EE9487-0BB0-4342-9171-9E662CD18A1B}"/>
    <cellStyle name="Total 4 3 2 2 3 7" xfId="54215" xr:uid="{A73ACFF6-2DCC-42F5-BC98-029FC4597479}"/>
    <cellStyle name="Total 4 3 2 2 3 8" xfId="54216" xr:uid="{916E908F-4990-4EA3-8BA4-1AF1AC36B3C3}"/>
    <cellStyle name="Total 4 3 2 2 3 9" xfId="54217" xr:uid="{D11F6B5C-9416-471B-A904-420A5ACDBFD6}"/>
    <cellStyle name="Total 4 3 2 2 3_Int on Cust Dep" xfId="54218" xr:uid="{8EF39BEE-71FF-46E0-9993-B7E77D1872F9}"/>
    <cellStyle name="Total 4 3 2 2 4" xfId="54219" xr:uid="{90DC3D95-211D-418C-AE47-4F67CF32A625}"/>
    <cellStyle name="Total 4 3 2 2 4 2" xfId="54220" xr:uid="{076C7425-DD0B-414E-83E4-C51C1CD6BD1E}"/>
    <cellStyle name="Total 4 3 2 2 4 3" xfId="54221" xr:uid="{A3DC88A2-9520-49C5-A375-2703BEBC40D1}"/>
    <cellStyle name="Total 4 3 2 2 4 4" xfId="54222" xr:uid="{38308B04-84DF-43DF-9022-5C0A879DA742}"/>
    <cellStyle name="Total 4 3 2 2 4 5" xfId="54223" xr:uid="{E4E98F9D-E25C-4213-90CB-69FEB4AA5145}"/>
    <cellStyle name="Total 4 3 2 2 4_Int on Cust Dep" xfId="54224" xr:uid="{96FCA7E2-058A-4820-A1EE-C56C813002F4}"/>
    <cellStyle name="Total 4 3 2 2 5" xfId="54225" xr:uid="{52B45519-16E1-4FBF-A52F-264E79E90CDC}"/>
    <cellStyle name="Total 4 3 2 2 5 2" xfId="54226" xr:uid="{5DB2192A-ED84-47C1-8A8C-FAC19C80AE01}"/>
    <cellStyle name="Total 4 3 2 2 5 3" xfId="54227" xr:uid="{F79CCEFC-1BF3-49C5-8AEF-6FB7A9A60DE1}"/>
    <cellStyle name="Total 4 3 2 2 5 4" xfId="54228" xr:uid="{A8080ADA-33F4-4BD0-82A9-411A554C6480}"/>
    <cellStyle name="Total 4 3 2 2 5 5" xfId="54229" xr:uid="{01892DFA-B062-4BB8-B747-CBAFC1619FB1}"/>
    <cellStyle name="Total 4 3 2 2 5_Int on Cust Dep" xfId="54230" xr:uid="{6C8A9E7E-CB1C-4D72-AE8D-C5886B47DD40}"/>
    <cellStyle name="Total 4 3 2 2 6" xfId="54231" xr:uid="{1E911019-2723-40EE-BD36-0A45D6BA94DA}"/>
    <cellStyle name="Total 4 3 2 2 7" xfId="54232" xr:uid="{1B98BF5A-F5AF-4F48-9514-6164A36669C2}"/>
    <cellStyle name="Total 4 3 2 2 8" xfId="54233" xr:uid="{6ADD43A8-87D6-46A7-A8DB-11D135DD63C5}"/>
    <cellStyle name="Total 4 3 2 2 9" xfId="54234" xr:uid="{41D56B7C-1647-4E22-89B8-B33B88230754}"/>
    <cellStyle name="Total 4 3 2 2_INPUT Allocators" xfId="54235" xr:uid="{F654C183-41B4-408E-A7AD-F86E28216939}"/>
    <cellStyle name="Total 4 3 2_INPUT Allocators" xfId="54236" xr:uid="{7936DB3F-6045-4EB4-BEB1-FEFDB50EBBDE}"/>
    <cellStyle name="Total 4 3 3" xfId="54237" xr:uid="{F80E39ED-8CF6-4188-8B04-1366833BDD40}"/>
    <cellStyle name="Total 4 3 3 10" xfId="54238" xr:uid="{70B1C4C0-B0CC-4019-8302-CB03304B870B}"/>
    <cellStyle name="Total 4 3 3 11" xfId="54239" xr:uid="{3A478235-1E39-4DED-8167-69619F8FFFC7}"/>
    <cellStyle name="Total 4 3 3 12" xfId="54240" xr:uid="{1B75F884-A91F-49BA-ABC2-0EBAACBF27D4}"/>
    <cellStyle name="Total 4 3 3 2" xfId="54241" xr:uid="{ACDE04D7-D0D3-49EC-82DD-ED2F427533FF}"/>
    <cellStyle name="Total 4 3 3 2 2" xfId="54242" xr:uid="{28D947F4-1BDE-4BD6-A86B-92FEB78D53CB}"/>
    <cellStyle name="Total 4 3 3 2 2 2" xfId="54243" xr:uid="{15C15D79-F7A0-4D31-BC9F-8941E2BF98C3}"/>
    <cellStyle name="Total 4 3 3 2 2 2 2" xfId="54244" xr:uid="{C773C234-1171-43E3-AEB8-66B57B52FD90}"/>
    <cellStyle name="Total 4 3 3 2 2 2 3" xfId="54245" xr:uid="{C7AF4771-BCC3-43C6-900D-FD5DB99A96E9}"/>
    <cellStyle name="Total 4 3 3 2 2 2 4" xfId="54246" xr:uid="{EF8DD067-6B09-4CF5-ACD2-0B1C5B94F592}"/>
    <cellStyle name="Total 4 3 3 2 2 2 5" xfId="54247" xr:uid="{54249E3C-AFD7-48C5-BADB-94CE08DFA27B}"/>
    <cellStyle name="Total 4 3 3 2 2 2_Int on Cust Dep" xfId="54248" xr:uid="{8C21FEB0-8A52-41D2-ACDA-6D03DA98760A}"/>
    <cellStyle name="Total 4 3 3 2 2 3" xfId="54249" xr:uid="{295D8FD3-C6B6-4159-8967-E1FBA7198581}"/>
    <cellStyle name="Total 4 3 3 2 2 4" xfId="54250" xr:uid="{E0C39131-D362-48CA-8784-3ED6A68C60C2}"/>
    <cellStyle name="Total 4 3 3 2 2 5" xfId="54251" xr:uid="{12609BB4-C17F-4098-BE16-3326D20CD393}"/>
    <cellStyle name="Total 4 3 3 2 2 6" xfId="54252" xr:uid="{068E5706-6C8A-4149-967F-8135108B1A92}"/>
    <cellStyle name="Total 4 3 3 2 2 7" xfId="54253" xr:uid="{278C5A15-E545-47B5-88FC-76DA9DBBD705}"/>
    <cellStyle name="Total 4 3 3 2 2 8" xfId="54254" xr:uid="{C52D6287-5517-4EBD-9B48-FE70E023166C}"/>
    <cellStyle name="Total 4 3 3 2 2 9" xfId="54255" xr:uid="{38EF437F-003B-49ED-BB9C-A9809E296180}"/>
    <cellStyle name="Total 4 3 3 2 2_Int on Cust Dep" xfId="54256" xr:uid="{DD26BC33-8020-40D1-8F0A-06B51A1275D1}"/>
    <cellStyle name="Total 4 3 3 2 3" xfId="54257" xr:uid="{7E541198-9C84-4516-BD9A-D03BBC3B5767}"/>
    <cellStyle name="Total 4 3 3 2 3 2" xfId="54258" xr:uid="{6E59D50A-191A-4105-B81B-C890129F0977}"/>
    <cellStyle name="Total 4 3 3 2 3 3" xfId="54259" xr:uid="{D28BAA59-5105-4800-91C9-B9D88A679BF9}"/>
    <cellStyle name="Total 4 3 3 2 3 4" xfId="54260" xr:uid="{D0A0F602-4C10-4AA7-9F76-DAC0A5A4BA66}"/>
    <cellStyle name="Total 4 3 3 2 3 5" xfId="54261" xr:uid="{B21B200D-81EA-45DB-BEC6-DB0456B40CAC}"/>
    <cellStyle name="Total 4 3 3 2 3_Int on Cust Dep" xfId="54262" xr:uid="{43F4721F-09E5-4599-86A2-76BDC65FFB26}"/>
    <cellStyle name="Total 4 3 3 2 4" xfId="54263" xr:uid="{896A517A-B949-4A03-B3B1-2D56AA9B2657}"/>
    <cellStyle name="Total 4 3 3 2 5" xfId="54264" xr:uid="{EBE4A4D1-EE74-499D-9BDA-CB5A0EF6571C}"/>
    <cellStyle name="Total 4 3 3 2 6" xfId="54265" xr:uid="{A51CE36C-FC34-4456-BCDF-E7825C79DA98}"/>
    <cellStyle name="Total 4 3 3 2_INPUT Allocators" xfId="54266" xr:uid="{467941D6-ACE7-4AE3-AC38-D72C22CC76C7}"/>
    <cellStyle name="Total 4 3 3 3" xfId="54267" xr:uid="{4932F52E-3E09-47EC-87ED-CF7788D288FC}"/>
    <cellStyle name="Total 4 3 3 3 2" xfId="54268" xr:uid="{1B2AD2FA-91EC-4F3E-B416-7761771D8626}"/>
    <cellStyle name="Total 4 3 3 3 2 2" xfId="54269" xr:uid="{8D276CDF-9D68-4ED1-A55E-C604D7D75597}"/>
    <cellStyle name="Total 4 3 3 3 2 3" xfId="54270" xr:uid="{7C650890-B3E4-4752-B377-6627DC34B9B7}"/>
    <cellStyle name="Total 4 3 3 3 2 4" xfId="54271" xr:uid="{2EC05D24-F008-4AE6-B0C3-898A12ADFC96}"/>
    <cellStyle name="Total 4 3 3 3 2 5" xfId="54272" xr:uid="{E5E868C0-ED03-46FB-ADDE-C511A13EB19F}"/>
    <cellStyle name="Total 4 3 3 3 2_Int on Cust Dep" xfId="54273" xr:uid="{FCDD6473-4DB5-48E7-936B-0D489F1ADE2D}"/>
    <cellStyle name="Total 4 3 3 3 3" xfId="54274" xr:uid="{964D2E03-00A4-4A70-B039-FE7864BB7D03}"/>
    <cellStyle name="Total 4 3 3 3 4" xfId="54275" xr:uid="{87C1CD96-931A-42BD-A1A8-BDF7D1D7A6EF}"/>
    <cellStyle name="Total 4 3 3 3 5" xfId="54276" xr:uid="{2B3C5A83-0DE5-4F0B-8D84-DD6EFDC95813}"/>
    <cellStyle name="Total 4 3 3 3 6" xfId="54277" xr:uid="{75FD8214-33C1-455F-9443-13A698936519}"/>
    <cellStyle name="Total 4 3 3 3 7" xfId="54278" xr:uid="{F01AA981-1545-4CD7-BCF9-F150C145C336}"/>
    <cellStyle name="Total 4 3 3 3 8" xfId="54279" xr:uid="{0D7EA3C6-6FF5-4A6D-AEF0-FFF1D6C77071}"/>
    <cellStyle name="Total 4 3 3 3 9" xfId="54280" xr:uid="{62374B6C-E233-4C6F-ADCC-666903BE6C1A}"/>
    <cellStyle name="Total 4 3 3 3_Int on Cust Dep" xfId="54281" xr:uid="{1F01DB28-BEC2-4EB1-BB72-8B013A5FC2A1}"/>
    <cellStyle name="Total 4 3 3 4" xfId="54282" xr:uid="{C5777743-3F04-4635-B349-BCA27C6E9C83}"/>
    <cellStyle name="Total 4 3 3 4 2" xfId="54283" xr:uid="{8447E6F8-9E7E-47F9-8CB8-AC1816A5ADD7}"/>
    <cellStyle name="Total 4 3 3 4 3" xfId="54284" xr:uid="{D5BE4441-86FD-4DFD-A5D6-04E85A57DA92}"/>
    <cellStyle name="Total 4 3 3 4 4" xfId="54285" xr:uid="{EEFC8D74-0CF4-415B-81C4-0875856A40A8}"/>
    <cellStyle name="Total 4 3 3 4 5" xfId="54286" xr:uid="{0441B497-BDBF-41F0-8257-25943906D4CD}"/>
    <cellStyle name="Total 4 3 3 4_Int on Cust Dep" xfId="54287" xr:uid="{74FC5088-75AB-41A2-A56F-94B06AD61D85}"/>
    <cellStyle name="Total 4 3 3 5" xfId="54288" xr:uid="{695E6560-0531-4A93-811E-3545E43DBDEF}"/>
    <cellStyle name="Total 4 3 3 5 2" xfId="54289" xr:uid="{7F8E9D92-2CA2-4636-AE56-40E7500DC923}"/>
    <cellStyle name="Total 4 3 3 5 3" xfId="54290" xr:uid="{4C0A8247-7C55-4CF5-89C9-AF786001C62C}"/>
    <cellStyle name="Total 4 3 3 5 4" xfId="54291" xr:uid="{79072ED7-F2B5-4AA3-9A23-80E800BA83FE}"/>
    <cellStyle name="Total 4 3 3 5 5" xfId="54292" xr:uid="{24F2DFE1-35E9-4E9D-8A52-023D4CD640A0}"/>
    <cellStyle name="Total 4 3 3 5_Int on Cust Dep" xfId="54293" xr:uid="{4B3E8DA0-A105-4A1F-B42C-FBEA9F806C0E}"/>
    <cellStyle name="Total 4 3 3 6" xfId="54294" xr:uid="{00330A25-FC98-46D1-A19B-3B4C57143E5B}"/>
    <cellStyle name="Total 4 3 3 7" xfId="54295" xr:uid="{9393166A-931D-4A08-859F-F152C9A63784}"/>
    <cellStyle name="Total 4 3 3 8" xfId="54296" xr:uid="{28F73BBF-E433-4D97-91DD-821969079753}"/>
    <cellStyle name="Total 4 3 3 9" xfId="54297" xr:uid="{1726D9BD-8092-4CAA-8BD7-D9DAF762F3D6}"/>
    <cellStyle name="Total 4 3 3_INPUT Allocators" xfId="54298" xr:uid="{13CAD18C-3835-459B-8379-B149C3794468}"/>
    <cellStyle name="Total 4 3 4" xfId="54299" xr:uid="{8DAF7566-4AB5-45DE-A8C0-02B183ECD5E2}"/>
    <cellStyle name="Total 4 3 4 10" xfId="54300" xr:uid="{B27974A8-82AA-45E1-A0C8-7F3D830F831B}"/>
    <cellStyle name="Total 4 3 4 11" xfId="54301" xr:uid="{12E4287A-71BD-487D-833E-1AF31290E409}"/>
    <cellStyle name="Total 4 3 4 12" xfId="54302" xr:uid="{BAFC2DF7-1F2A-4ED0-B1B6-581D838304A5}"/>
    <cellStyle name="Total 4 3 4 2" xfId="54303" xr:uid="{F3B7E195-6F40-48D0-9EFF-2673B6AA2C11}"/>
    <cellStyle name="Total 4 3 4 2 2" xfId="54304" xr:uid="{9B4F8678-F50C-41C9-97EC-71E38D6FF4BE}"/>
    <cellStyle name="Total 4 3 4 2 2 2" xfId="54305" xr:uid="{E61588A4-5E2B-4D80-96DF-6A593F78A768}"/>
    <cellStyle name="Total 4 3 4 2 2 2 2" xfId="54306" xr:uid="{F7CD53E8-2B2C-4A23-85D8-FD9DB1A669BB}"/>
    <cellStyle name="Total 4 3 4 2 2 2 3" xfId="54307" xr:uid="{79D9C53E-C8D6-4439-8E29-D41453A5B82B}"/>
    <cellStyle name="Total 4 3 4 2 2 2 4" xfId="54308" xr:uid="{0D73A83E-639D-4236-9B3A-15F335E015B8}"/>
    <cellStyle name="Total 4 3 4 2 2 2 5" xfId="54309" xr:uid="{F680B3E8-43C5-40F2-977C-B55039786EE4}"/>
    <cellStyle name="Total 4 3 4 2 2 2_Int on Cust Dep" xfId="54310" xr:uid="{698354A5-0462-4510-867F-F994CFD70088}"/>
    <cellStyle name="Total 4 3 4 2 2 3" xfId="54311" xr:uid="{D703067C-1151-4E40-BAEE-6063CC743317}"/>
    <cellStyle name="Total 4 3 4 2 2 4" xfId="54312" xr:uid="{F3BDE474-5DB7-490E-A241-CAB8C3996E91}"/>
    <cellStyle name="Total 4 3 4 2 2 5" xfId="54313" xr:uid="{27EA1E59-8CBE-458B-BEB6-5133C16D238D}"/>
    <cellStyle name="Total 4 3 4 2 2 6" xfId="54314" xr:uid="{651CF0FE-6087-4DC3-AC92-760BA4DE59F6}"/>
    <cellStyle name="Total 4 3 4 2 2 7" xfId="54315" xr:uid="{1D1002C4-66F5-48B7-903A-7DCCD235DAE0}"/>
    <cellStyle name="Total 4 3 4 2 2 8" xfId="54316" xr:uid="{C0BF7F6B-6A62-4A5D-977A-BFC5AE531E5E}"/>
    <cellStyle name="Total 4 3 4 2 2 9" xfId="54317" xr:uid="{4728AE86-5FC1-4F31-9B8F-156280375109}"/>
    <cellStyle name="Total 4 3 4 2 2_Int on Cust Dep" xfId="54318" xr:uid="{BF58E556-2F14-42A9-BCD8-A9483FCDEBB4}"/>
    <cellStyle name="Total 4 3 4 2 3" xfId="54319" xr:uid="{12DFF686-F6E7-4C4F-A4BA-246F317D6861}"/>
    <cellStyle name="Total 4 3 4 2 3 2" xfId="54320" xr:uid="{475FE9CB-483F-4601-A1A7-7629E16CD498}"/>
    <cellStyle name="Total 4 3 4 2 3 3" xfId="54321" xr:uid="{D8BDCA58-EA22-4BBD-90EF-D34AF3AB89C6}"/>
    <cellStyle name="Total 4 3 4 2 3 4" xfId="54322" xr:uid="{5A9AAE44-E5DD-4790-B5E5-474269CF0295}"/>
    <cellStyle name="Total 4 3 4 2 3 5" xfId="54323" xr:uid="{6532C503-DFE7-4EF7-9002-2344CD22299B}"/>
    <cellStyle name="Total 4 3 4 2 3_Int on Cust Dep" xfId="54324" xr:uid="{029E33C1-C9C4-4EBB-A3F2-616F6F0ABD8E}"/>
    <cellStyle name="Total 4 3 4 2 4" xfId="54325" xr:uid="{A987C16E-0618-4A24-A93F-A64DE8FA658F}"/>
    <cellStyle name="Total 4 3 4 2 5" xfId="54326" xr:uid="{EBA971FC-D749-4F25-AA46-881E3C8F2D4A}"/>
    <cellStyle name="Total 4 3 4 2 6" xfId="54327" xr:uid="{6B879001-3D98-4371-BDF9-57D26551B52F}"/>
    <cellStyle name="Total 4 3 4 2_INPUT Allocators" xfId="54328" xr:uid="{3D7E648B-DFCB-4489-B63B-6D9F0632C924}"/>
    <cellStyle name="Total 4 3 4 3" xfId="54329" xr:uid="{C686B8F9-7363-4814-8527-3EC33BAFE769}"/>
    <cellStyle name="Total 4 3 4 3 2" xfId="54330" xr:uid="{00632ED9-67EE-44B9-A4CF-24CE48D3A765}"/>
    <cellStyle name="Total 4 3 4 3 2 2" xfId="54331" xr:uid="{F71859D9-7E43-4B84-8691-34DDC3568545}"/>
    <cellStyle name="Total 4 3 4 3 2 3" xfId="54332" xr:uid="{BDC9C624-7C54-44EF-9FB6-07CE451233E0}"/>
    <cellStyle name="Total 4 3 4 3 2 4" xfId="54333" xr:uid="{70C5FF10-2ACF-4165-A1EB-24442764B4DB}"/>
    <cellStyle name="Total 4 3 4 3 2 5" xfId="54334" xr:uid="{10916CE8-40C9-49B2-B9A9-B0A90385C683}"/>
    <cellStyle name="Total 4 3 4 3 2_Int on Cust Dep" xfId="54335" xr:uid="{78294BE4-0734-4E69-92D8-13F034905E63}"/>
    <cellStyle name="Total 4 3 4 3 3" xfId="54336" xr:uid="{2481B457-51BE-4A35-A286-64FE051F22B1}"/>
    <cellStyle name="Total 4 3 4 3 4" xfId="54337" xr:uid="{95CA40E5-5121-4E43-82DA-4F8C1A1C9BC4}"/>
    <cellStyle name="Total 4 3 4 3 5" xfId="54338" xr:uid="{0BC85286-8B33-4C20-973B-8A5D409B4C8D}"/>
    <cellStyle name="Total 4 3 4 3 6" xfId="54339" xr:uid="{B57FC055-8AC4-437F-89B6-4AEE60C2D5F1}"/>
    <cellStyle name="Total 4 3 4 3 7" xfId="54340" xr:uid="{C3F2BC7D-0A96-4B99-9320-B3EA4D465A80}"/>
    <cellStyle name="Total 4 3 4 3 8" xfId="54341" xr:uid="{1701C163-5038-447A-912D-7E73FFB41138}"/>
    <cellStyle name="Total 4 3 4 3 9" xfId="54342" xr:uid="{19EFF5CB-FE8C-454F-AFDB-B2D91F0A82C5}"/>
    <cellStyle name="Total 4 3 4 3_Int on Cust Dep" xfId="54343" xr:uid="{A5D2627F-059D-4905-ADA1-F16E8F9190C8}"/>
    <cellStyle name="Total 4 3 4 4" xfId="54344" xr:uid="{470F7535-C150-478D-A6BA-44641DB4D380}"/>
    <cellStyle name="Total 4 3 4 4 2" xfId="54345" xr:uid="{F253AC8A-9E27-49B2-B8A4-6CF2938F1A1C}"/>
    <cellStyle name="Total 4 3 4 4 3" xfId="54346" xr:uid="{6869255C-3475-4F4B-B9BB-83CEC8E2D297}"/>
    <cellStyle name="Total 4 3 4 4 4" xfId="54347" xr:uid="{18DCD18E-7A94-412F-9CA3-0B6E036D9B80}"/>
    <cellStyle name="Total 4 3 4 4 5" xfId="54348" xr:uid="{A684F442-107B-4C75-8C82-C238948B2206}"/>
    <cellStyle name="Total 4 3 4 4_Int on Cust Dep" xfId="54349" xr:uid="{1EA6C099-345C-4FE7-969D-9A53619BC689}"/>
    <cellStyle name="Total 4 3 4 5" xfId="54350" xr:uid="{FB8D7B52-3943-4EA8-B498-AFF84435F746}"/>
    <cellStyle name="Total 4 3 4 5 2" xfId="54351" xr:uid="{9EC692AD-9972-4B2B-9C83-17D3DC4D8AF6}"/>
    <cellStyle name="Total 4 3 4 5 3" xfId="54352" xr:uid="{9F7423C9-836C-4B2F-88E3-ABFEAD772DA2}"/>
    <cellStyle name="Total 4 3 4 5 4" xfId="54353" xr:uid="{F57D0E3B-EE16-4152-85DD-44F6F6007913}"/>
    <cellStyle name="Total 4 3 4 5 5" xfId="54354" xr:uid="{7CA9C825-8A29-423D-B5E2-D61FB652D1AD}"/>
    <cellStyle name="Total 4 3 4 5_Int on Cust Dep" xfId="54355" xr:uid="{18DE1340-9AC0-4A45-9AAF-10C9A9458E71}"/>
    <cellStyle name="Total 4 3 4 6" xfId="54356" xr:uid="{C9B628D3-90FB-4B3C-A441-D1644682E702}"/>
    <cellStyle name="Total 4 3 4 7" xfId="54357" xr:uid="{AAAC7EC5-2CEE-45A9-B185-54DA33CB1063}"/>
    <cellStyle name="Total 4 3 4 8" xfId="54358" xr:uid="{8090980E-032F-4911-A8CE-C237300B60D6}"/>
    <cellStyle name="Total 4 3 4 9" xfId="54359" xr:uid="{9A6BEC28-1A43-4278-B373-25A4B15BBCDB}"/>
    <cellStyle name="Total 4 3 4_INPUT Allocators" xfId="54360" xr:uid="{697791B7-D907-47D5-AD9D-554FCDD70F93}"/>
    <cellStyle name="Total 4 3 5" xfId="54361" xr:uid="{38AD08BC-4F87-4645-B467-B83ABC941C50}"/>
    <cellStyle name="Total 4 3 5 2" xfId="54362" xr:uid="{82BA951C-AFE6-4645-A9D4-3F60512A32AF}"/>
    <cellStyle name="Total 4 3 5 2 2" xfId="54363" xr:uid="{31BDAB5F-EFD3-48B1-902D-1A7C20813C4E}"/>
    <cellStyle name="Total 4 3 5 2 2 2" xfId="54364" xr:uid="{161AC7DF-EA9C-439E-B4E5-0F49147EF09F}"/>
    <cellStyle name="Total 4 3 5 2 2 3" xfId="54365" xr:uid="{06988206-B634-4298-98DA-B746E5081BB2}"/>
    <cellStyle name="Total 4 3 5 2 2 4" xfId="54366" xr:uid="{B017FF90-980F-498C-B637-C0DEF064B4D6}"/>
    <cellStyle name="Total 4 3 5 2 2 5" xfId="54367" xr:uid="{85A1860D-000A-4AAC-9B4A-4FCD7FF633A1}"/>
    <cellStyle name="Total 4 3 5 2 2_Int on Cust Dep" xfId="54368" xr:uid="{0675BFB9-EF57-40CE-88E4-FE9A18BCF472}"/>
    <cellStyle name="Total 4 3 5 2 3" xfId="54369" xr:uid="{E6D36EDE-7AEB-4CE6-93E1-3449FBEFFD13}"/>
    <cellStyle name="Total 4 3 5 2 4" xfId="54370" xr:uid="{5176FB97-F084-405B-BF5F-63D945D35298}"/>
    <cellStyle name="Total 4 3 5 2 5" xfId="54371" xr:uid="{306831FE-C96F-4F45-BE02-472066EF9447}"/>
    <cellStyle name="Total 4 3 5 2 6" xfId="54372" xr:uid="{C9654631-97B1-40E4-905F-8FB42366EDB0}"/>
    <cellStyle name="Total 4 3 5 2 7" xfId="54373" xr:uid="{5D850145-E313-4EBF-989A-DF6FD6B39EF6}"/>
    <cellStyle name="Total 4 3 5 2 8" xfId="54374" xr:uid="{8D5C6643-10EE-41BE-9BFF-284586076D20}"/>
    <cellStyle name="Total 4 3 5 2 9" xfId="54375" xr:uid="{46DF64DB-C225-462B-AE44-4CC1E7D6EAA6}"/>
    <cellStyle name="Total 4 3 5 2_Int on Cust Dep" xfId="54376" xr:uid="{382D688F-3EEF-4365-8C19-A011A3BA2F0D}"/>
    <cellStyle name="Total 4 3 5 3" xfId="54377" xr:uid="{BF479BF3-E7B6-4695-A87A-D120881ECC66}"/>
    <cellStyle name="Total 4 3 5 3 2" xfId="54378" xr:uid="{EA241B66-F342-4A57-A9C9-FA579C0423E1}"/>
    <cellStyle name="Total 4 3 5 3 3" xfId="54379" xr:uid="{484D3242-D500-48D3-A20C-35C9A397F09E}"/>
    <cellStyle name="Total 4 3 5 3 4" xfId="54380" xr:uid="{44DA1723-4524-4BF6-B019-87952EA0AF8D}"/>
    <cellStyle name="Total 4 3 5 3 5" xfId="54381" xr:uid="{130F600A-FDE8-4398-B747-0F4CB33F0F5B}"/>
    <cellStyle name="Total 4 3 5 3_Int on Cust Dep" xfId="54382" xr:uid="{C128C7F1-0817-4147-82BF-289AB5F55DD9}"/>
    <cellStyle name="Total 4 3 5 4" xfId="54383" xr:uid="{7CBA054B-01C2-4814-8833-BF96536D81E4}"/>
    <cellStyle name="Total 4 3 5 5" xfId="54384" xr:uid="{7D295FE8-492D-4C06-9ABF-4C39FEF351AB}"/>
    <cellStyle name="Total 4 3 5 6" xfId="54385" xr:uid="{6C4E5F64-051B-49EA-B9A3-A57FABE2ED04}"/>
    <cellStyle name="Total 4 3 5_INPUT Allocators" xfId="54386" xr:uid="{12732A9F-51ED-49D9-AB8B-6815DD8EE64D}"/>
    <cellStyle name="Total 4 3 6" xfId="54387" xr:uid="{EA02136A-7C1A-4E16-9537-29CDD82087CC}"/>
    <cellStyle name="Total 4 3 6 2" xfId="54388" xr:uid="{524AE4E7-234C-4676-B688-928A3631A7CA}"/>
    <cellStyle name="Total 4 3 6 2 2" xfId="54389" xr:uid="{6C296A79-528B-4FC0-91D7-433855254BD3}"/>
    <cellStyle name="Total 4 3 6 2 3" xfId="54390" xr:uid="{C327577A-6BA0-4D8C-BDCB-E368A8D0ED97}"/>
    <cellStyle name="Total 4 3 6 2 4" xfId="54391" xr:uid="{ACC08806-8D33-4442-B144-96605494A343}"/>
    <cellStyle name="Total 4 3 6 2 5" xfId="54392" xr:uid="{3AC9468E-48D1-4F86-B8C5-C7217702680A}"/>
    <cellStyle name="Total 4 3 6 2_Int on Cust Dep" xfId="54393" xr:uid="{23DA37FB-2608-4C85-B99F-2EAB24C38905}"/>
    <cellStyle name="Total 4 3 6 3" xfId="54394" xr:uid="{D44ACBA9-C8F9-43C1-A67E-8BFD3FE82466}"/>
    <cellStyle name="Total 4 3 6 4" xfId="54395" xr:uid="{6B641EA1-145C-4F6D-9735-8A51B4464F74}"/>
    <cellStyle name="Total 4 3 6 5" xfId="54396" xr:uid="{E22D9CE9-577E-4C81-B453-D3BA16247AAD}"/>
    <cellStyle name="Total 4 3 6 6" xfId="54397" xr:uid="{912F4860-6E5D-4468-90CB-D8BD4A86A80D}"/>
    <cellStyle name="Total 4 3 6 7" xfId="54398" xr:uid="{7A75A715-36AD-4BB8-B40B-6DE6138F1A93}"/>
    <cellStyle name="Total 4 3 6 8" xfId="54399" xr:uid="{6332EED5-EF27-4FD4-8999-CBE12242FC9A}"/>
    <cellStyle name="Total 4 3 6 9" xfId="54400" xr:uid="{9D594F10-2B42-4D0B-9494-C3FF7C8F733D}"/>
    <cellStyle name="Total 4 3 6_Int on Cust Dep" xfId="54401" xr:uid="{E10B06D2-61F8-41A1-940D-5EA95BD233C7}"/>
    <cellStyle name="Total 4 3 7" xfId="54402" xr:uid="{66D8D612-E705-4FB1-A887-AFC0DC94266E}"/>
    <cellStyle name="Total 4 3 7 2" xfId="54403" xr:uid="{ADD5C8FF-6955-46B3-A634-4B109DC3E2FA}"/>
    <cellStyle name="Total 4 3 7 3" xfId="54404" xr:uid="{545C203F-A2C1-4646-BA3C-30B423C61B9B}"/>
    <cellStyle name="Total 4 3 7 4" xfId="54405" xr:uid="{58AF96EB-C31A-47BB-87D1-6C603D8DBD12}"/>
    <cellStyle name="Total 4 3 7 5" xfId="54406" xr:uid="{0343EB7D-4BF7-4A74-A6CE-B62BD087C838}"/>
    <cellStyle name="Total 4 3 7_Int on Cust Dep" xfId="54407" xr:uid="{123912A6-AC29-4CFE-9776-8CAFB07DF929}"/>
    <cellStyle name="Total 4 3 8" xfId="54408" xr:uid="{35AEDB15-23CE-43A9-8506-896B9CE7527C}"/>
    <cellStyle name="Total 4 3 8 2" xfId="54409" xr:uid="{9744DC04-068D-4F56-ACB4-7FDAC8683FDC}"/>
    <cellStyle name="Total 4 3 8 3" xfId="54410" xr:uid="{38EF4F7F-84F5-4534-B165-15D8F58468CA}"/>
    <cellStyle name="Total 4 3 8 4" xfId="54411" xr:uid="{71104E5F-4897-471C-A955-C410876E2C72}"/>
    <cellStyle name="Total 4 3 8 5" xfId="54412" xr:uid="{9F9707C9-CA91-43B2-AAF7-AFC55CF7F0C4}"/>
    <cellStyle name="Total 4 3 8_Int on Cust Dep" xfId="54413" xr:uid="{8DC521D2-C308-4F85-ACB5-C467EF5C81EA}"/>
    <cellStyle name="Total 4 3 9" xfId="54414" xr:uid="{6DBEAF5B-36BC-4A7B-8C7A-346CBBD2829B}"/>
    <cellStyle name="Total 4 3_INPUT Allocators" xfId="54415" xr:uid="{4EF46C61-7C97-4DA0-AD94-BE3D27ECB496}"/>
    <cellStyle name="Total 4 4" xfId="54416" xr:uid="{5349924E-7FC1-4743-95BC-E44751EF102E}"/>
    <cellStyle name="Total 4 4 2" xfId="54417" xr:uid="{BB2530FE-A4AC-4B24-8632-8AC7CB571E00}"/>
    <cellStyle name="Total 4 4 2 10" xfId="54418" xr:uid="{0808F296-259B-4B72-8957-C18A493B4668}"/>
    <cellStyle name="Total 4 4 2 11" xfId="54419" xr:uid="{CD632BD0-7B72-4BED-BA8F-932FB77F2720}"/>
    <cellStyle name="Total 4 4 2 12" xfId="54420" xr:uid="{CD07D341-9B29-474C-9151-4C9693F66FDD}"/>
    <cellStyle name="Total 4 4 2 2" xfId="54421" xr:uid="{ACB5D58E-AF57-4DF7-8F47-66B8E3C7DEBA}"/>
    <cellStyle name="Total 4 4 2 2 2" xfId="54422" xr:uid="{1612DAFE-9A85-4456-9A7B-27E73BF7F156}"/>
    <cellStyle name="Total 4 4 2 2 2 2" xfId="54423" xr:uid="{81C1FD4A-EB6F-4434-B93B-1064BEEEB657}"/>
    <cellStyle name="Total 4 4 2 2 2 2 2" xfId="54424" xr:uid="{52942993-EF9C-4112-B5E2-209AFE64793B}"/>
    <cellStyle name="Total 4 4 2 2 2 2 3" xfId="54425" xr:uid="{D7E30476-4701-4C67-B796-CD2C5AFB1AEE}"/>
    <cellStyle name="Total 4 4 2 2 2 2 4" xfId="54426" xr:uid="{315927B8-0EA5-46DC-BBCC-6A2A926C7ED3}"/>
    <cellStyle name="Total 4 4 2 2 2 2 5" xfId="54427" xr:uid="{0814BB57-1665-4676-820B-0122A5601A70}"/>
    <cellStyle name="Total 4 4 2 2 2 2_Int on Cust Dep" xfId="54428" xr:uid="{A96E8891-DD03-437B-B22D-A3FEDBE962ED}"/>
    <cellStyle name="Total 4 4 2 2 2 3" xfId="54429" xr:uid="{D45A1B68-50D1-4EE6-A75E-3C495A7401DE}"/>
    <cellStyle name="Total 4 4 2 2 2 4" xfId="54430" xr:uid="{527D06C7-056E-4F0E-B8A4-C6F39783E331}"/>
    <cellStyle name="Total 4 4 2 2 2 5" xfId="54431" xr:uid="{52F0A273-396F-40DD-8F55-86C2FEC1CAE4}"/>
    <cellStyle name="Total 4 4 2 2 2 6" xfId="54432" xr:uid="{2831B610-E118-4B11-901B-0E1135601ED0}"/>
    <cellStyle name="Total 4 4 2 2 2 7" xfId="54433" xr:uid="{F123BCE6-9B16-4922-8939-731C360DC11C}"/>
    <cellStyle name="Total 4 4 2 2 2 8" xfId="54434" xr:uid="{239963E6-026D-46E4-A8FC-7AB96045E5D7}"/>
    <cellStyle name="Total 4 4 2 2 2 9" xfId="54435" xr:uid="{4C35B389-89EF-4C69-94CA-5A061DEEA697}"/>
    <cellStyle name="Total 4 4 2 2 2_Int on Cust Dep" xfId="54436" xr:uid="{BD2FA1A4-20F7-44B8-A59C-2AAC332509FD}"/>
    <cellStyle name="Total 4 4 2 2 3" xfId="54437" xr:uid="{50DE531F-86B8-48FD-9648-FA05AB62DCCF}"/>
    <cellStyle name="Total 4 4 2 2 3 2" xfId="54438" xr:uid="{17866B6D-04AF-4BB1-8E4F-5C707CD6213B}"/>
    <cellStyle name="Total 4 4 2 2 3 3" xfId="54439" xr:uid="{166156F8-EF93-4BBA-9B1A-0503DB53110A}"/>
    <cellStyle name="Total 4 4 2 2 3 4" xfId="54440" xr:uid="{EA68306C-D1E2-4B08-A179-4BDFC33A1631}"/>
    <cellStyle name="Total 4 4 2 2 3 5" xfId="54441" xr:uid="{2927A258-2542-434B-AE11-1A0CFA3AF882}"/>
    <cellStyle name="Total 4 4 2 2 3_Int on Cust Dep" xfId="54442" xr:uid="{672B26AF-FF99-4377-991F-DEC47D9C728A}"/>
    <cellStyle name="Total 4 4 2 2 4" xfId="54443" xr:uid="{C3583B0F-394F-4CAA-9DC2-6EDA3668AB1C}"/>
    <cellStyle name="Total 4 4 2 2 5" xfId="54444" xr:uid="{BC3F71DD-29EB-4E47-A4F4-CDB5EBE34159}"/>
    <cellStyle name="Total 4 4 2 2 6" xfId="54445" xr:uid="{8EC6204E-5811-4BE4-839E-4DF076CE70EA}"/>
    <cellStyle name="Total 4 4 2 2_INPUT Allocators" xfId="54446" xr:uid="{D1CBA9EF-B60D-4A38-AB3B-0C3F6DF5DDD4}"/>
    <cellStyle name="Total 4 4 2 3" xfId="54447" xr:uid="{F4BE23B2-3617-46BA-B22E-9289A91D8D40}"/>
    <cellStyle name="Total 4 4 2 3 2" xfId="54448" xr:uid="{DCA41303-6913-4868-B7C1-41982FC1E91D}"/>
    <cellStyle name="Total 4 4 2 3 2 2" xfId="54449" xr:uid="{EE8ADB31-B4F1-4AD9-9D09-DDDA49E40126}"/>
    <cellStyle name="Total 4 4 2 3 2 3" xfId="54450" xr:uid="{4954778B-C276-4407-9BEC-3FFB5C651CC5}"/>
    <cellStyle name="Total 4 4 2 3 2 4" xfId="54451" xr:uid="{76B68CE3-AF36-4629-A805-93F28E0F991B}"/>
    <cellStyle name="Total 4 4 2 3 2 5" xfId="54452" xr:uid="{FDA8A40D-18D3-4303-8823-CAD5BE69B1C0}"/>
    <cellStyle name="Total 4 4 2 3 2_Int on Cust Dep" xfId="54453" xr:uid="{A63E8115-F2B6-4BF7-97E0-311A0A3E7D92}"/>
    <cellStyle name="Total 4 4 2 3 3" xfId="54454" xr:uid="{690DA1A7-E989-4B08-B8EB-9290D03FEBAF}"/>
    <cellStyle name="Total 4 4 2 3 4" xfId="54455" xr:uid="{CADF43C5-2261-4D31-9E5C-D2E47078EE8C}"/>
    <cellStyle name="Total 4 4 2 3 5" xfId="54456" xr:uid="{5195352F-EBE4-42E5-A7E2-A7562B6E8463}"/>
    <cellStyle name="Total 4 4 2 3 6" xfId="54457" xr:uid="{B5966ED7-072B-459A-8935-8A4BADF66212}"/>
    <cellStyle name="Total 4 4 2 3 7" xfId="54458" xr:uid="{0C3E1B7C-02DD-46DC-89DF-9AC1305960AB}"/>
    <cellStyle name="Total 4 4 2 3 8" xfId="54459" xr:uid="{76AAE8B7-283E-48FA-90E9-063D95AAC7FE}"/>
    <cellStyle name="Total 4 4 2 3 9" xfId="54460" xr:uid="{1F69B46B-4B9D-4785-BB0C-A59AC3DEDFED}"/>
    <cellStyle name="Total 4 4 2 3_Int on Cust Dep" xfId="54461" xr:uid="{08ED9BE4-9B38-4876-8D44-FD8983BB38A7}"/>
    <cellStyle name="Total 4 4 2 4" xfId="54462" xr:uid="{26600A69-753E-4E99-BF49-A3E8A21615E3}"/>
    <cellStyle name="Total 4 4 2 4 2" xfId="54463" xr:uid="{66D783C9-7884-42F8-97EB-67B2CAA3DC0C}"/>
    <cellStyle name="Total 4 4 2 4 3" xfId="54464" xr:uid="{8F0A206E-BE80-4858-B734-2BE73BF0D679}"/>
    <cellStyle name="Total 4 4 2 4 4" xfId="54465" xr:uid="{508A08C3-10E5-4E77-A8C8-AE7EAE87913F}"/>
    <cellStyle name="Total 4 4 2 4 5" xfId="54466" xr:uid="{F01F46C1-8B27-4743-A330-E6545022D731}"/>
    <cellStyle name="Total 4 4 2 4_Int on Cust Dep" xfId="54467" xr:uid="{507FA0B8-EB6A-4D64-BADA-1A881938E37B}"/>
    <cellStyle name="Total 4 4 2 5" xfId="54468" xr:uid="{CCABD424-1AAE-44CF-9850-5560263CD71B}"/>
    <cellStyle name="Total 4 4 2 5 2" xfId="54469" xr:uid="{A4019B1E-BB5E-4A0D-B93C-2B9A63FC4AAE}"/>
    <cellStyle name="Total 4 4 2 5 3" xfId="54470" xr:uid="{ECAD4620-EA42-48E9-A85A-26826DCE835A}"/>
    <cellStyle name="Total 4 4 2 5 4" xfId="54471" xr:uid="{EF913599-0EF9-41F9-B46D-E1F644152615}"/>
    <cellStyle name="Total 4 4 2 5 5" xfId="54472" xr:uid="{7FB894C9-11B7-4AC9-876A-175CF6E222D5}"/>
    <cellStyle name="Total 4 4 2 5_Int on Cust Dep" xfId="54473" xr:uid="{F87368B9-0E5F-4E46-8E4C-8B87CB79BAC1}"/>
    <cellStyle name="Total 4 4 2 6" xfId="54474" xr:uid="{6A169EBC-323B-4093-87BB-4D18786964FE}"/>
    <cellStyle name="Total 4 4 2 7" xfId="54475" xr:uid="{8E81B7FE-2D59-45B7-956D-C41BE38DBC32}"/>
    <cellStyle name="Total 4 4 2 8" xfId="54476" xr:uid="{B5B4F161-35DA-4B8B-AD02-7DB6EFA70514}"/>
    <cellStyle name="Total 4 4 2 9" xfId="54477" xr:uid="{7BFFB9DF-6B25-45C8-AD8E-73C655E5D6CF}"/>
    <cellStyle name="Total 4 4 2_INPUT Allocators" xfId="54478" xr:uid="{36E235CA-02C8-42BC-8E52-2FA4A86F1E4D}"/>
    <cellStyle name="Total 4 4_INPUT Allocators" xfId="54479" xr:uid="{E40ACF66-05B9-4B31-B083-68DA01FFA7EC}"/>
    <cellStyle name="Total 4 5" xfId="54480" xr:uid="{2D10AF9A-78AD-4996-8647-E98461187BC3}"/>
    <cellStyle name="Total 4 5 10" xfId="54481" xr:uid="{0BC308FB-A577-4BBE-8828-911039D2080F}"/>
    <cellStyle name="Total 4 5 11" xfId="54482" xr:uid="{610400E4-7F89-47E2-AF43-6E3FC54C1A4C}"/>
    <cellStyle name="Total 4 5 12" xfId="54483" xr:uid="{72D2D95D-97AE-4B3A-90E9-F17F6359A97D}"/>
    <cellStyle name="Total 4 5 2" xfId="54484" xr:uid="{905A6B43-99BF-4BF4-9E48-C7E87519AEE4}"/>
    <cellStyle name="Total 4 5 2 2" xfId="54485" xr:uid="{ECE10305-FB33-4FA6-BC97-80EF14097817}"/>
    <cellStyle name="Total 4 5 2 2 2" xfId="54486" xr:uid="{3C2714FA-6492-41D9-B553-F05F2512B591}"/>
    <cellStyle name="Total 4 5 2 2 2 2" xfId="54487" xr:uid="{AFA46BA6-9FEC-471D-AB90-AB7C278549F4}"/>
    <cellStyle name="Total 4 5 2 2 2 3" xfId="54488" xr:uid="{014AB243-8AB9-4103-A80E-3B3AAB235271}"/>
    <cellStyle name="Total 4 5 2 2 2 4" xfId="54489" xr:uid="{056EDE9F-1FD6-4A54-870F-7C6291F5F8C3}"/>
    <cellStyle name="Total 4 5 2 2 2 5" xfId="54490" xr:uid="{0E1B942E-789F-4DE9-82C6-0123E41B3964}"/>
    <cellStyle name="Total 4 5 2 2 2_Int on Cust Dep" xfId="54491" xr:uid="{C0278D0F-5E4A-4027-97F3-B667F282D4D9}"/>
    <cellStyle name="Total 4 5 2 2 3" xfId="54492" xr:uid="{05F7FFAF-B79C-409F-9178-A4F6C38A79DE}"/>
    <cellStyle name="Total 4 5 2 2 4" xfId="54493" xr:uid="{C67C1946-8C78-46A8-87F3-8B80ACFB4785}"/>
    <cellStyle name="Total 4 5 2 2 5" xfId="54494" xr:uid="{1FE4CECE-042C-48F7-9EF2-71A25026E08A}"/>
    <cellStyle name="Total 4 5 2 2 6" xfId="54495" xr:uid="{6A42A009-BE62-40CF-990F-1CD2E4CAE7A4}"/>
    <cellStyle name="Total 4 5 2 2 7" xfId="54496" xr:uid="{72EB60D4-E7B4-45DA-AAC3-7824EC028EDF}"/>
    <cellStyle name="Total 4 5 2 2 8" xfId="54497" xr:uid="{452DA273-6BAC-4725-AB42-4671F215F751}"/>
    <cellStyle name="Total 4 5 2 2 9" xfId="54498" xr:uid="{0A1E90CE-0346-4B83-B3C2-22AE4185E13E}"/>
    <cellStyle name="Total 4 5 2 2_Int on Cust Dep" xfId="54499" xr:uid="{5EA7CB49-24E0-4AB1-93B5-9C275E5FFE38}"/>
    <cellStyle name="Total 4 5 2 3" xfId="54500" xr:uid="{E94E65FE-F859-4995-8817-D17EC8869653}"/>
    <cellStyle name="Total 4 5 2 3 2" xfId="54501" xr:uid="{B0A868AB-D5C6-44B4-9405-B175C55F4162}"/>
    <cellStyle name="Total 4 5 2 3 3" xfId="54502" xr:uid="{664ACDA2-30E6-429E-9744-68F09120B6F1}"/>
    <cellStyle name="Total 4 5 2 3 4" xfId="54503" xr:uid="{F789876F-FC1E-4721-8E21-D62A0DE4BBA9}"/>
    <cellStyle name="Total 4 5 2 3 5" xfId="54504" xr:uid="{83CAB251-9CEA-4D5F-81E3-B5990A00EE04}"/>
    <cellStyle name="Total 4 5 2 3_Int on Cust Dep" xfId="54505" xr:uid="{44F4A8B7-1D84-40B9-824C-D001B14E74F1}"/>
    <cellStyle name="Total 4 5 2 4" xfId="54506" xr:uid="{81C7CD0B-B94F-415F-9B08-66B216D50807}"/>
    <cellStyle name="Total 4 5 2 5" xfId="54507" xr:uid="{6BA5040D-628F-4A0C-BE1F-B303D1A4C995}"/>
    <cellStyle name="Total 4 5 2 6" xfId="54508" xr:uid="{40AE8176-C3F8-48C0-948B-0686A3252685}"/>
    <cellStyle name="Total 4 5 2_INPUT Allocators" xfId="54509" xr:uid="{F0096F96-EA40-4B3E-88F8-C9926C94A86E}"/>
    <cellStyle name="Total 4 5 3" xfId="54510" xr:uid="{60F1391F-257B-477F-8D62-25836872C6E6}"/>
    <cellStyle name="Total 4 5 3 2" xfId="54511" xr:uid="{657AD5E8-BE77-467D-A99E-A4EF2D295627}"/>
    <cellStyle name="Total 4 5 3 2 2" xfId="54512" xr:uid="{C6BA5A94-4691-4244-BB79-B259E68B6B0E}"/>
    <cellStyle name="Total 4 5 3 2 3" xfId="54513" xr:uid="{A40DDB5B-2250-4025-8EB1-1AC2A01AFDB4}"/>
    <cellStyle name="Total 4 5 3 2 4" xfId="54514" xr:uid="{B8C6486C-3DEC-4013-BB10-34A17D908840}"/>
    <cellStyle name="Total 4 5 3 2 5" xfId="54515" xr:uid="{99D9CBB2-607E-4890-ABF9-016CCBD72A78}"/>
    <cellStyle name="Total 4 5 3 2_Int on Cust Dep" xfId="54516" xr:uid="{40A4B8AE-8113-488B-B977-CBAF1E7DDC91}"/>
    <cellStyle name="Total 4 5 3 3" xfId="54517" xr:uid="{2B1CF287-D4B8-4575-BF87-9086ADB8CDD8}"/>
    <cellStyle name="Total 4 5 3 4" xfId="54518" xr:uid="{8A49558C-9B79-44FF-A058-E9B1788D377D}"/>
    <cellStyle name="Total 4 5 3 5" xfId="54519" xr:uid="{919BD47E-41D6-4415-9A4C-A7D5AFC0E529}"/>
    <cellStyle name="Total 4 5 3 6" xfId="54520" xr:uid="{B6F268A1-CC47-4206-9AFD-E59E24915543}"/>
    <cellStyle name="Total 4 5 3 7" xfId="54521" xr:uid="{4018735B-E7D6-4FB9-87EE-797483C596A7}"/>
    <cellStyle name="Total 4 5 3 8" xfId="54522" xr:uid="{E8C817FD-9155-45FA-B16B-F142B4384451}"/>
    <cellStyle name="Total 4 5 3 9" xfId="54523" xr:uid="{06C5AF47-60D0-4DF1-8F8E-7259DE63D770}"/>
    <cellStyle name="Total 4 5 3_Int on Cust Dep" xfId="54524" xr:uid="{98324024-7329-4554-B096-0A7095999F09}"/>
    <cellStyle name="Total 4 5 4" xfId="54525" xr:uid="{1178AEA6-9924-4880-9C45-1035E5A55DD8}"/>
    <cellStyle name="Total 4 5 4 2" xfId="54526" xr:uid="{52A7D413-A8B1-4045-ABF0-CC3C9CCBA6EB}"/>
    <cellStyle name="Total 4 5 4 3" xfId="54527" xr:uid="{569CF745-57D2-49D0-B9A8-198994846024}"/>
    <cellStyle name="Total 4 5 4 4" xfId="54528" xr:uid="{851C3A58-C4CD-495A-AD68-80CDA0B62824}"/>
    <cellStyle name="Total 4 5 4 5" xfId="54529" xr:uid="{FEF378E4-50A7-4FED-BA8C-4D584D808D04}"/>
    <cellStyle name="Total 4 5 4_Int on Cust Dep" xfId="54530" xr:uid="{23023BF2-6AF6-44D5-BEAB-F522DDE7AB88}"/>
    <cellStyle name="Total 4 5 5" xfId="54531" xr:uid="{858D9F69-09F8-4F9C-8640-A2C3739E5474}"/>
    <cellStyle name="Total 4 5 5 2" xfId="54532" xr:uid="{C908B185-D370-4EB1-8554-0CF8B1728B94}"/>
    <cellStyle name="Total 4 5 5 3" xfId="54533" xr:uid="{283F6CC3-FEFF-45CB-908C-71E31AA41C90}"/>
    <cellStyle name="Total 4 5 5 4" xfId="54534" xr:uid="{5DAC4036-CB7F-4ACD-9ED9-6EACF0EF1684}"/>
    <cellStyle name="Total 4 5 5 5" xfId="54535" xr:uid="{3033442B-EB50-4D5B-B480-A6CDE01A38A9}"/>
    <cellStyle name="Total 4 5 5_Int on Cust Dep" xfId="54536" xr:uid="{B3E85819-CCF1-4007-970B-43A2CAAC1D23}"/>
    <cellStyle name="Total 4 5 6" xfId="54537" xr:uid="{651C99A9-62D5-4FE6-AB54-BBF1282CC578}"/>
    <cellStyle name="Total 4 5 7" xfId="54538" xr:uid="{9CA80260-2CCE-4811-BC5D-C3D08FCD8A1D}"/>
    <cellStyle name="Total 4 5 8" xfId="54539" xr:uid="{FAD58F1B-1315-49FD-97D9-E54D027D96DC}"/>
    <cellStyle name="Total 4 5 9" xfId="54540" xr:uid="{DE850767-6AA4-4F3F-BB5B-0F374C69E000}"/>
    <cellStyle name="Total 4 5_INPUT Allocators" xfId="54541" xr:uid="{C82C98F6-EAE0-468E-AB22-ACC2326BF76E}"/>
    <cellStyle name="Total 4 6" xfId="54542" xr:uid="{68622564-F202-44A5-82A0-59367183C338}"/>
    <cellStyle name="Total 4 6 10" xfId="54543" xr:uid="{976B8AE7-0A22-429E-8EE5-61BD559A22EB}"/>
    <cellStyle name="Total 4 6 11" xfId="54544" xr:uid="{8A104470-6E15-4711-960A-4F6644A67BAF}"/>
    <cellStyle name="Total 4 6 12" xfId="54545" xr:uid="{FF7A564B-02FF-4E59-ABCA-7A4B96A43935}"/>
    <cellStyle name="Total 4 6 2" xfId="54546" xr:uid="{A8C40183-BD3D-48E8-BD45-0488213C994B}"/>
    <cellStyle name="Total 4 6 2 2" xfId="54547" xr:uid="{EC1D11E6-D628-4851-8CCC-344A1D9DA76F}"/>
    <cellStyle name="Total 4 6 2 2 2" xfId="54548" xr:uid="{93C2E890-62FD-46DD-B888-C1977717EAC8}"/>
    <cellStyle name="Total 4 6 2 2 2 2" xfId="54549" xr:uid="{1BA64165-86B8-43B3-BF8B-383DB65C7AB9}"/>
    <cellStyle name="Total 4 6 2 2 2 3" xfId="54550" xr:uid="{86890DC8-EF97-4CAA-BA14-5760653687B9}"/>
    <cellStyle name="Total 4 6 2 2 2 4" xfId="54551" xr:uid="{349821E7-DD04-472B-BF85-7C9EFDB07C58}"/>
    <cellStyle name="Total 4 6 2 2 2 5" xfId="54552" xr:uid="{78B8C086-0B7F-44CB-BA9F-3041F9FC0A3B}"/>
    <cellStyle name="Total 4 6 2 2 2_Int on Cust Dep" xfId="54553" xr:uid="{0C38F15C-E9DE-4CD0-A4EE-706EA8D994E6}"/>
    <cellStyle name="Total 4 6 2 2 3" xfId="54554" xr:uid="{FDAC885F-0CCC-469A-BF4F-DBC357E0B5BB}"/>
    <cellStyle name="Total 4 6 2 2 4" xfId="54555" xr:uid="{F1ADB10C-F0D1-47A9-8DE7-6679D7597BDD}"/>
    <cellStyle name="Total 4 6 2 2 5" xfId="54556" xr:uid="{B8206970-4C58-4705-8151-C7317AC2C49F}"/>
    <cellStyle name="Total 4 6 2 2 6" xfId="54557" xr:uid="{B537F01F-86E8-49F6-8479-9FE8C38D2473}"/>
    <cellStyle name="Total 4 6 2 2 7" xfId="54558" xr:uid="{FD65ADBE-6CC4-40A3-A74F-6655233E292B}"/>
    <cellStyle name="Total 4 6 2 2 8" xfId="54559" xr:uid="{8C1E2B77-5F9F-4533-9FB0-B4F8D280C025}"/>
    <cellStyle name="Total 4 6 2 2 9" xfId="54560" xr:uid="{57EF628E-4263-48E2-AFC2-8FF89D4EBCFE}"/>
    <cellStyle name="Total 4 6 2 2_Int on Cust Dep" xfId="54561" xr:uid="{1A7D5377-FAE3-4163-8DE3-114532E17B45}"/>
    <cellStyle name="Total 4 6 2 3" xfId="54562" xr:uid="{10B224AB-192F-41BF-B726-A42533C99D3D}"/>
    <cellStyle name="Total 4 6 2 3 2" xfId="54563" xr:uid="{6661C082-EBEE-4159-9F69-01EC1537B3F9}"/>
    <cellStyle name="Total 4 6 2 3 3" xfId="54564" xr:uid="{796B0A83-21D7-4364-A235-A9490D67E646}"/>
    <cellStyle name="Total 4 6 2 3 4" xfId="54565" xr:uid="{C7DA047A-1CF4-4CA8-8A5C-8DDCE0E320DE}"/>
    <cellStyle name="Total 4 6 2 3 5" xfId="54566" xr:uid="{38AC0C66-3E38-4D75-AD05-832A4E3E9C22}"/>
    <cellStyle name="Total 4 6 2 3_Int on Cust Dep" xfId="54567" xr:uid="{07546391-CD5B-49C6-AEA2-B7193B58C8AF}"/>
    <cellStyle name="Total 4 6 2 4" xfId="54568" xr:uid="{916ADE88-E988-4150-8ECB-AA335B45DF9D}"/>
    <cellStyle name="Total 4 6 2 5" xfId="54569" xr:uid="{5AAE8697-AC00-4866-A81B-F4DE8EB98B11}"/>
    <cellStyle name="Total 4 6 2 6" xfId="54570" xr:uid="{0A40AC2C-3CD4-443F-87A5-255556C74905}"/>
    <cellStyle name="Total 4 6 2_INPUT Allocators" xfId="54571" xr:uid="{63BF786E-7FFD-48E0-B016-5863384ABBB1}"/>
    <cellStyle name="Total 4 6 3" xfId="54572" xr:uid="{DA1165A1-4C36-4394-8551-54BADFDBD8B9}"/>
    <cellStyle name="Total 4 6 3 2" xfId="54573" xr:uid="{3358CD0A-8C8B-4E40-B524-7AE2071E5F9D}"/>
    <cellStyle name="Total 4 6 3 2 2" xfId="54574" xr:uid="{9D95BFAE-0C29-4C6F-81C2-CD4C4CE09FC6}"/>
    <cellStyle name="Total 4 6 3 2 3" xfId="54575" xr:uid="{60EB998D-49BE-469F-96DF-128085DE88BD}"/>
    <cellStyle name="Total 4 6 3 2 4" xfId="54576" xr:uid="{165680CB-3EC7-457F-9263-79F65693E641}"/>
    <cellStyle name="Total 4 6 3 2 5" xfId="54577" xr:uid="{BE42F30E-8681-447F-A117-F21A070A71C6}"/>
    <cellStyle name="Total 4 6 3 2_Int on Cust Dep" xfId="54578" xr:uid="{FFD6B090-FC8B-4EA9-9B0E-585CEFBCC8CB}"/>
    <cellStyle name="Total 4 6 3 3" xfId="54579" xr:uid="{06417A99-2AF8-4AA3-A945-08933CE029EF}"/>
    <cellStyle name="Total 4 6 3 4" xfId="54580" xr:uid="{755EDA0D-8B7E-4AC8-91A2-9E51F85CE87D}"/>
    <cellStyle name="Total 4 6 3 5" xfId="54581" xr:uid="{B6431A96-02A1-4828-B461-A570086C448E}"/>
    <cellStyle name="Total 4 6 3 6" xfId="54582" xr:uid="{E58FD7D2-DED5-4411-9673-6F49366B7A15}"/>
    <cellStyle name="Total 4 6 3 7" xfId="54583" xr:uid="{06248C09-EBB7-496B-A21A-0E3A8778768A}"/>
    <cellStyle name="Total 4 6 3 8" xfId="54584" xr:uid="{D456220F-15B5-4FC4-B7B5-F5941BC8A7E4}"/>
    <cellStyle name="Total 4 6 3 9" xfId="54585" xr:uid="{5C617E18-7E2D-4F43-B0DB-695CDD040789}"/>
    <cellStyle name="Total 4 6 3_Int on Cust Dep" xfId="54586" xr:uid="{BDAC1537-0DE7-498E-B106-CFD3F913C822}"/>
    <cellStyle name="Total 4 6 4" xfId="54587" xr:uid="{BAA82A0D-8D99-4408-BD62-4DDF88924337}"/>
    <cellStyle name="Total 4 6 4 2" xfId="54588" xr:uid="{C5F30CE4-B32C-4606-89F5-772C7D71D757}"/>
    <cellStyle name="Total 4 6 4 3" xfId="54589" xr:uid="{B941C83A-554C-4AC2-9F79-36AF59C01259}"/>
    <cellStyle name="Total 4 6 4 4" xfId="54590" xr:uid="{311222D1-81A6-4403-80C3-17D737B8B231}"/>
    <cellStyle name="Total 4 6 4 5" xfId="54591" xr:uid="{FFAC1895-5468-4811-8199-29C07849CAF2}"/>
    <cellStyle name="Total 4 6 4_Int on Cust Dep" xfId="54592" xr:uid="{4728AC5D-FF3D-4906-9870-7C8F19C3D11F}"/>
    <cellStyle name="Total 4 6 5" xfId="54593" xr:uid="{F57E923E-3595-4875-8DA8-9D39C119C1D1}"/>
    <cellStyle name="Total 4 6 5 2" xfId="54594" xr:uid="{DAC8B383-9CF3-4DD5-9155-7FD80221F119}"/>
    <cellStyle name="Total 4 6 5 3" xfId="54595" xr:uid="{D87A5D00-FF47-496E-967A-C15C4DA36761}"/>
    <cellStyle name="Total 4 6 5 4" xfId="54596" xr:uid="{65F48D28-3EA1-414B-95DA-0B4943F3DB5C}"/>
    <cellStyle name="Total 4 6 5 5" xfId="54597" xr:uid="{4181AAF0-E1F5-44A7-98CD-F56E4CB0F121}"/>
    <cellStyle name="Total 4 6 5_Int on Cust Dep" xfId="54598" xr:uid="{A0096A34-3FC2-4AE5-AD70-99EC625536A8}"/>
    <cellStyle name="Total 4 6 6" xfId="54599" xr:uid="{219FA60B-F336-4011-B346-0ECE34EAF03E}"/>
    <cellStyle name="Total 4 6 7" xfId="54600" xr:uid="{4A61C016-B619-4FC2-80B5-125B9EDE8CCC}"/>
    <cellStyle name="Total 4 6 8" xfId="54601" xr:uid="{5E5353F9-8D89-4A63-B7EE-EF9451F9367A}"/>
    <cellStyle name="Total 4 6 9" xfId="54602" xr:uid="{6D0FFB14-8CE5-43E4-B336-465746C2EDD3}"/>
    <cellStyle name="Total 4 6_INPUT Allocators" xfId="54603" xr:uid="{42F283A1-0F85-47D5-891A-12CAA0515228}"/>
    <cellStyle name="Total 4 7" xfId="54604" xr:uid="{AD2BE93E-4C40-431C-A3CD-1F8E3FCB59A8}"/>
    <cellStyle name="Total 4 7 2" xfId="54605" xr:uid="{D841AEE1-1DF4-4773-AAA7-B2360234868C}"/>
    <cellStyle name="Total 4 7 2 2" xfId="54606" xr:uid="{BB84DC2A-A9EB-40AE-AB02-EC17280B2238}"/>
    <cellStyle name="Total 4 7 2 2 2" xfId="54607" xr:uid="{05C82319-F823-4CDD-B883-E7CE9D839F0E}"/>
    <cellStyle name="Total 4 7 2 2 3" xfId="54608" xr:uid="{056C29DA-F4FC-49F8-9052-875CE57BC040}"/>
    <cellStyle name="Total 4 7 2 2 4" xfId="54609" xr:uid="{03A0ED05-EF2B-486D-8545-7F489CFEBC8D}"/>
    <cellStyle name="Total 4 7 2 2 5" xfId="54610" xr:uid="{842B7A93-EC4C-4C81-9DE0-E0886D4D44E8}"/>
    <cellStyle name="Total 4 7 2 2_Int on Cust Dep" xfId="54611" xr:uid="{30C67ED8-D712-4C44-9B87-59676913A8F1}"/>
    <cellStyle name="Total 4 7 2 3" xfId="54612" xr:uid="{66A33A93-2F50-4801-9787-CCBA009158E3}"/>
    <cellStyle name="Total 4 7 2 4" xfId="54613" xr:uid="{43425B82-DBB1-4289-8662-AFDE5CE55E17}"/>
    <cellStyle name="Total 4 7 2 5" xfId="54614" xr:uid="{CD7AE7EA-4BC0-476B-9047-FA53F98FF5E0}"/>
    <cellStyle name="Total 4 7 2 6" xfId="54615" xr:uid="{DF705980-F633-43C0-A5E7-B3D6CC9B1C09}"/>
    <cellStyle name="Total 4 7 2 7" xfId="54616" xr:uid="{50D767F6-F0C5-4420-B65F-62F5AB67677B}"/>
    <cellStyle name="Total 4 7 2 8" xfId="54617" xr:uid="{C9813BFF-2B8B-4FA1-B927-56054BFC4C4A}"/>
    <cellStyle name="Total 4 7 2 9" xfId="54618" xr:uid="{7C9C08DF-B357-485D-85C3-1CCED8BEC1B5}"/>
    <cellStyle name="Total 4 7 2_Int on Cust Dep" xfId="54619" xr:uid="{CF0FEFAF-7612-4A8C-B938-D2F4DE1C4170}"/>
    <cellStyle name="Total 4 7 3" xfId="54620" xr:uid="{BCB99726-D86C-496A-86C7-3823D30906C4}"/>
    <cellStyle name="Total 4 7 3 2" xfId="54621" xr:uid="{67233779-BDD6-44E2-A77E-398600AA8DFC}"/>
    <cellStyle name="Total 4 7 3 3" xfId="54622" xr:uid="{98266A1C-9BD7-4E5A-8FAB-38785D48A188}"/>
    <cellStyle name="Total 4 7 3 4" xfId="54623" xr:uid="{266F080E-5A57-488B-B070-A5D42812BABB}"/>
    <cellStyle name="Total 4 7 3 5" xfId="54624" xr:uid="{89405982-3E5D-4E4F-8E11-0FB390A10686}"/>
    <cellStyle name="Total 4 7 3_Int on Cust Dep" xfId="54625" xr:uid="{E299F8A7-B25F-45ED-B1E2-D00EF54A7DA0}"/>
    <cellStyle name="Total 4 7 4" xfId="54626" xr:uid="{BC0EE8D7-2D0C-482F-B1D5-6927E6DECB8E}"/>
    <cellStyle name="Total 4 7 5" xfId="54627" xr:uid="{12C9D79F-036A-48A8-8DEB-9005C411EE40}"/>
    <cellStyle name="Total 4 7 6" xfId="54628" xr:uid="{CD3E6C51-095A-4615-AFC2-C1A9383D1422}"/>
    <cellStyle name="Total 4 7_INPUT Allocators" xfId="54629" xr:uid="{FECAF80C-0A36-4478-AC07-A8E4FD8FEC07}"/>
    <cellStyle name="Total 4 8" xfId="54630" xr:uid="{68EDA07E-6465-4E8E-B98B-B6099B47CF5D}"/>
    <cellStyle name="Total 4 8 2" xfId="54631" xr:uid="{9F61F8E3-0A64-4481-B847-6EDD13C5A5A2}"/>
    <cellStyle name="Total 4 8 3" xfId="54632" xr:uid="{E2924E25-8C3B-4415-B7EB-ADCAC76F8D9A}"/>
    <cellStyle name="Total 4 8 4" xfId="54633" xr:uid="{1F5A09CF-A50D-442F-82E9-DD7A15BD7B95}"/>
    <cellStyle name="Total 4 8 5" xfId="54634" xr:uid="{9201BE68-F59E-4A0D-B78F-E757C76004EA}"/>
    <cellStyle name="Total 4 8_Int on Cust Dep" xfId="54635" xr:uid="{D429AB86-98A8-46EA-8DC3-21BE148EC0D7}"/>
    <cellStyle name="Total 4 9" xfId="54636" xr:uid="{94DFFA23-7FED-441F-8C9F-B75C43EC2585}"/>
    <cellStyle name="Total 4 9 2" xfId="54637" xr:uid="{2B727026-D913-473F-9B68-C3B19AEF2A07}"/>
    <cellStyle name="Total 4 9 3" xfId="54638" xr:uid="{A7307187-A08C-412F-8A65-648C1325552D}"/>
    <cellStyle name="Total 4 9 4" xfId="54639" xr:uid="{CB4897A7-8B5F-4331-B8C6-55974648311C}"/>
    <cellStyle name="Total 4 9 5" xfId="54640" xr:uid="{4FDFBC43-C2E6-4FC4-B221-CD26995CABF1}"/>
    <cellStyle name="Total 4 9_Int on Cust Dep" xfId="54641" xr:uid="{3B9B22C4-CC87-4E95-BA33-285342CF111D}"/>
    <cellStyle name="Total 4_INPUT Allocators" xfId="54642" xr:uid="{EA615C9D-CB8A-4492-A8F3-33394878D89B}"/>
    <cellStyle name="Total 40" xfId="54643" xr:uid="{E216EB99-3182-4E50-BECE-CC7486E8AFAD}"/>
    <cellStyle name="Total 41" xfId="54644" xr:uid="{EBC89E54-66F9-4F87-9827-14E9FBC015B6}"/>
    <cellStyle name="Total 42" xfId="54645" xr:uid="{54AC0B41-2196-4660-AE24-C2AF45DE15CF}"/>
    <cellStyle name="Total 43" xfId="54646" xr:uid="{9B35E2F8-2EDB-4D14-A15F-5B564D148873}"/>
    <cellStyle name="Total 44" xfId="54647" xr:uid="{66987935-B705-455F-8703-D24583B76489}"/>
    <cellStyle name="Total 45" xfId="54648" xr:uid="{AA761BE9-6089-4DCA-BB14-223FF79384CC}"/>
    <cellStyle name="Total 46" xfId="54649" xr:uid="{481A2DBA-A622-4919-A614-407B627D5B76}"/>
    <cellStyle name="Total 47" xfId="54650" xr:uid="{6F72D0E8-E9AB-4781-8878-DDE541ED08EB}"/>
    <cellStyle name="Total 48" xfId="54651" xr:uid="{FF273B66-C8AF-4F65-9096-98746F72D05B}"/>
    <cellStyle name="Total 49" xfId="54652" xr:uid="{16AF031D-A1BB-48AB-9B12-87F8AFB0A700}"/>
    <cellStyle name="Total 5" xfId="54653" xr:uid="{3845735D-A572-4269-85B3-FEFF81ADA64B}"/>
    <cellStyle name="Total 5 10" xfId="54654" xr:uid="{7C223EBB-CDE0-4D61-B023-CAD75A47E5C1}"/>
    <cellStyle name="Total 5 11" xfId="54655" xr:uid="{C43FBD38-F6B7-4434-B3F3-6DB887E59D05}"/>
    <cellStyle name="Total 5 12" xfId="54656" xr:uid="{DD95E330-AD17-41A2-B5DD-C7F2B6C4C669}"/>
    <cellStyle name="Total 5 13" xfId="54657" xr:uid="{3F69370B-977D-4D9D-A4ED-6A69390D7E1D}"/>
    <cellStyle name="Total 5 14" xfId="54658" xr:uid="{54073C00-8F91-4C65-A861-CACF46C40E8B}"/>
    <cellStyle name="Total 5 15" xfId="54659" xr:uid="{F6EE2BBA-6737-45F1-BFB7-1F02D0CCCF04}"/>
    <cellStyle name="Total 5 2" xfId="54660" xr:uid="{C93892BF-FC9D-4B32-9CD5-E8406729701C}"/>
    <cellStyle name="Total 5 2 10" xfId="54661" xr:uid="{198ECB3E-E5EB-4BA2-B3FC-7EE4D38D77D5}"/>
    <cellStyle name="Total 5 2 11" xfId="54662" xr:uid="{295722ED-76D5-4798-AE2D-99C089454140}"/>
    <cellStyle name="Total 5 2 12" xfId="54663" xr:uid="{2FA7FFF2-18EA-4781-BD98-A2DA8230F805}"/>
    <cellStyle name="Total 5 2 13" xfId="54664" xr:uid="{2701316F-E821-4948-8EEB-49DE346F73E7}"/>
    <cellStyle name="Total 5 2 14" xfId="54665" xr:uid="{30F9B089-27C2-41DD-B618-CC97B0EA057E}"/>
    <cellStyle name="Total 5 2 15" xfId="54666" xr:uid="{7CFD6126-7678-4F7D-B646-C35E68F8E81F}"/>
    <cellStyle name="Total 5 2 2" xfId="54667" xr:uid="{884BF085-54E9-4C27-B954-E8C58F85B0C5}"/>
    <cellStyle name="Total 5 2 2 2" xfId="54668" xr:uid="{6E9D8808-9A21-47A3-A2D0-02B6EFE886FB}"/>
    <cellStyle name="Total 5 2 2 2 10" xfId="54669" xr:uid="{E2447447-C531-48B7-9605-BBB21F9D07BC}"/>
    <cellStyle name="Total 5 2 2 2 11" xfId="54670" xr:uid="{19A4C19D-B644-4899-A8EB-3C908EB954B8}"/>
    <cellStyle name="Total 5 2 2 2 12" xfId="54671" xr:uid="{C0A0B5E5-A1A0-4724-89C1-864BC11930CC}"/>
    <cellStyle name="Total 5 2 2 2 2" xfId="54672" xr:uid="{333A8E5E-BE3E-481A-884C-D3D282E647D2}"/>
    <cellStyle name="Total 5 2 2 2 2 2" xfId="54673" xr:uid="{E426948D-3589-4830-AACE-6D6EBEFC7F45}"/>
    <cellStyle name="Total 5 2 2 2 2 2 2" xfId="54674" xr:uid="{1DD9BD58-460C-42CB-BABE-B58044FF7DC1}"/>
    <cellStyle name="Total 5 2 2 2 2 2 2 2" xfId="54675" xr:uid="{1F0DA81A-F714-4B59-96A7-3D15F18D9D8B}"/>
    <cellStyle name="Total 5 2 2 2 2 2 2 3" xfId="54676" xr:uid="{1827364E-AB6F-452F-A3AA-B90208E257DF}"/>
    <cellStyle name="Total 5 2 2 2 2 2 2 4" xfId="54677" xr:uid="{74891E6D-6D6D-431C-A092-6B0B1442E757}"/>
    <cellStyle name="Total 5 2 2 2 2 2 2 5" xfId="54678" xr:uid="{C03E75D3-EBFD-4165-A740-B5CA772776A7}"/>
    <cellStyle name="Total 5 2 2 2 2 2 2_Int on Cust Dep" xfId="54679" xr:uid="{80A2450A-934E-44B3-8541-B584CBEA92FF}"/>
    <cellStyle name="Total 5 2 2 2 2 2 3" xfId="54680" xr:uid="{04D72662-7121-40E4-9041-B3D39BC4A4FC}"/>
    <cellStyle name="Total 5 2 2 2 2 2 4" xfId="54681" xr:uid="{9B205970-754C-47A7-996D-DF676F339FBA}"/>
    <cellStyle name="Total 5 2 2 2 2 2 5" xfId="54682" xr:uid="{611D3386-33C5-4FCD-B49E-8F48918A60E4}"/>
    <cellStyle name="Total 5 2 2 2 2 2 6" xfId="54683" xr:uid="{F08E0C65-F7F5-41C9-BA82-9CB55A9B36A7}"/>
    <cellStyle name="Total 5 2 2 2 2 2 7" xfId="54684" xr:uid="{B3FEDF34-C83C-4DE7-AE1F-F018CB799A72}"/>
    <cellStyle name="Total 5 2 2 2 2 2 8" xfId="54685" xr:uid="{B4D3BE04-6FFC-46C2-A632-558DAA4FB172}"/>
    <cellStyle name="Total 5 2 2 2 2 2 9" xfId="54686" xr:uid="{E1802AC8-13B9-4B82-AEDB-B418C24B846E}"/>
    <cellStyle name="Total 5 2 2 2 2 2_Int on Cust Dep" xfId="54687" xr:uid="{019B50AD-1FD0-46FE-A172-5668D703D1A5}"/>
    <cellStyle name="Total 5 2 2 2 2 3" xfId="54688" xr:uid="{1CA92B40-5729-426C-BAD0-63F5BAC95902}"/>
    <cellStyle name="Total 5 2 2 2 2 3 2" xfId="54689" xr:uid="{67897C74-25EB-46E3-B77C-F0ED845B5B31}"/>
    <cellStyle name="Total 5 2 2 2 2 3 3" xfId="54690" xr:uid="{E969DC40-4CCC-4376-A890-0336AC9DBE93}"/>
    <cellStyle name="Total 5 2 2 2 2 3 4" xfId="54691" xr:uid="{D5599C23-B46E-4AE8-BBF6-9FCE8D5CAC10}"/>
    <cellStyle name="Total 5 2 2 2 2 3 5" xfId="54692" xr:uid="{0E458FAC-9F85-4818-8AB8-5468E31D585C}"/>
    <cellStyle name="Total 5 2 2 2 2 3_Int on Cust Dep" xfId="54693" xr:uid="{C096411E-A7B7-4C42-A6BF-E3CA63E95F75}"/>
    <cellStyle name="Total 5 2 2 2 2 4" xfId="54694" xr:uid="{D6304B1D-5D32-4F22-9003-8DBCF968B436}"/>
    <cellStyle name="Total 5 2 2 2 2 5" xfId="54695" xr:uid="{45BE835C-94E2-4DF0-AA25-8023C7ABB943}"/>
    <cellStyle name="Total 5 2 2 2 2 6" xfId="54696" xr:uid="{9BA3BF41-091E-4003-A6D6-AA810BF4BB57}"/>
    <cellStyle name="Total 5 2 2 2 2_INPUT Allocators" xfId="54697" xr:uid="{CC302B21-99C2-4EBD-8A35-96B0EC9AAC46}"/>
    <cellStyle name="Total 5 2 2 2 3" xfId="54698" xr:uid="{2BF4DC75-3BE9-4859-8A91-89D734CE76D4}"/>
    <cellStyle name="Total 5 2 2 2 3 2" xfId="54699" xr:uid="{B465DCF6-FA6A-4FF4-8793-624794BCF9D2}"/>
    <cellStyle name="Total 5 2 2 2 3 2 2" xfId="54700" xr:uid="{DD35AE39-C650-45D4-B433-A4EBD99164D3}"/>
    <cellStyle name="Total 5 2 2 2 3 2 3" xfId="54701" xr:uid="{196B709E-F7FC-4394-A409-909404EF11C2}"/>
    <cellStyle name="Total 5 2 2 2 3 2 4" xfId="54702" xr:uid="{2F9D1108-044D-457E-9993-3A909B63DEA0}"/>
    <cellStyle name="Total 5 2 2 2 3 2 5" xfId="54703" xr:uid="{9F76086B-CA6E-4B83-8CD8-3D74D09E100E}"/>
    <cellStyle name="Total 5 2 2 2 3 2_Int on Cust Dep" xfId="54704" xr:uid="{FF6A1EFA-8CDF-4226-A98F-579BF19ADE92}"/>
    <cellStyle name="Total 5 2 2 2 3 3" xfId="54705" xr:uid="{F218DABD-83A2-4D6E-BCFE-82939DA01B8B}"/>
    <cellStyle name="Total 5 2 2 2 3 4" xfId="54706" xr:uid="{C61E6611-2760-4B04-93D3-68781055163D}"/>
    <cellStyle name="Total 5 2 2 2 3 5" xfId="54707" xr:uid="{C99D9BA4-099E-467E-8A9A-392D1D5CE163}"/>
    <cellStyle name="Total 5 2 2 2 3 6" xfId="54708" xr:uid="{7FB27786-4107-4C3F-97A9-2DBE7A19BD0A}"/>
    <cellStyle name="Total 5 2 2 2 3 7" xfId="54709" xr:uid="{AE30EF87-4BB1-42B7-8EB7-668C8ECD67BF}"/>
    <cellStyle name="Total 5 2 2 2 3 8" xfId="54710" xr:uid="{BB688251-0B91-4515-ADE4-315839D52E06}"/>
    <cellStyle name="Total 5 2 2 2 3 9" xfId="54711" xr:uid="{12493BB6-0A23-4512-B052-A6ECDCDDB088}"/>
    <cellStyle name="Total 5 2 2 2 3_Int on Cust Dep" xfId="54712" xr:uid="{9F281959-3498-4F2B-941E-871A4E2148A4}"/>
    <cellStyle name="Total 5 2 2 2 4" xfId="54713" xr:uid="{5CCCD035-3D97-42D0-931F-3383272412AD}"/>
    <cellStyle name="Total 5 2 2 2 4 2" xfId="54714" xr:uid="{3B009A78-3938-4DCF-9F41-92A3C059CB26}"/>
    <cellStyle name="Total 5 2 2 2 4 3" xfId="54715" xr:uid="{DBC1905F-C2A9-4C73-ABBE-17030D05278F}"/>
    <cellStyle name="Total 5 2 2 2 4 4" xfId="54716" xr:uid="{99D63F12-1E00-4EEA-A0CE-CCD7E08BB6FA}"/>
    <cellStyle name="Total 5 2 2 2 4 5" xfId="54717" xr:uid="{E6CD2D82-42D6-4501-B1D3-278357A1ED50}"/>
    <cellStyle name="Total 5 2 2 2 4_Int on Cust Dep" xfId="54718" xr:uid="{FE2D1CC7-8A05-46CA-929B-D46AE5D8D04E}"/>
    <cellStyle name="Total 5 2 2 2 5" xfId="54719" xr:uid="{2136E039-C455-4485-BE08-A7BA656C78D3}"/>
    <cellStyle name="Total 5 2 2 2 5 2" xfId="54720" xr:uid="{EA78035C-094B-4304-9DA0-77D939195406}"/>
    <cellStyle name="Total 5 2 2 2 5 3" xfId="54721" xr:uid="{8278B3F2-DD75-461A-93B5-0A3506B59063}"/>
    <cellStyle name="Total 5 2 2 2 5 4" xfId="54722" xr:uid="{531BBE88-6BA2-4B6F-91EB-A537C18CB722}"/>
    <cellStyle name="Total 5 2 2 2 5 5" xfId="54723" xr:uid="{49A7A148-A106-4808-82D1-D370F7884D22}"/>
    <cellStyle name="Total 5 2 2 2 5_Int on Cust Dep" xfId="54724" xr:uid="{2FB25BC1-5B01-4CD4-A01E-598F4738675C}"/>
    <cellStyle name="Total 5 2 2 2 6" xfId="54725" xr:uid="{95244A1E-FA71-4D6C-846E-66B5D56FED73}"/>
    <cellStyle name="Total 5 2 2 2 7" xfId="54726" xr:uid="{AA512251-EF82-40CD-9C2D-B4CCD0D0E5A5}"/>
    <cellStyle name="Total 5 2 2 2 8" xfId="54727" xr:uid="{6B596FAE-A60B-49B8-BF89-032EC77817D3}"/>
    <cellStyle name="Total 5 2 2 2 9" xfId="54728" xr:uid="{3E94802E-2236-40AD-83B9-120666A1EA56}"/>
    <cellStyle name="Total 5 2 2 2_INPUT Allocators" xfId="54729" xr:uid="{0B7D7F30-99F0-4F83-93AF-81A5798D82C8}"/>
    <cellStyle name="Total 5 2 2_INPUT Allocators" xfId="54730" xr:uid="{8E89DF3F-0235-4130-A951-FD16F47374DB}"/>
    <cellStyle name="Total 5 2 3" xfId="54731" xr:uid="{37729731-D4FC-4F23-8951-163319C57471}"/>
    <cellStyle name="Total 5 2 3 10" xfId="54732" xr:uid="{42B504A9-61A1-4E0D-999F-D53571D087FC}"/>
    <cellStyle name="Total 5 2 3 11" xfId="54733" xr:uid="{B2F30BC1-3B2C-4C1E-8CCE-48E02BBA2967}"/>
    <cellStyle name="Total 5 2 3 12" xfId="54734" xr:uid="{CB88BD79-A760-4AA1-95EA-8068D335DFE4}"/>
    <cellStyle name="Total 5 2 3 2" xfId="54735" xr:uid="{75F2A042-098C-47DE-91A5-33CF67F8F88A}"/>
    <cellStyle name="Total 5 2 3 2 2" xfId="54736" xr:uid="{DD15BB71-62D5-41B7-96A2-EA83D7DA59C1}"/>
    <cellStyle name="Total 5 2 3 2 2 2" xfId="54737" xr:uid="{21BFCC36-715E-42D6-B704-97653753F5A9}"/>
    <cellStyle name="Total 5 2 3 2 2 2 2" xfId="54738" xr:uid="{B6CF61FF-4B8F-407A-973D-0D50C7FA4976}"/>
    <cellStyle name="Total 5 2 3 2 2 2 3" xfId="54739" xr:uid="{E01A061B-839F-403C-91CA-5DFE50BB4A8F}"/>
    <cellStyle name="Total 5 2 3 2 2 2 4" xfId="54740" xr:uid="{D32015C0-850D-4BE8-B0DA-4793AB90F18F}"/>
    <cellStyle name="Total 5 2 3 2 2 2 5" xfId="54741" xr:uid="{1F1D33F5-EF47-4132-A9B1-7A31FF6321D7}"/>
    <cellStyle name="Total 5 2 3 2 2 2_Int on Cust Dep" xfId="54742" xr:uid="{124E9F6D-9EEB-4F17-A432-A142094E7841}"/>
    <cellStyle name="Total 5 2 3 2 2 3" xfId="54743" xr:uid="{B717A0D3-5F8C-4C9F-B724-4B1C5E9C920C}"/>
    <cellStyle name="Total 5 2 3 2 2 4" xfId="54744" xr:uid="{B14014EB-93A9-4920-B0A2-BE6BD7915D1A}"/>
    <cellStyle name="Total 5 2 3 2 2 5" xfId="54745" xr:uid="{91AF2635-EFEF-45B4-A891-AEFCF6C125A1}"/>
    <cellStyle name="Total 5 2 3 2 2 6" xfId="54746" xr:uid="{2B29D005-1D82-48B1-957F-18E356955A7E}"/>
    <cellStyle name="Total 5 2 3 2 2 7" xfId="54747" xr:uid="{B8D95CD2-F7B3-42F6-AB48-2F929E961DBB}"/>
    <cellStyle name="Total 5 2 3 2 2 8" xfId="54748" xr:uid="{9441CC7A-F942-416D-8C00-990ECADBAC02}"/>
    <cellStyle name="Total 5 2 3 2 2 9" xfId="54749" xr:uid="{753935FD-9FD4-4E14-9B04-F1C75360DCC2}"/>
    <cellStyle name="Total 5 2 3 2 2_Int on Cust Dep" xfId="54750" xr:uid="{82C29566-519B-4868-92D5-AD96F5DAF297}"/>
    <cellStyle name="Total 5 2 3 2 3" xfId="54751" xr:uid="{980BE7B2-50EB-4B54-B97B-F20A317BE241}"/>
    <cellStyle name="Total 5 2 3 2 3 2" xfId="54752" xr:uid="{AD691DF6-E9AD-40DA-ADA0-519A1D767F04}"/>
    <cellStyle name="Total 5 2 3 2 3 3" xfId="54753" xr:uid="{3C12D1DA-1FAE-4A40-B456-7898A7FB5AC5}"/>
    <cellStyle name="Total 5 2 3 2 3 4" xfId="54754" xr:uid="{C7DDB583-AC86-4F6A-983F-E50E4D3BAC7D}"/>
    <cellStyle name="Total 5 2 3 2 3 5" xfId="54755" xr:uid="{49E30080-2147-4BF1-BEEC-CB5F735CE416}"/>
    <cellStyle name="Total 5 2 3 2 3_Int on Cust Dep" xfId="54756" xr:uid="{C21C054E-AFF8-4CBC-9DB1-2B1ABB2430BE}"/>
    <cellStyle name="Total 5 2 3 2 4" xfId="54757" xr:uid="{DC7C26E8-6441-499D-A310-5D8196956BCD}"/>
    <cellStyle name="Total 5 2 3 2 5" xfId="54758" xr:uid="{E203182E-42B7-4260-81D8-C3CAAAA65E8B}"/>
    <cellStyle name="Total 5 2 3 2 6" xfId="54759" xr:uid="{4B5E10E8-9344-4E4A-B1D2-11916F42A1DE}"/>
    <cellStyle name="Total 5 2 3 2_INPUT Allocators" xfId="54760" xr:uid="{16BC9524-AF5E-42E5-8804-7DA6A32C7BE5}"/>
    <cellStyle name="Total 5 2 3 3" xfId="54761" xr:uid="{2AFB3B41-E530-41AC-A663-F35A118E8E74}"/>
    <cellStyle name="Total 5 2 3 3 2" xfId="54762" xr:uid="{ED83AC50-8EF8-4582-9757-66A880CDA561}"/>
    <cellStyle name="Total 5 2 3 3 2 2" xfId="54763" xr:uid="{0C353CFD-C1B1-47D2-BC26-05D00D25BCA9}"/>
    <cellStyle name="Total 5 2 3 3 2 3" xfId="54764" xr:uid="{85AE51D6-ABA8-4E72-B39B-108561E8B397}"/>
    <cellStyle name="Total 5 2 3 3 2 4" xfId="54765" xr:uid="{10980233-5CD4-41EC-8E22-E13892E41841}"/>
    <cellStyle name="Total 5 2 3 3 2 5" xfId="54766" xr:uid="{01520CCF-6E4A-46BD-BC58-B715B824D69A}"/>
    <cellStyle name="Total 5 2 3 3 2_Int on Cust Dep" xfId="54767" xr:uid="{BC793A7F-BCF2-45D6-8B8B-F44A51111A4E}"/>
    <cellStyle name="Total 5 2 3 3 3" xfId="54768" xr:uid="{014442F7-A0CE-4986-8133-4D040455F841}"/>
    <cellStyle name="Total 5 2 3 3 4" xfId="54769" xr:uid="{DF059142-6878-4D62-8059-9DEE09988E64}"/>
    <cellStyle name="Total 5 2 3 3 5" xfId="54770" xr:uid="{2C4AA447-70F8-4DD2-9375-EFB04B5793D4}"/>
    <cellStyle name="Total 5 2 3 3 6" xfId="54771" xr:uid="{3A024383-B49C-46D8-B719-AF132E5DE024}"/>
    <cellStyle name="Total 5 2 3 3 7" xfId="54772" xr:uid="{B63CCFA7-457C-4688-B84C-92472BCF27E6}"/>
    <cellStyle name="Total 5 2 3 3 8" xfId="54773" xr:uid="{86F3D398-3688-469D-AC8E-794B2C31A8FF}"/>
    <cellStyle name="Total 5 2 3 3 9" xfId="54774" xr:uid="{43645C02-774E-4B50-A0A2-E1D82306B17D}"/>
    <cellStyle name="Total 5 2 3 3_Int on Cust Dep" xfId="54775" xr:uid="{CCF0F489-85BF-4773-947F-D450E616FEBE}"/>
    <cellStyle name="Total 5 2 3 4" xfId="54776" xr:uid="{6668FD9D-7A56-4862-9ADB-0E8D8B4B53BC}"/>
    <cellStyle name="Total 5 2 3 4 2" xfId="54777" xr:uid="{A9941241-A882-45E6-A8F6-3D52F277B45E}"/>
    <cellStyle name="Total 5 2 3 4 3" xfId="54778" xr:uid="{18D6FFFC-BA37-4B92-BC32-44FB42AEAD33}"/>
    <cellStyle name="Total 5 2 3 4 4" xfId="54779" xr:uid="{91F3DF7E-094F-4871-8504-3A3F6EC23B03}"/>
    <cellStyle name="Total 5 2 3 4 5" xfId="54780" xr:uid="{EE087279-01A0-4668-9B05-9C307CF94249}"/>
    <cellStyle name="Total 5 2 3 4_Int on Cust Dep" xfId="54781" xr:uid="{3FFB7CD5-AD11-44E0-ADEE-B76A572DF455}"/>
    <cellStyle name="Total 5 2 3 5" xfId="54782" xr:uid="{7A774D8E-04C4-49DA-96DF-0F740E71059A}"/>
    <cellStyle name="Total 5 2 3 5 2" xfId="54783" xr:uid="{0E9EAE25-FC02-4536-B9F5-4E18000A3B69}"/>
    <cellStyle name="Total 5 2 3 5 3" xfId="54784" xr:uid="{9FB63E9B-305A-4D45-B4B9-122122C1E3A4}"/>
    <cellStyle name="Total 5 2 3 5 4" xfId="54785" xr:uid="{F6CD90AE-D8E5-45B9-82FD-5E690D541C22}"/>
    <cellStyle name="Total 5 2 3 5 5" xfId="54786" xr:uid="{EEB465D1-BFEC-4515-A86D-12A1811CE7F5}"/>
    <cellStyle name="Total 5 2 3 5_Int on Cust Dep" xfId="54787" xr:uid="{927A2715-B78A-4492-88B4-C3A4AB4BD07D}"/>
    <cellStyle name="Total 5 2 3 6" xfId="54788" xr:uid="{996D13A2-5CBF-4C6E-B493-2FF91EABC747}"/>
    <cellStyle name="Total 5 2 3 7" xfId="54789" xr:uid="{7C9F9E37-464A-40FA-B02B-188A244868FF}"/>
    <cellStyle name="Total 5 2 3 8" xfId="54790" xr:uid="{5E1C859F-B12C-452D-8E4D-3E0F1D300332}"/>
    <cellStyle name="Total 5 2 3 9" xfId="54791" xr:uid="{443F4005-E865-40AC-B6EE-8B44A5B219F1}"/>
    <cellStyle name="Total 5 2 3_INPUT Allocators" xfId="54792" xr:uid="{CB2CB06D-53B7-4074-8A90-B0348F7CD172}"/>
    <cellStyle name="Total 5 2 4" xfId="54793" xr:uid="{0021B004-8E66-4D5F-A89D-ABBD8635CC3C}"/>
    <cellStyle name="Total 5 2 4 10" xfId="54794" xr:uid="{AB1A5FEE-60D0-4B80-B6F1-EBA0CDD22A8D}"/>
    <cellStyle name="Total 5 2 4 11" xfId="54795" xr:uid="{D50FA1FD-4509-46CF-B055-9D4E9CE0222D}"/>
    <cellStyle name="Total 5 2 4 12" xfId="54796" xr:uid="{FC12566A-4A95-4EB9-8F02-634E8F92CDA8}"/>
    <cellStyle name="Total 5 2 4 2" xfId="54797" xr:uid="{27C85C6E-E351-4B64-97BD-4A48382F4FEE}"/>
    <cellStyle name="Total 5 2 4 2 2" xfId="54798" xr:uid="{A6831747-31F6-45FE-8924-66FBBEF882A4}"/>
    <cellStyle name="Total 5 2 4 2 2 2" xfId="54799" xr:uid="{6B946536-A0D2-4745-ACDA-0316E6F1ACF5}"/>
    <cellStyle name="Total 5 2 4 2 2 2 2" xfId="54800" xr:uid="{D9B6316C-7B3F-40A0-B16D-DE10FBEE2A89}"/>
    <cellStyle name="Total 5 2 4 2 2 2 3" xfId="54801" xr:uid="{C2ADD807-1FD9-4307-9EB2-CD6F7304DC15}"/>
    <cellStyle name="Total 5 2 4 2 2 2 4" xfId="54802" xr:uid="{B6ED8255-195E-4DC7-AC1A-B800527203A1}"/>
    <cellStyle name="Total 5 2 4 2 2 2 5" xfId="54803" xr:uid="{45B406FD-E720-4A0F-9514-D74FF8F6A03C}"/>
    <cellStyle name="Total 5 2 4 2 2 2_Int on Cust Dep" xfId="54804" xr:uid="{E8E2142B-707B-4CA8-910C-262D79AB1770}"/>
    <cellStyle name="Total 5 2 4 2 2 3" xfId="54805" xr:uid="{1BE7F9F7-EF08-4D6F-906D-DB6C7627B795}"/>
    <cellStyle name="Total 5 2 4 2 2 4" xfId="54806" xr:uid="{7A9C9716-819C-419D-9C94-D666FA8EF97F}"/>
    <cellStyle name="Total 5 2 4 2 2 5" xfId="54807" xr:uid="{C12578A8-0454-481D-92CE-BC223B66C79B}"/>
    <cellStyle name="Total 5 2 4 2 2 6" xfId="54808" xr:uid="{C891EEDB-2D4E-4478-A888-E28637CDA717}"/>
    <cellStyle name="Total 5 2 4 2 2 7" xfId="54809" xr:uid="{7AEF62BD-A239-4952-99BE-B360FD964FB4}"/>
    <cellStyle name="Total 5 2 4 2 2 8" xfId="54810" xr:uid="{8FEEF800-72BD-4F46-9EE7-F2544FF4FCF2}"/>
    <cellStyle name="Total 5 2 4 2 2 9" xfId="54811" xr:uid="{5E1888D1-0497-413C-8115-A70FA3B227F0}"/>
    <cellStyle name="Total 5 2 4 2 2_Int on Cust Dep" xfId="54812" xr:uid="{9EB21D5D-6A9F-44A7-8DA8-75C1ED5D95B6}"/>
    <cellStyle name="Total 5 2 4 2 3" xfId="54813" xr:uid="{C44ADFD2-7800-48DE-A199-92EBC8B6A981}"/>
    <cellStyle name="Total 5 2 4 2 3 2" xfId="54814" xr:uid="{199F28AC-0E5D-4D30-AF46-555B5AFED1F7}"/>
    <cellStyle name="Total 5 2 4 2 3 3" xfId="54815" xr:uid="{14CB727E-783A-444A-95D2-4639A300E6CA}"/>
    <cellStyle name="Total 5 2 4 2 3 4" xfId="54816" xr:uid="{83C3947D-8139-474A-97C8-5EA19AC1167C}"/>
    <cellStyle name="Total 5 2 4 2 3 5" xfId="54817" xr:uid="{EB72EFBE-95B0-45FF-9668-0D55EF6A4EE9}"/>
    <cellStyle name="Total 5 2 4 2 3_Int on Cust Dep" xfId="54818" xr:uid="{41B472A9-C35B-4DDC-ABE0-215181891F33}"/>
    <cellStyle name="Total 5 2 4 2 4" xfId="54819" xr:uid="{A0F8EF18-C07E-4078-B3F7-C339968DB698}"/>
    <cellStyle name="Total 5 2 4 2 5" xfId="54820" xr:uid="{2B0CD420-D54F-4EA9-8135-3CE9927B0E31}"/>
    <cellStyle name="Total 5 2 4 2 6" xfId="54821" xr:uid="{EE71A1D4-34FC-40E6-A413-54A9538F8FBE}"/>
    <cellStyle name="Total 5 2 4 2_INPUT Allocators" xfId="54822" xr:uid="{BFCE4E3B-18B8-4773-9B2D-3EC27806D560}"/>
    <cellStyle name="Total 5 2 4 3" xfId="54823" xr:uid="{253AC161-2B2C-4502-B75D-4310AF47466E}"/>
    <cellStyle name="Total 5 2 4 3 2" xfId="54824" xr:uid="{BBB26F99-7E81-4AD3-AF57-5B4079F3CD05}"/>
    <cellStyle name="Total 5 2 4 3 2 2" xfId="54825" xr:uid="{8B1870DF-41CA-49B3-BBB8-905B67009145}"/>
    <cellStyle name="Total 5 2 4 3 2 3" xfId="54826" xr:uid="{900F33FA-12BD-43D4-999D-E66565ACF382}"/>
    <cellStyle name="Total 5 2 4 3 2 4" xfId="54827" xr:uid="{CA6294A5-7A5F-492C-8DCC-596D79AF824E}"/>
    <cellStyle name="Total 5 2 4 3 2 5" xfId="54828" xr:uid="{63258125-4A00-40AF-9C0F-C31500486C07}"/>
    <cellStyle name="Total 5 2 4 3 2_Int on Cust Dep" xfId="54829" xr:uid="{C60E2089-D363-456F-9594-EF18DC6479C5}"/>
    <cellStyle name="Total 5 2 4 3 3" xfId="54830" xr:uid="{014452B4-4878-4764-85BD-8B225210B564}"/>
    <cellStyle name="Total 5 2 4 3 4" xfId="54831" xr:uid="{BB2BF447-EED8-4EC8-B0B7-EF00B92F34A9}"/>
    <cellStyle name="Total 5 2 4 3 5" xfId="54832" xr:uid="{DC6E2601-94C1-4682-96D4-9D2A3AAEB774}"/>
    <cellStyle name="Total 5 2 4 3 6" xfId="54833" xr:uid="{BF8FA342-864A-4DF3-A181-F07BE41F21E3}"/>
    <cellStyle name="Total 5 2 4 3 7" xfId="54834" xr:uid="{BCDE8408-2FA3-4B6C-A75B-DCE7C9ADD2D2}"/>
    <cellStyle name="Total 5 2 4 3 8" xfId="54835" xr:uid="{6EDB419C-1BD1-4853-AEA9-35508B6158C4}"/>
    <cellStyle name="Total 5 2 4 3 9" xfId="54836" xr:uid="{DDC701A6-2F4A-4FC0-8CD9-7F1408261704}"/>
    <cellStyle name="Total 5 2 4 3_Int on Cust Dep" xfId="54837" xr:uid="{476FAFEE-9A4C-4FE1-A676-CA1A8D47721B}"/>
    <cellStyle name="Total 5 2 4 4" xfId="54838" xr:uid="{7AA0D57C-85BE-4CC0-9996-250101BD1B9B}"/>
    <cellStyle name="Total 5 2 4 4 2" xfId="54839" xr:uid="{363CEF44-D977-464B-A8AD-A7003F25D700}"/>
    <cellStyle name="Total 5 2 4 4 3" xfId="54840" xr:uid="{0BA8355B-049E-488C-877A-383C2AFD4D73}"/>
    <cellStyle name="Total 5 2 4 4 4" xfId="54841" xr:uid="{8CAD7A0E-B194-4872-9D83-F3FEA74A6072}"/>
    <cellStyle name="Total 5 2 4 4 5" xfId="54842" xr:uid="{EF972E47-6FD5-48CB-AE4B-005CFD090749}"/>
    <cellStyle name="Total 5 2 4 4_Int on Cust Dep" xfId="54843" xr:uid="{483B1926-B983-4DAF-842D-9C5BCD80E7EE}"/>
    <cellStyle name="Total 5 2 4 5" xfId="54844" xr:uid="{9278F577-EE03-4359-821E-09266A409F67}"/>
    <cellStyle name="Total 5 2 4 5 2" xfId="54845" xr:uid="{6C48EEC1-91FC-4812-A7D5-7E1040909176}"/>
    <cellStyle name="Total 5 2 4 5 3" xfId="54846" xr:uid="{7C3CF929-D2C5-407A-B99A-23AA439C7ED0}"/>
    <cellStyle name="Total 5 2 4 5 4" xfId="54847" xr:uid="{F3F4287A-F85F-49DB-9D3A-C0DD11A65331}"/>
    <cellStyle name="Total 5 2 4 5 5" xfId="54848" xr:uid="{2458F4CD-A17A-4715-9D5E-26495B4C31F6}"/>
    <cellStyle name="Total 5 2 4 5_Int on Cust Dep" xfId="54849" xr:uid="{23FED8C3-8999-44F9-A02E-8FF184A7498D}"/>
    <cellStyle name="Total 5 2 4 6" xfId="54850" xr:uid="{1F2EB917-8BA7-4003-BA0D-83EED0A94AB3}"/>
    <cellStyle name="Total 5 2 4 7" xfId="54851" xr:uid="{08F5F6B0-FFE4-4666-A658-74F02CF08872}"/>
    <cellStyle name="Total 5 2 4 8" xfId="54852" xr:uid="{FCED7BBE-270C-414D-A3EF-5ABDFDEB2379}"/>
    <cellStyle name="Total 5 2 4 9" xfId="54853" xr:uid="{35EA0050-AC42-43EB-B75A-198607B11221}"/>
    <cellStyle name="Total 5 2 4_INPUT Allocators" xfId="54854" xr:uid="{B79213D2-6085-4693-ABA8-1189B47E2502}"/>
    <cellStyle name="Total 5 2 5" xfId="54855" xr:uid="{0B185F04-9985-4504-940F-6EF5C2BB6CFB}"/>
    <cellStyle name="Total 5 2 5 2" xfId="54856" xr:uid="{4E5E905A-7870-4004-95D5-69BE273A3865}"/>
    <cellStyle name="Total 5 2 5 2 2" xfId="54857" xr:uid="{FD4452D9-0EF8-4C05-B08B-3F626EE13743}"/>
    <cellStyle name="Total 5 2 5 2 2 2" xfId="54858" xr:uid="{C9AF713A-1C92-40DE-B0DC-5C3E1075EB19}"/>
    <cellStyle name="Total 5 2 5 2 2 3" xfId="54859" xr:uid="{C72CA89D-48B5-47D6-B334-7F5C5DFDD64C}"/>
    <cellStyle name="Total 5 2 5 2 2 4" xfId="54860" xr:uid="{892424A5-B570-43DD-9477-CB90B21D3E75}"/>
    <cellStyle name="Total 5 2 5 2 2 5" xfId="54861" xr:uid="{BB87AC3E-D2E1-457E-BC04-65D885F35FB1}"/>
    <cellStyle name="Total 5 2 5 2 2_Int on Cust Dep" xfId="54862" xr:uid="{02D99663-ABE7-4FE8-8884-0FB0ECFD6B98}"/>
    <cellStyle name="Total 5 2 5 2 3" xfId="54863" xr:uid="{1011338C-94B7-4995-9205-D5725F75DEDF}"/>
    <cellStyle name="Total 5 2 5 2 4" xfId="54864" xr:uid="{C41C03F9-36E2-4218-AE3A-1FA87525F910}"/>
    <cellStyle name="Total 5 2 5 2 5" xfId="54865" xr:uid="{7FA45D6A-0743-48D8-B181-AC4F0DD2A38E}"/>
    <cellStyle name="Total 5 2 5 2 6" xfId="54866" xr:uid="{8B7202BF-0FBC-4944-BE2A-372D9409245E}"/>
    <cellStyle name="Total 5 2 5 2 7" xfId="54867" xr:uid="{0D91DF27-D071-478E-A999-87622119D354}"/>
    <cellStyle name="Total 5 2 5 2 8" xfId="54868" xr:uid="{75BC0E08-5771-4BD5-8F7D-CD03C638C8E1}"/>
    <cellStyle name="Total 5 2 5 2 9" xfId="54869" xr:uid="{3568FC66-5094-49BC-BD68-444F3055F8A5}"/>
    <cellStyle name="Total 5 2 5 2_Int on Cust Dep" xfId="54870" xr:uid="{588D8D76-8A96-4169-8E13-07B34E9B11BA}"/>
    <cellStyle name="Total 5 2 5 3" xfId="54871" xr:uid="{695CFFE2-4A9F-49F2-A3D9-C29A84D9D955}"/>
    <cellStyle name="Total 5 2 5 3 2" xfId="54872" xr:uid="{5181286E-9550-45D3-8AFF-10383883836A}"/>
    <cellStyle name="Total 5 2 5 3 3" xfId="54873" xr:uid="{80FC6540-B731-4447-8B0F-3C78BC595C83}"/>
    <cellStyle name="Total 5 2 5 3 4" xfId="54874" xr:uid="{2714A409-5BD5-48D2-B244-AE9CE793E89C}"/>
    <cellStyle name="Total 5 2 5 3 5" xfId="54875" xr:uid="{C2F0A6F9-162B-4E56-ABDB-D5C8F7DAC930}"/>
    <cellStyle name="Total 5 2 5 3_Int on Cust Dep" xfId="54876" xr:uid="{790D40F4-AD35-4736-BB11-C77087560D46}"/>
    <cellStyle name="Total 5 2 5 4" xfId="54877" xr:uid="{3F74D775-27E6-49E9-80B5-44CA007FD1C3}"/>
    <cellStyle name="Total 5 2 5 5" xfId="54878" xr:uid="{DA733424-B0FE-42B2-9915-2CDD4C43894B}"/>
    <cellStyle name="Total 5 2 5 6" xfId="54879" xr:uid="{61E99D73-0644-4A97-A80A-F32CD0E827CA}"/>
    <cellStyle name="Total 5 2 5_INPUT Allocators" xfId="54880" xr:uid="{08E02EA9-93AA-4916-9908-8F081C89F3E3}"/>
    <cellStyle name="Total 5 2 6" xfId="54881" xr:uid="{33F6B1A4-1B75-44D7-A6C1-0F8CECED959F}"/>
    <cellStyle name="Total 5 2 6 2" xfId="54882" xr:uid="{A9218F19-5D25-43C6-A784-585884ED504E}"/>
    <cellStyle name="Total 5 2 6 2 2" xfId="54883" xr:uid="{093B2780-6E15-4A28-B093-06F6CD1FF83B}"/>
    <cellStyle name="Total 5 2 6 2 3" xfId="54884" xr:uid="{99557D0D-7B89-41D3-A40F-A5179B9A9AC1}"/>
    <cellStyle name="Total 5 2 6 2 4" xfId="54885" xr:uid="{B4458FB5-1925-4C3F-9688-0C4131CF8E9D}"/>
    <cellStyle name="Total 5 2 6 2 5" xfId="54886" xr:uid="{EEDC6C58-CFFB-44CC-9620-AC31971155BA}"/>
    <cellStyle name="Total 5 2 6 2_Int on Cust Dep" xfId="54887" xr:uid="{DB501711-1929-4E53-821A-79F9A9F55156}"/>
    <cellStyle name="Total 5 2 6 3" xfId="54888" xr:uid="{88F2646B-B054-4FD9-8414-6F1D9F435DBE}"/>
    <cellStyle name="Total 5 2 6 4" xfId="54889" xr:uid="{D788C62A-46F3-4BA8-87E7-3D3BD687CC94}"/>
    <cellStyle name="Total 5 2 6 5" xfId="54890" xr:uid="{DA7B085C-0F67-41AA-901A-E0BAAFB0D592}"/>
    <cellStyle name="Total 5 2 6 6" xfId="54891" xr:uid="{253C4508-71C4-47BC-B289-63A861DF7434}"/>
    <cellStyle name="Total 5 2 6 7" xfId="54892" xr:uid="{DF13EE35-4E9F-4F5B-9FB7-C263D652B42C}"/>
    <cellStyle name="Total 5 2 6 8" xfId="54893" xr:uid="{B587B1B6-DFAD-4945-94AB-503F09CD068F}"/>
    <cellStyle name="Total 5 2 6 9" xfId="54894" xr:uid="{7DC9D5EB-1F3D-4FF4-BB34-F2A4FA4D2065}"/>
    <cellStyle name="Total 5 2 6_Int on Cust Dep" xfId="54895" xr:uid="{A6057BD9-3864-47E0-8BE7-F6B12B995FB1}"/>
    <cellStyle name="Total 5 2 7" xfId="54896" xr:uid="{7D798F09-CE68-4653-97A9-8138E3E7F057}"/>
    <cellStyle name="Total 5 2 7 2" xfId="54897" xr:uid="{9A3B2193-FE15-46FF-BD32-81FF80AF9286}"/>
    <cellStyle name="Total 5 2 7 3" xfId="54898" xr:uid="{FC35F38B-3D29-4BA1-9D0B-7E0A76462FDD}"/>
    <cellStyle name="Total 5 2 7 4" xfId="54899" xr:uid="{2BDEE0AA-33B9-4BF0-A58C-9100C9D33B19}"/>
    <cellStyle name="Total 5 2 7 5" xfId="54900" xr:uid="{D52DBFBB-D8FB-415E-8E20-BF343F5AE7A9}"/>
    <cellStyle name="Total 5 2 7_Int on Cust Dep" xfId="54901" xr:uid="{55E5A41F-B089-45A3-9D69-351447A48B71}"/>
    <cellStyle name="Total 5 2 8" xfId="54902" xr:uid="{D17F17F1-CAD2-425B-B1D6-CE2DD40B65C3}"/>
    <cellStyle name="Total 5 2 8 2" xfId="54903" xr:uid="{B382A11C-0282-42AD-8806-139ED9070FD2}"/>
    <cellStyle name="Total 5 2 8 3" xfId="54904" xr:uid="{B7FB7213-EFC6-4BB2-9269-F392F87839DF}"/>
    <cellStyle name="Total 5 2 8 4" xfId="54905" xr:uid="{150A81AD-D8CF-4798-BCE1-2632595C48DD}"/>
    <cellStyle name="Total 5 2 8 5" xfId="54906" xr:uid="{8A4054A7-36A7-4063-BFBE-77E065D957F1}"/>
    <cellStyle name="Total 5 2 8_Int on Cust Dep" xfId="54907" xr:uid="{D3CF0CDA-B45F-4B7A-9290-2C19056D83B4}"/>
    <cellStyle name="Total 5 2 9" xfId="54908" xr:uid="{97C09050-3681-49E3-A7B7-F0E4E059734B}"/>
    <cellStyle name="Total 5 2_INPUT Allocators" xfId="54909" xr:uid="{C7B2D6F9-DAA6-43F9-B2E3-B1A43E23AEB1}"/>
    <cellStyle name="Total 5 3" xfId="54910" xr:uid="{EDA91DFF-9C41-468A-B39D-958EB8B116C2}"/>
    <cellStyle name="Total 5 3 10" xfId="54911" xr:uid="{374D0C86-914E-46BF-B465-CFD8604AB176}"/>
    <cellStyle name="Total 5 3 11" xfId="54912" xr:uid="{E0FB8E42-34D4-46EF-86FD-C66971224F69}"/>
    <cellStyle name="Total 5 3 12" xfId="54913" xr:uid="{6416C1A4-D0CC-40D0-83BD-BEB329822549}"/>
    <cellStyle name="Total 5 3 13" xfId="54914" xr:uid="{2A276DBA-B7C8-4005-A958-55FCAFA60F60}"/>
    <cellStyle name="Total 5 3 14" xfId="54915" xr:uid="{CD6E18C2-357F-4E4A-A263-CF6F3B1C7EBC}"/>
    <cellStyle name="Total 5 3 15" xfId="54916" xr:uid="{EA99862C-3DA1-4FF0-9206-893B4BD222E5}"/>
    <cellStyle name="Total 5 3 2" xfId="54917" xr:uid="{1E4371BB-A8B4-442F-8F2D-87DD85F184DF}"/>
    <cellStyle name="Total 5 3 2 2" xfId="54918" xr:uid="{C198F417-E371-40FF-B113-82D2036700E5}"/>
    <cellStyle name="Total 5 3 2 2 10" xfId="54919" xr:uid="{9B8C2C92-6278-4369-9A73-9D5A8BFBBA1B}"/>
    <cellStyle name="Total 5 3 2 2 11" xfId="54920" xr:uid="{496C451D-7488-4C9E-9C73-1A569CD52DDD}"/>
    <cellStyle name="Total 5 3 2 2 12" xfId="54921" xr:uid="{1CD5A899-BCA1-408A-91CA-009B0219F793}"/>
    <cellStyle name="Total 5 3 2 2 2" xfId="54922" xr:uid="{CAB66B00-8403-4648-8013-D0B894B635A5}"/>
    <cellStyle name="Total 5 3 2 2 2 2" xfId="54923" xr:uid="{10413742-0707-4CD7-8D24-7D77A390DDF6}"/>
    <cellStyle name="Total 5 3 2 2 2 2 2" xfId="54924" xr:uid="{9DC26295-99E0-49F5-8F19-72FBAB11CEDD}"/>
    <cellStyle name="Total 5 3 2 2 2 2 2 2" xfId="54925" xr:uid="{F4ACF994-B341-4A50-A8C1-A8DBA8986B21}"/>
    <cellStyle name="Total 5 3 2 2 2 2 2 3" xfId="54926" xr:uid="{E703ED7C-2E31-4C9C-B1D6-ADA09F4B3A79}"/>
    <cellStyle name="Total 5 3 2 2 2 2 2 4" xfId="54927" xr:uid="{9E27B713-8417-4DA2-831B-CE5E6A10A79A}"/>
    <cellStyle name="Total 5 3 2 2 2 2 2 5" xfId="54928" xr:uid="{0AB7585E-F76D-462D-84B1-BC6E8CD3A29F}"/>
    <cellStyle name="Total 5 3 2 2 2 2 2_Int on Cust Dep" xfId="54929" xr:uid="{C0C914C5-CB41-46E5-B4BD-3B1D1725FEFC}"/>
    <cellStyle name="Total 5 3 2 2 2 2 3" xfId="54930" xr:uid="{212E97E0-DFB4-4953-9000-3C43E6691C63}"/>
    <cellStyle name="Total 5 3 2 2 2 2 4" xfId="54931" xr:uid="{A60E4D98-F32D-4433-A1DF-876E89596A47}"/>
    <cellStyle name="Total 5 3 2 2 2 2 5" xfId="54932" xr:uid="{1F435AA8-B2B4-4920-ADF6-BA56195C56AB}"/>
    <cellStyle name="Total 5 3 2 2 2 2 6" xfId="54933" xr:uid="{34CEB8DD-B9F6-4D0F-9022-46C302E32FB4}"/>
    <cellStyle name="Total 5 3 2 2 2 2 7" xfId="54934" xr:uid="{7B163B08-1FA1-463C-B748-7D4A6ABFDC70}"/>
    <cellStyle name="Total 5 3 2 2 2 2 8" xfId="54935" xr:uid="{8CA8954B-BB34-4BBF-B73A-9339E0102C58}"/>
    <cellStyle name="Total 5 3 2 2 2 2 9" xfId="54936" xr:uid="{543055BA-69E0-4316-8359-5FF1FDBB9499}"/>
    <cellStyle name="Total 5 3 2 2 2 2_Int on Cust Dep" xfId="54937" xr:uid="{0D7BA7C8-85EC-49BB-849B-CEC2823F350C}"/>
    <cellStyle name="Total 5 3 2 2 2 3" xfId="54938" xr:uid="{CFBCD86A-80CC-49C5-91AF-EAC0C6838836}"/>
    <cellStyle name="Total 5 3 2 2 2 3 2" xfId="54939" xr:uid="{DC08EE1E-707E-4867-BF4D-8BA7679FE49F}"/>
    <cellStyle name="Total 5 3 2 2 2 3 3" xfId="54940" xr:uid="{BE338059-D0D1-49BD-9471-79CBB0EFFBBB}"/>
    <cellStyle name="Total 5 3 2 2 2 3 4" xfId="54941" xr:uid="{AB701BE2-C8BB-4525-B1B7-D0E035FAA7DC}"/>
    <cellStyle name="Total 5 3 2 2 2 3 5" xfId="54942" xr:uid="{7C92DF30-8F62-47C8-A272-CDC6A78AF12B}"/>
    <cellStyle name="Total 5 3 2 2 2 3_Int on Cust Dep" xfId="54943" xr:uid="{DF0AC4A9-1824-4DB2-A0E2-7312E6C5D291}"/>
    <cellStyle name="Total 5 3 2 2 2 4" xfId="54944" xr:uid="{9241C2B9-B8F2-41F4-B35A-72D4DE663077}"/>
    <cellStyle name="Total 5 3 2 2 2 5" xfId="54945" xr:uid="{DE762F2F-24C3-4D19-959C-EB960ED6A1EA}"/>
    <cellStyle name="Total 5 3 2 2 2 6" xfId="54946" xr:uid="{B60D854F-490A-44C5-8E2C-2386CD24C72C}"/>
    <cellStyle name="Total 5 3 2 2 2_INPUT Allocators" xfId="54947" xr:uid="{3C18A6E6-F39A-477F-A54C-1ADCC516AE81}"/>
    <cellStyle name="Total 5 3 2 2 3" xfId="54948" xr:uid="{749BB65C-199E-4B77-9EE5-E4236A87D912}"/>
    <cellStyle name="Total 5 3 2 2 3 2" xfId="54949" xr:uid="{309E8C00-E433-493F-9CF0-C3634818AD67}"/>
    <cellStyle name="Total 5 3 2 2 3 2 2" xfId="54950" xr:uid="{105DF0A9-2152-4085-A303-2123EF62656F}"/>
    <cellStyle name="Total 5 3 2 2 3 2 3" xfId="54951" xr:uid="{1692E837-A868-485C-925A-262C9875433E}"/>
    <cellStyle name="Total 5 3 2 2 3 2 4" xfId="54952" xr:uid="{9938FCDD-791B-4E85-94A7-BEBBAA3013D2}"/>
    <cellStyle name="Total 5 3 2 2 3 2 5" xfId="54953" xr:uid="{DB3D0077-4DEF-4036-A34A-D16BEC9D4D9C}"/>
    <cellStyle name="Total 5 3 2 2 3 2_Int on Cust Dep" xfId="54954" xr:uid="{E09254FC-5C7F-409D-A105-2A79A137A8C5}"/>
    <cellStyle name="Total 5 3 2 2 3 3" xfId="54955" xr:uid="{474DFFFA-719E-4436-84A9-14C16CA48298}"/>
    <cellStyle name="Total 5 3 2 2 3 4" xfId="54956" xr:uid="{F305E150-1C40-40C0-8BC8-27E3A4F2F627}"/>
    <cellStyle name="Total 5 3 2 2 3 5" xfId="54957" xr:uid="{B9BBD8C9-DC2B-4F61-9086-3ABA0B339E85}"/>
    <cellStyle name="Total 5 3 2 2 3 6" xfId="54958" xr:uid="{0586787D-5D42-476D-BF1A-B702F037E8FB}"/>
    <cellStyle name="Total 5 3 2 2 3 7" xfId="54959" xr:uid="{C4AC119F-749A-4CB4-AA8F-CA36B1CE2227}"/>
    <cellStyle name="Total 5 3 2 2 3 8" xfId="54960" xr:uid="{B731A69A-B6C7-4760-B544-805F6A963702}"/>
    <cellStyle name="Total 5 3 2 2 3 9" xfId="54961" xr:uid="{708DC2C2-97E8-4009-BF07-D5A3A281C901}"/>
    <cellStyle name="Total 5 3 2 2 3_Int on Cust Dep" xfId="54962" xr:uid="{99E05F2F-F042-461E-909D-B691B31DCDD7}"/>
    <cellStyle name="Total 5 3 2 2 4" xfId="54963" xr:uid="{19D81D88-B417-469B-B119-97B5EF6FBDA3}"/>
    <cellStyle name="Total 5 3 2 2 4 2" xfId="54964" xr:uid="{D3941D9C-8315-4534-8573-C3C65EDE2A6D}"/>
    <cellStyle name="Total 5 3 2 2 4 3" xfId="54965" xr:uid="{1FE1667B-0469-4CA6-8DC8-4D48BCC1128A}"/>
    <cellStyle name="Total 5 3 2 2 4 4" xfId="54966" xr:uid="{6C3AF7D8-22FE-4A4B-8457-52E8ECA53573}"/>
    <cellStyle name="Total 5 3 2 2 4 5" xfId="54967" xr:uid="{60BD7E92-9014-48A6-99DF-E2D3E3D7B399}"/>
    <cellStyle name="Total 5 3 2 2 4_Int on Cust Dep" xfId="54968" xr:uid="{BDD16F8D-D104-4C47-96F0-C067F1E3FE32}"/>
    <cellStyle name="Total 5 3 2 2 5" xfId="54969" xr:uid="{19490F2E-A55E-470E-ADD3-2B8C99722E65}"/>
    <cellStyle name="Total 5 3 2 2 5 2" xfId="54970" xr:uid="{50023B40-A39D-480A-9A25-AA8602B60ECE}"/>
    <cellStyle name="Total 5 3 2 2 5 3" xfId="54971" xr:uid="{66F1EDA4-6343-4FBD-B51C-1F8E3AE5850B}"/>
    <cellStyle name="Total 5 3 2 2 5 4" xfId="54972" xr:uid="{F58614A5-74D7-4BDB-BBEB-811D85E918C3}"/>
    <cellStyle name="Total 5 3 2 2 5 5" xfId="54973" xr:uid="{326F3648-0D32-4524-9173-2B352077D4DB}"/>
    <cellStyle name="Total 5 3 2 2 5_Int on Cust Dep" xfId="54974" xr:uid="{852BECBE-FDA3-43E4-8E8F-81BD4513DA69}"/>
    <cellStyle name="Total 5 3 2 2 6" xfId="54975" xr:uid="{B953C711-9A65-438A-B640-29C3ABA279EF}"/>
    <cellStyle name="Total 5 3 2 2 7" xfId="54976" xr:uid="{DE8C4368-795F-4864-91F9-9AABBD986CBB}"/>
    <cellStyle name="Total 5 3 2 2 8" xfId="54977" xr:uid="{8A205070-6318-4F86-9117-528A13B6FFA8}"/>
    <cellStyle name="Total 5 3 2 2 9" xfId="54978" xr:uid="{C17F2D61-DE43-4A16-8871-F8D4ED02C527}"/>
    <cellStyle name="Total 5 3 2 2_INPUT Allocators" xfId="54979" xr:uid="{59561E47-4C94-4ABB-8B34-4AE56E189077}"/>
    <cellStyle name="Total 5 3 2_INPUT Allocators" xfId="54980" xr:uid="{4FA7A3CE-08BC-4243-8704-0CBB40957C13}"/>
    <cellStyle name="Total 5 3 3" xfId="54981" xr:uid="{77CE4A2C-19F2-4B93-8161-A12A398A57BD}"/>
    <cellStyle name="Total 5 3 3 10" xfId="54982" xr:uid="{F9782810-5D5E-4789-9726-9DA086DF5633}"/>
    <cellStyle name="Total 5 3 3 11" xfId="54983" xr:uid="{C19BC29E-E4D8-4715-9EA2-B55276B51B78}"/>
    <cellStyle name="Total 5 3 3 12" xfId="54984" xr:uid="{77205BB4-BCDF-4757-8C5D-76FD50CBE53E}"/>
    <cellStyle name="Total 5 3 3 2" xfId="54985" xr:uid="{C945F9C3-2C7E-4ADA-A693-BC71F1FE7C07}"/>
    <cellStyle name="Total 5 3 3 2 2" xfId="54986" xr:uid="{02384C26-6085-4576-920E-1522C8E2B292}"/>
    <cellStyle name="Total 5 3 3 2 2 2" xfId="54987" xr:uid="{58D62489-E41E-4FF5-A9E9-2BBC674FA2BE}"/>
    <cellStyle name="Total 5 3 3 2 2 2 2" xfId="54988" xr:uid="{A5AF8FC1-EB71-4A15-B738-4C7A871B09CA}"/>
    <cellStyle name="Total 5 3 3 2 2 2 3" xfId="54989" xr:uid="{A6C3E096-937A-42EA-B097-A691B51D994E}"/>
    <cellStyle name="Total 5 3 3 2 2 2 4" xfId="54990" xr:uid="{E995F44D-F954-4136-B7DA-CED80E87BAFF}"/>
    <cellStyle name="Total 5 3 3 2 2 2 5" xfId="54991" xr:uid="{33C2BC01-D0EB-4495-B036-4A51DAF1F308}"/>
    <cellStyle name="Total 5 3 3 2 2 2_Int on Cust Dep" xfId="54992" xr:uid="{CC274700-7FB9-4562-B0F2-2E5597E407DA}"/>
    <cellStyle name="Total 5 3 3 2 2 3" xfId="54993" xr:uid="{8C9B9846-E4DA-40B3-9953-6A9EABF3C9EC}"/>
    <cellStyle name="Total 5 3 3 2 2 4" xfId="54994" xr:uid="{AC85597A-4694-4075-83D2-5252E4A43203}"/>
    <cellStyle name="Total 5 3 3 2 2 5" xfId="54995" xr:uid="{D91358E6-0703-4B87-9F2E-7D1E1025E026}"/>
    <cellStyle name="Total 5 3 3 2 2 6" xfId="54996" xr:uid="{DC964F09-78D2-4D10-9453-679CCA5CC8DF}"/>
    <cellStyle name="Total 5 3 3 2 2 7" xfId="54997" xr:uid="{367CFD86-4AD0-47F0-AF22-2E08CF071A5D}"/>
    <cellStyle name="Total 5 3 3 2 2 8" xfId="54998" xr:uid="{CB32D43B-DDF8-4D34-8640-181136751D5A}"/>
    <cellStyle name="Total 5 3 3 2 2 9" xfId="54999" xr:uid="{577C6069-A843-44FD-92AD-2EF087484058}"/>
    <cellStyle name="Total 5 3 3 2 2_Int on Cust Dep" xfId="55000" xr:uid="{92B7642F-697F-4FA3-AE8F-985D4B51A5B5}"/>
    <cellStyle name="Total 5 3 3 2 3" xfId="55001" xr:uid="{564DE5E3-87C8-4CF1-A42D-82AFD891E2A5}"/>
    <cellStyle name="Total 5 3 3 2 3 2" xfId="55002" xr:uid="{A04A9FD3-8E7A-4E9D-8890-8BB9CF9101D7}"/>
    <cellStyle name="Total 5 3 3 2 3 3" xfId="55003" xr:uid="{35DA9E9B-AC89-4E9B-ACF2-AF181A3D8135}"/>
    <cellStyle name="Total 5 3 3 2 3 4" xfId="55004" xr:uid="{5B81CE23-17C7-440E-BD34-152CD7BC8360}"/>
    <cellStyle name="Total 5 3 3 2 3 5" xfId="55005" xr:uid="{636EBCA0-CF55-4018-94AE-E15E04A13949}"/>
    <cellStyle name="Total 5 3 3 2 3_Int on Cust Dep" xfId="55006" xr:uid="{F11BC543-9E25-4E7B-9521-2467EC35D00F}"/>
    <cellStyle name="Total 5 3 3 2 4" xfId="55007" xr:uid="{E228546A-5F55-44ED-A5FE-6BB64F2F1485}"/>
    <cellStyle name="Total 5 3 3 2 5" xfId="55008" xr:uid="{B9BB87BD-643E-44E7-ADAA-3BAF136F34B9}"/>
    <cellStyle name="Total 5 3 3 2 6" xfId="55009" xr:uid="{E84E0147-B067-4AB9-B23F-2B420F6C55EF}"/>
    <cellStyle name="Total 5 3 3 2_INPUT Allocators" xfId="55010" xr:uid="{667572C8-9506-45E4-A2D5-735E7EBCC4F2}"/>
    <cellStyle name="Total 5 3 3 3" xfId="55011" xr:uid="{E7D49FBC-FBAF-4D25-81E9-525C92FA8E8D}"/>
    <cellStyle name="Total 5 3 3 3 2" xfId="55012" xr:uid="{402378B9-56E9-4C64-8E6A-EC72E7DF9F74}"/>
    <cellStyle name="Total 5 3 3 3 2 2" xfId="55013" xr:uid="{946D1395-7100-4B5E-99A3-98173459EF88}"/>
    <cellStyle name="Total 5 3 3 3 2 3" xfId="55014" xr:uid="{188884A0-BAE6-4438-962F-C26F5231C6D3}"/>
    <cellStyle name="Total 5 3 3 3 2 4" xfId="55015" xr:uid="{D40A94AC-9775-4646-98AC-75B34F2E2EDD}"/>
    <cellStyle name="Total 5 3 3 3 2 5" xfId="55016" xr:uid="{314E5FEC-FF27-4E07-B162-197F813109D8}"/>
    <cellStyle name="Total 5 3 3 3 2_Int on Cust Dep" xfId="55017" xr:uid="{FFA1B518-86B6-457E-9654-BAE9EAACD946}"/>
    <cellStyle name="Total 5 3 3 3 3" xfId="55018" xr:uid="{CF7C5280-70BC-430A-A2E3-A34686896D67}"/>
    <cellStyle name="Total 5 3 3 3 4" xfId="55019" xr:uid="{80C906F4-EF4C-47C7-B00C-28D125A615D8}"/>
    <cellStyle name="Total 5 3 3 3 5" xfId="55020" xr:uid="{05E65C65-DD26-4B36-ADE0-F1CA587C9317}"/>
    <cellStyle name="Total 5 3 3 3 6" xfId="55021" xr:uid="{AB0297C2-288B-4ACF-8EAD-E905BC5DA360}"/>
    <cellStyle name="Total 5 3 3 3 7" xfId="55022" xr:uid="{1389BC02-E15F-42C1-B1E8-EFDD7B8A131A}"/>
    <cellStyle name="Total 5 3 3 3 8" xfId="55023" xr:uid="{EED4D58D-AD06-491C-8327-60CE1645355F}"/>
    <cellStyle name="Total 5 3 3 3 9" xfId="55024" xr:uid="{2066DAC9-9821-448A-A5A4-E7F5B0877875}"/>
    <cellStyle name="Total 5 3 3 3_Int on Cust Dep" xfId="55025" xr:uid="{8D3CD5FC-3932-447F-8BCA-42A643BB2AD2}"/>
    <cellStyle name="Total 5 3 3 4" xfId="55026" xr:uid="{1B27E59F-87DE-4943-8F5A-941663AC109C}"/>
    <cellStyle name="Total 5 3 3 4 2" xfId="55027" xr:uid="{B2279951-C78C-4119-BEF1-7B587331813A}"/>
    <cellStyle name="Total 5 3 3 4 3" xfId="55028" xr:uid="{9FB301FD-1982-4370-BE05-EB4FB72A60A8}"/>
    <cellStyle name="Total 5 3 3 4 4" xfId="55029" xr:uid="{30F907D4-6883-48CE-B50B-6D4F0508164F}"/>
    <cellStyle name="Total 5 3 3 4 5" xfId="55030" xr:uid="{30ECF518-29BB-4B40-A53E-29150891A9B8}"/>
    <cellStyle name="Total 5 3 3 4_Int on Cust Dep" xfId="55031" xr:uid="{50317A05-A236-4D18-8D15-9E849664C713}"/>
    <cellStyle name="Total 5 3 3 5" xfId="55032" xr:uid="{FD9C2F76-95F4-44CC-8616-CAFDD10ABE1A}"/>
    <cellStyle name="Total 5 3 3 5 2" xfId="55033" xr:uid="{BB2D2504-2C65-4F27-A050-94F83A9BC9EC}"/>
    <cellStyle name="Total 5 3 3 5 3" xfId="55034" xr:uid="{AB3BA0CB-8873-4E14-B8F7-BDAF753D0B0A}"/>
    <cellStyle name="Total 5 3 3 5 4" xfId="55035" xr:uid="{B2E419CD-2110-498F-8CDA-2D2AB5401C94}"/>
    <cellStyle name="Total 5 3 3 5 5" xfId="55036" xr:uid="{E5DD69EE-4E40-4F1F-BCE7-36506E4F8327}"/>
    <cellStyle name="Total 5 3 3 5_Int on Cust Dep" xfId="55037" xr:uid="{CF64530A-1DD3-4503-BC26-B8394C7AEB13}"/>
    <cellStyle name="Total 5 3 3 6" xfId="55038" xr:uid="{8E0F9047-5183-4169-BA58-606F63EA8FF7}"/>
    <cellStyle name="Total 5 3 3 7" xfId="55039" xr:uid="{6714A521-C512-408F-9F19-20F2B469CC97}"/>
    <cellStyle name="Total 5 3 3 8" xfId="55040" xr:uid="{3916F7EB-E323-4018-B56E-6F7294326088}"/>
    <cellStyle name="Total 5 3 3 9" xfId="55041" xr:uid="{EA8A7630-9C32-42ED-9368-79665959ACFD}"/>
    <cellStyle name="Total 5 3 3_INPUT Allocators" xfId="55042" xr:uid="{54392665-C874-4D4D-B947-7830297B6E10}"/>
    <cellStyle name="Total 5 3 4" xfId="55043" xr:uid="{452BB24A-9153-48B9-B5A3-176F25114E77}"/>
    <cellStyle name="Total 5 3 4 10" xfId="55044" xr:uid="{3FAE568D-34EB-4C69-AA66-CEE6AC20D070}"/>
    <cellStyle name="Total 5 3 4 11" xfId="55045" xr:uid="{516D446C-6CAE-4486-9FE9-BD40A6A1C8ED}"/>
    <cellStyle name="Total 5 3 4 12" xfId="55046" xr:uid="{EAD9A0CC-2532-4700-8FA2-61A533020497}"/>
    <cellStyle name="Total 5 3 4 2" xfId="55047" xr:uid="{4511EAC0-9D86-4F99-989B-EFFF6958EB8A}"/>
    <cellStyle name="Total 5 3 4 2 2" xfId="55048" xr:uid="{BCAF1D6A-7CE5-49B8-9165-38BDB79BD58B}"/>
    <cellStyle name="Total 5 3 4 2 2 2" xfId="55049" xr:uid="{6C419AEC-513A-4943-9AD9-153636D7343C}"/>
    <cellStyle name="Total 5 3 4 2 2 2 2" xfId="55050" xr:uid="{06D7626B-F5ED-4C37-9655-FE87FA574F77}"/>
    <cellStyle name="Total 5 3 4 2 2 2 3" xfId="55051" xr:uid="{0A6E5427-451E-45B5-BF73-6A20CF835B87}"/>
    <cellStyle name="Total 5 3 4 2 2 2 4" xfId="55052" xr:uid="{F0F2E0C8-B9E3-4E6F-8FB3-2923A253EF28}"/>
    <cellStyle name="Total 5 3 4 2 2 2 5" xfId="55053" xr:uid="{3EDFB1C4-76E3-486F-B813-000EBE69B7B3}"/>
    <cellStyle name="Total 5 3 4 2 2 2_Int on Cust Dep" xfId="55054" xr:uid="{B79540CB-C46B-4DD1-92C4-37574ABCF1B6}"/>
    <cellStyle name="Total 5 3 4 2 2 3" xfId="55055" xr:uid="{A05AFE08-C955-43B0-ABF0-C2B7232748FF}"/>
    <cellStyle name="Total 5 3 4 2 2 4" xfId="55056" xr:uid="{1F5010DF-359C-494F-A3F0-8BD5E94EBD0C}"/>
    <cellStyle name="Total 5 3 4 2 2 5" xfId="55057" xr:uid="{A86B2F0B-21C5-46E3-A4BE-FAA6A0E7F990}"/>
    <cellStyle name="Total 5 3 4 2 2 6" xfId="55058" xr:uid="{93D6BF84-5FF3-4F76-9466-F006E4CD7D24}"/>
    <cellStyle name="Total 5 3 4 2 2 7" xfId="55059" xr:uid="{50208814-250B-46E4-8AA4-258E95BB0284}"/>
    <cellStyle name="Total 5 3 4 2 2 8" xfId="55060" xr:uid="{23B6DAF3-ABCE-4F93-B416-5C0502607A74}"/>
    <cellStyle name="Total 5 3 4 2 2 9" xfId="55061" xr:uid="{77387A4C-3805-4555-A7BA-6764704AC000}"/>
    <cellStyle name="Total 5 3 4 2 2_Int on Cust Dep" xfId="55062" xr:uid="{3028ADC1-62DD-4A25-B877-8CED73386C87}"/>
    <cellStyle name="Total 5 3 4 2 3" xfId="55063" xr:uid="{9CB4A512-6205-4A3D-A232-B7F0E2EFEC70}"/>
    <cellStyle name="Total 5 3 4 2 3 2" xfId="55064" xr:uid="{FA3EC0C9-0ABD-4E4F-A305-FC7CCD6610DB}"/>
    <cellStyle name="Total 5 3 4 2 3 3" xfId="55065" xr:uid="{258D6E62-14EB-475B-831E-FFD9BC60EA7D}"/>
    <cellStyle name="Total 5 3 4 2 3 4" xfId="55066" xr:uid="{1E8306E9-C558-4BC5-AA11-A9C8EB9B8DBC}"/>
    <cellStyle name="Total 5 3 4 2 3 5" xfId="55067" xr:uid="{7AF4FC22-73FB-45E9-935D-E08E12992BAD}"/>
    <cellStyle name="Total 5 3 4 2 3_Int on Cust Dep" xfId="55068" xr:uid="{C9FF000F-7CAE-481D-BBF4-C1497C26EA6F}"/>
    <cellStyle name="Total 5 3 4 2 4" xfId="55069" xr:uid="{B8F9BBF5-34CD-4813-BFA3-FC65E439F503}"/>
    <cellStyle name="Total 5 3 4 2 5" xfId="55070" xr:uid="{B2385927-C687-4592-BED5-1B9802B88DB8}"/>
    <cellStyle name="Total 5 3 4 2 6" xfId="55071" xr:uid="{A1D5AA05-57B5-4FB7-B62B-2312CA915521}"/>
    <cellStyle name="Total 5 3 4 2_INPUT Allocators" xfId="55072" xr:uid="{7A58E7FF-97AA-491E-92CA-A27BB8477AAA}"/>
    <cellStyle name="Total 5 3 4 3" xfId="55073" xr:uid="{0B8D3314-E513-436A-9683-E281736DCBEF}"/>
    <cellStyle name="Total 5 3 4 3 2" xfId="55074" xr:uid="{EE33E1D1-923A-4A4E-9DDC-681C128CB717}"/>
    <cellStyle name="Total 5 3 4 3 2 2" xfId="55075" xr:uid="{8225906C-CE76-434E-AE1A-09956CC45B32}"/>
    <cellStyle name="Total 5 3 4 3 2 3" xfId="55076" xr:uid="{0DFCCDDC-50D4-4B82-A8EA-43D58F89E5B3}"/>
    <cellStyle name="Total 5 3 4 3 2 4" xfId="55077" xr:uid="{0890B71E-085B-456F-91AA-AD900BE68D81}"/>
    <cellStyle name="Total 5 3 4 3 2 5" xfId="55078" xr:uid="{B1DA53D9-A8B5-4777-91FA-3BFC617EFDA9}"/>
    <cellStyle name="Total 5 3 4 3 2_Int on Cust Dep" xfId="55079" xr:uid="{168BCB38-BF0E-4258-8C76-960AAB07E716}"/>
    <cellStyle name="Total 5 3 4 3 3" xfId="55080" xr:uid="{07298059-E92A-4968-A4DA-4A77B73D6C3D}"/>
    <cellStyle name="Total 5 3 4 3 4" xfId="55081" xr:uid="{0310F213-C470-4260-AE89-A8E8345C044C}"/>
    <cellStyle name="Total 5 3 4 3 5" xfId="55082" xr:uid="{5084A152-EEEA-4062-B424-9E8AA979E073}"/>
    <cellStyle name="Total 5 3 4 3 6" xfId="55083" xr:uid="{26EB3523-FE2B-4031-897C-167C4FFE6405}"/>
    <cellStyle name="Total 5 3 4 3 7" xfId="55084" xr:uid="{4FDB0A05-C191-4F1A-9EAA-3C63CAA7B340}"/>
    <cellStyle name="Total 5 3 4 3 8" xfId="55085" xr:uid="{B6057B2E-8448-4624-84DF-8BC8366D716E}"/>
    <cellStyle name="Total 5 3 4 3 9" xfId="55086" xr:uid="{018066DD-CBFF-4F7D-B76F-99877F53C2B6}"/>
    <cellStyle name="Total 5 3 4 3_Int on Cust Dep" xfId="55087" xr:uid="{7108879E-05D0-42F8-BC8C-25243872D61D}"/>
    <cellStyle name="Total 5 3 4 4" xfId="55088" xr:uid="{019813C1-229F-4E6A-8F72-3266AAD3209E}"/>
    <cellStyle name="Total 5 3 4 4 2" xfId="55089" xr:uid="{9B593998-7C4F-418A-AC09-562DBCBCE044}"/>
    <cellStyle name="Total 5 3 4 4 3" xfId="55090" xr:uid="{95427A37-34A2-4347-855B-4BDE4D23F73A}"/>
    <cellStyle name="Total 5 3 4 4 4" xfId="55091" xr:uid="{A3769836-FF01-42CB-8EA6-B50CF81B6977}"/>
    <cellStyle name="Total 5 3 4 4 5" xfId="55092" xr:uid="{0C4A4372-ADDC-4644-83DA-F9F71DCDD9CE}"/>
    <cellStyle name="Total 5 3 4 4_Int on Cust Dep" xfId="55093" xr:uid="{05FF9826-CC33-4A65-9578-6023C0DF8FF1}"/>
    <cellStyle name="Total 5 3 4 5" xfId="55094" xr:uid="{A3571AEC-3ED7-46EB-AC5C-2342BD42C92F}"/>
    <cellStyle name="Total 5 3 4 5 2" xfId="55095" xr:uid="{C1FC9F91-724B-423B-A257-9B36A08A2ED7}"/>
    <cellStyle name="Total 5 3 4 5 3" xfId="55096" xr:uid="{74CE5145-2C1D-4983-B5F6-F1113D9787E4}"/>
    <cellStyle name="Total 5 3 4 5 4" xfId="55097" xr:uid="{02FDDF97-9CD6-4DB4-8B31-E2399ADFD130}"/>
    <cellStyle name="Total 5 3 4 5 5" xfId="55098" xr:uid="{F00D33B8-12D0-4178-9626-FF0BDFAE7E52}"/>
    <cellStyle name="Total 5 3 4 5_Int on Cust Dep" xfId="55099" xr:uid="{A763FF86-E983-4051-A877-D58933818349}"/>
    <cellStyle name="Total 5 3 4 6" xfId="55100" xr:uid="{896E40C7-5FD0-4E29-8E72-938D1F153BE2}"/>
    <cellStyle name="Total 5 3 4 7" xfId="55101" xr:uid="{8415D384-ED72-4195-85E5-C85C47860D3D}"/>
    <cellStyle name="Total 5 3 4 8" xfId="55102" xr:uid="{679F099E-D855-401C-B7C8-1293FB03E694}"/>
    <cellStyle name="Total 5 3 4 9" xfId="55103" xr:uid="{61A7726E-B36D-4785-AC2B-7EB6729FBD62}"/>
    <cellStyle name="Total 5 3 4_INPUT Allocators" xfId="55104" xr:uid="{9FF72ABA-0146-41E0-A435-1E60A6986E38}"/>
    <cellStyle name="Total 5 3 5" xfId="55105" xr:uid="{F9CEDEA8-CA3B-40A2-B6C3-9CC5552FE1F6}"/>
    <cellStyle name="Total 5 3 5 2" xfId="55106" xr:uid="{AFA801C4-2824-406B-9942-2A5787FB8A28}"/>
    <cellStyle name="Total 5 3 5 2 2" xfId="55107" xr:uid="{AF562B0D-0C5C-41E0-9F72-2CCCFCD42723}"/>
    <cellStyle name="Total 5 3 5 2 2 2" xfId="55108" xr:uid="{09685DC6-F8BA-4209-8F92-4DF1257FD0AF}"/>
    <cellStyle name="Total 5 3 5 2 2 3" xfId="55109" xr:uid="{D105F621-34C0-44AE-917B-AD3E0706986A}"/>
    <cellStyle name="Total 5 3 5 2 2 4" xfId="55110" xr:uid="{0C4A5A3B-DADE-46A2-BAE9-41BFF6E95261}"/>
    <cellStyle name="Total 5 3 5 2 2 5" xfId="55111" xr:uid="{BCBB9D7E-06D5-418E-8AED-3CE6B4645851}"/>
    <cellStyle name="Total 5 3 5 2 2_Int on Cust Dep" xfId="55112" xr:uid="{E81F8D8B-C301-4133-9763-091FD872B042}"/>
    <cellStyle name="Total 5 3 5 2 3" xfId="55113" xr:uid="{1E592073-65B2-4F51-99A4-F7D676AD0B0E}"/>
    <cellStyle name="Total 5 3 5 2 4" xfId="55114" xr:uid="{8011941A-3781-4A13-9912-766D25C564B0}"/>
    <cellStyle name="Total 5 3 5 2 5" xfId="55115" xr:uid="{8F9D9BCF-9859-482D-BA7F-C3806E2232CE}"/>
    <cellStyle name="Total 5 3 5 2 6" xfId="55116" xr:uid="{FABE7222-7D60-4A58-A7BA-5880DDA65840}"/>
    <cellStyle name="Total 5 3 5 2 7" xfId="55117" xr:uid="{306C7989-F074-4395-B9AB-0E0E920392BC}"/>
    <cellStyle name="Total 5 3 5 2 8" xfId="55118" xr:uid="{AA17C9D5-28C6-416F-855E-8BE7421F4CED}"/>
    <cellStyle name="Total 5 3 5 2 9" xfId="55119" xr:uid="{5F2B637F-7734-44CE-B547-899DB5A08B8F}"/>
    <cellStyle name="Total 5 3 5 2_Int on Cust Dep" xfId="55120" xr:uid="{164C9F94-4EB1-4FA1-80F7-2BD5D03645E8}"/>
    <cellStyle name="Total 5 3 5 3" xfId="55121" xr:uid="{1E7F0184-32AD-479A-B383-03F13542577F}"/>
    <cellStyle name="Total 5 3 5 3 2" xfId="55122" xr:uid="{E9337B02-2F2F-494C-AE21-86BC04443405}"/>
    <cellStyle name="Total 5 3 5 3 3" xfId="55123" xr:uid="{E984CBAA-65D8-410F-9ECB-EA67A6366CCD}"/>
    <cellStyle name="Total 5 3 5 3 4" xfId="55124" xr:uid="{779930C7-DF20-4C02-BE70-047666E87C04}"/>
    <cellStyle name="Total 5 3 5 3 5" xfId="55125" xr:uid="{6308D059-C214-4142-9AE5-2779DD69D184}"/>
    <cellStyle name="Total 5 3 5 3_Int on Cust Dep" xfId="55126" xr:uid="{97C8F201-BBBD-4683-8F53-F8D60C7E2A50}"/>
    <cellStyle name="Total 5 3 5 4" xfId="55127" xr:uid="{94103136-2B29-4D35-9701-08DFF8AD85D6}"/>
    <cellStyle name="Total 5 3 5 5" xfId="55128" xr:uid="{39D06C1C-AFE4-49BD-B60B-34A356A09C2A}"/>
    <cellStyle name="Total 5 3 5 6" xfId="55129" xr:uid="{7CFB8DAF-AB83-4C32-8E75-23ACFB9B657A}"/>
    <cellStyle name="Total 5 3 5_INPUT Allocators" xfId="55130" xr:uid="{525DD8C0-D8D4-44F7-8563-3B568C722B18}"/>
    <cellStyle name="Total 5 3 6" xfId="55131" xr:uid="{82B72F88-717F-4E9E-824C-BB1C91C175BF}"/>
    <cellStyle name="Total 5 3 6 2" xfId="55132" xr:uid="{5EE088DE-2ED3-40B3-9A15-528FAE42494C}"/>
    <cellStyle name="Total 5 3 6 2 2" xfId="55133" xr:uid="{BF3ACDD6-9E2D-48D6-B5EF-AF90B2F99694}"/>
    <cellStyle name="Total 5 3 6 2 3" xfId="55134" xr:uid="{3CDA0CEA-55DF-4E95-8348-482B6C85BB10}"/>
    <cellStyle name="Total 5 3 6 2 4" xfId="55135" xr:uid="{E2B9D9BF-A007-45DE-B30A-BE437F18D766}"/>
    <cellStyle name="Total 5 3 6 2 5" xfId="55136" xr:uid="{14644EBC-62D7-42C8-905D-4FD09D7198FD}"/>
    <cellStyle name="Total 5 3 6 2_Int on Cust Dep" xfId="55137" xr:uid="{25A5D52F-8A1A-4D34-BA1D-C6E8CD22EBD3}"/>
    <cellStyle name="Total 5 3 6 3" xfId="55138" xr:uid="{9A15BD87-EA3C-42EE-A80C-116DC1296EA0}"/>
    <cellStyle name="Total 5 3 6 4" xfId="55139" xr:uid="{060F59D0-351E-4095-97A9-3A93913CB45B}"/>
    <cellStyle name="Total 5 3 6 5" xfId="55140" xr:uid="{E0639955-5E05-4F0F-8D31-F53ED4440C89}"/>
    <cellStyle name="Total 5 3 6 6" xfId="55141" xr:uid="{1E0B8E84-0C6E-46B2-9988-229D0B61C27D}"/>
    <cellStyle name="Total 5 3 6 7" xfId="55142" xr:uid="{8C59214D-0562-4924-89DC-A4BA5D493679}"/>
    <cellStyle name="Total 5 3 6 8" xfId="55143" xr:uid="{DE373059-89D0-4561-919D-BFF716372CB5}"/>
    <cellStyle name="Total 5 3 6 9" xfId="55144" xr:uid="{21C3FD75-A5C8-4740-9B1E-1FC6C2FAD491}"/>
    <cellStyle name="Total 5 3 6_Int on Cust Dep" xfId="55145" xr:uid="{CC6600FA-CA41-464B-9951-81AF289BD486}"/>
    <cellStyle name="Total 5 3 7" xfId="55146" xr:uid="{3B7F73E7-6E64-4F7A-B63B-06972ECA422F}"/>
    <cellStyle name="Total 5 3 7 2" xfId="55147" xr:uid="{D2EA8F51-0D0D-44A6-8F72-660FF17F7BB5}"/>
    <cellStyle name="Total 5 3 7 3" xfId="55148" xr:uid="{F3758EB9-C1E6-4528-9491-F2144C0FB330}"/>
    <cellStyle name="Total 5 3 7 4" xfId="55149" xr:uid="{6CEC8572-0B41-4F5F-AC03-75129C6DAF42}"/>
    <cellStyle name="Total 5 3 7 5" xfId="55150" xr:uid="{CD001CB6-C288-4E52-95F8-09135F9A1338}"/>
    <cellStyle name="Total 5 3 7_Int on Cust Dep" xfId="55151" xr:uid="{579D78F9-A341-47AF-A86D-5BD44D3E542C}"/>
    <cellStyle name="Total 5 3 8" xfId="55152" xr:uid="{84702E94-2C45-4E62-B233-7F01088A1D79}"/>
    <cellStyle name="Total 5 3 8 2" xfId="55153" xr:uid="{8679437E-505A-4423-85AF-A06A6A626A54}"/>
    <cellStyle name="Total 5 3 8 3" xfId="55154" xr:uid="{BBF8ADE2-0F09-4277-AE66-DB5B57FF65E0}"/>
    <cellStyle name="Total 5 3 8 4" xfId="55155" xr:uid="{33C2A811-DB2F-4479-89B5-BEFC4C561C93}"/>
    <cellStyle name="Total 5 3 8 5" xfId="55156" xr:uid="{1DCAB366-6754-49BF-8CB8-DE4B6F6E5539}"/>
    <cellStyle name="Total 5 3 8_Int on Cust Dep" xfId="55157" xr:uid="{BB990BA2-76AC-460A-B6D7-CF277FAB7F08}"/>
    <cellStyle name="Total 5 3 9" xfId="55158" xr:uid="{B749584C-FA3D-43F2-BF5B-5CD2FC6F84B4}"/>
    <cellStyle name="Total 5 3_INPUT Allocators" xfId="55159" xr:uid="{690EB4FC-5B54-4CA9-88FE-7BACE1CFF05F}"/>
    <cellStyle name="Total 5 4" xfId="55160" xr:uid="{8B8DC91A-C1ED-445C-BAA9-5262251F70F4}"/>
    <cellStyle name="Total 5 4 2" xfId="55161" xr:uid="{735CC2D8-4DB8-4880-9D70-601D9A52482B}"/>
    <cellStyle name="Total 5 4 2 10" xfId="55162" xr:uid="{A1E6349B-CE87-455F-B26E-3A2A767879A1}"/>
    <cellStyle name="Total 5 4 2 11" xfId="55163" xr:uid="{8131F00C-F047-42E5-8722-8B535EAA8625}"/>
    <cellStyle name="Total 5 4 2 12" xfId="55164" xr:uid="{30DD1EE2-6766-4B97-A682-D58FA5E408E6}"/>
    <cellStyle name="Total 5 4 2 2" xfId="55165" xr:uid="{13230E5B-BB16-4E9E-95F4-8FBC957135AA}"/>
    <cellStyle name="Total 5 4 2 2 2" xfId="55166" xr:uid="{C6A394AA-C15E-4727-88CA-9F9C434A4A8A}"/>
    <cellStyle name="Total 5 4 2 2 2 2" xfId="55167" xr:uid="{5AC92024-E4E0-426C-87DB-E3C3B0940B17}"/>
    <cellStyle name="Total 5 4 2 2 2 2 2" xfId="55168" xr:uid="{7C5EDF9E-5363-4E07-B625-FDDE9808F0B0}"/>
    <cellStyle name="Total 5 4 2 2 2 2 3" xfId="55169" xr:uid="{05E5ABF9-88BF-4E2D-94BA-51ADB823F7EB}"/>
    <cellStyle name="Total 5 4 2 2 2 2 4" xfId="55170" xr:uid="{E05A7B4C-E487-42BB-9635-399CBBCB64CC}"/>
    <cellStyle name="Total 5 4 2 2 2 2 5" xfId="55171" xr:uid="{D33AF4CC-E6DE-4377-8FB2-53B4BC7CA479}"/>
    <cellStyle name="Total 5 4 2 2 2 2_Int on Cust Dep" xfId="55172" xr:uid="{3437A93C-772E-4CD1-84BC-BE0D0DBE6989}"/>
    <cellStyle name="Total 5 4 2 2 2 3" xfId="55173" xr:uid="{1AB521A7-B948-4DD1-8567-34C2CFE4FD91}"/>
    <cellStyle name="Total 5 4 2 2 2 4" xfId="55174" xr:uid="{46D25150-0088-4C5A-95B4-EEA95E185609}"/>
    <cellStyle name="Total 5 4 2 2 2 5" xfId="55175" xr:uid="{295C5602-D402-4384-BA90-39F9F84AA2EC}"/>
    <cellStyle name="Total 5 4 2 2 2 6" xfId="55176" xr:uid="{BA855A58-5CA6-49C7-86A6-43C1320DC1A6}"/>
    <cellStyle name="Total 5 4 2 2 2 7" xfId="55177" xr:uid="{D3C6DAE1-DEA2-469F-8F8E-9F59B194FAAE}"/>
    <cellStyle name="Total 5 4 2 2 2 8" xfId="55178" xr:uid="{4DC9591D-0D52-4F79-AD06-A0CE5A88C33B}"/>
    <cellStyle name="Total 5 4 2 2 2 9" xfId="55179" xr:uid="{FD59A833-1C8A-4212-B8A8-791480EFA83E}"/>
    <cellStyle name="Total 5 4 2 2 2_Int on Cust Dep" xfId="55180" xr:uid="{66398E03-D916-4085-96A2-6F08426C3211}"/>
    <cellStyle name="Total 5 4 2 2 3" xfId="55181" xr:uid="{5C499B0D-4BC6-48CA-9DB1-F14597F1F63D}"/>
    <cellStyle name="Total 5 4 2 2 3 2" xfId="55182" xr:uid="{72E1EE65-4DD7-407A-9617-73A5383C8EF3}"/>
    <cellStyle name="Total 5 4 2 2 3 3" xfId="55183" xr:uid="{28D4BAF3-A10C-4AA7-858F-247F1159B41F}"/>
    <cellStyle name="Total 5 4 2 2 3 4" xfId="55184" xr:uid="{F41B99AB-11D3-4BC5-8FF9-5835C5336B2B}"/>
    <cellStyle name="Total 5 4 2 2 3 5" xfId="55185" xr:uid="{56A47F57-3BA6-4BE5-BF46-E3965532F886}"/>
    <cellStyle name="Total 5 4 2 2 3_Int on Cust Dep" xfId="55186" xr:uid="{2566CC69-9A17-4FAD-BAF9-A9315DAD6AF8}"/>
    <cellStyle name="Total 5 4 2 2 4" xfId="55187" xr:uid="{2B53998D-0AA1-4A6E-97DC-32A2D7A874D4}"/>
    <cellStyle name="Total 5 4 2 2 5" xfId="55188" xr:uid="{AC2E3CC2-E74A-49D9-B066-7683BEF84EE9}"/>
    <cellStyle name="Total 5 4 2 2 6" xfId="55189" xr:uid="{FA2DD898-25E4-4B54-A6CE-F5159C91DCB7}"/>
    <cellStyle name="Total 5 4 2 2_INPUT Allocators" xfId="55190" xr:uid="{B5F9719A-ED85-4D01-81B8-6BF649720B8D}"/>
    <cellStyle name="Total 5 4 2 3" xfId="55191" xr:uid="{90B1FA20-7969-4C78-B182-4D497055E379}"/>
    <cellStyle name="Total 5 4 2 3 2" xfId="55192" xr:uid="{74186668-EC38-47DE-ADE9-DFD05CB4810E}"/>
    <cellStyle name="Total 5 4 2 3 2 2" xfId="55193" xr:uid="{9716C606-0FD1-4560-9FCB-BABD8F773278}"/>
    <cellStyle name="Total 5 4 2 3 2 3" xfId="55194" xr:uid="{BBF9EB89-C87B-43FF-916F-8757D3B2E52A}"/>
    <cellStyle name="Total 5 4 2 3 2 4" xfId="55195" xr:uid="{E16F15F8-9F2B-4E60-927D-FB1CBBD9B237}"/>
    <cellStyle name="Total 5 4 2 3 2 5" xfId="55196" xr:uid="{28E0CA07-3CB3-4BFB-AFB0-6DA5760FE9B6}"/>
    <cellStyle name="Total 5 4 2 3 2_Int on Cust Dep" xfId="55197" xr:uid="{90965973-DFA8-4F72-A2C4-9074BD67F90C}"/>
    <cellStyle name="Total 5 4 2 3 3" xfId="55198" xr:uid="{D2F61C36-BB35-4C83-BC40-C7749F9DFE74}"/>
    <cellStyle name="Total 5 4 2 3 4" xfId="55199" xr:uid="{3CC0A14F-E5F2-4C03-A886-B645B66E900C}"/>
    <cellStyle name="Total 5 4 2 3 5" xfId="55200" xr:uid="{765A3FE9-14D0-4314-9848-935172300468}"/>
    <cellStyle name="Total 5 4 2 3 6" xfId="55201" xr:uid="{E0A7E5CF-46A0-4A93-9612-9CCBA8696A19}"/>
    <cellStyle name="Total 5 4 2 3 7" xfId="55202" xr:uid="{F5C667EB-D124-4CCE-AD4D-3AAD7F4FA4A0}"/>
    <cellStyle name="Total 5 4 2 3 8" xfId="55203" xr:uid="{E55407D7-9377-4749-B3F8-F12C548D84C0}"/>
    <cellStyle name="Total 5 4 2 3 9" xfId="55204" xr:uid="{A94EC35E-B0FD-4C3F-828F-B6662CAD0603}"/>
    <cellStyle name="Total 5 4 2 3_Int on Cust Dep" xfId="55205" xr:uid="{E90E4108-6551-4BA1-B1CA-B3534287E16B}"/>
    <cellStyle name="Total 5 4 2 4" xfId="55206" xr:uid="{F406F8ED-5EDF-447A-BD28-C1AC958F7E4F}"/>
    <cellStyle name="Total 5 4 2 4 2" xfId="55207" xr:uid="{488FF4A3-7111-491A-9425-46B72158751D}"/>
    <cellStyle name="Total 5 4 2 4 3" xfId="55208" xr:uid="{252FC4FB-6100-47EC-9A73-6BCE8204CEB2}"/>
    <cellStyle name="Total 5 4 2 4 4" xfId="55209" xr:uid="{21AAF67C-20F4-4704-B6B0-4DE1DFEFDC8E}"/>
    <cellStyle name="Total 5 4 2 4 5" xfId="55210" xr:uid="{5970FF74-4460-4FD8-909E-43678486D9BB}"/>
    <cellStyle name="Total 5 4 2 4_Int on Cust Dep" xfId="55211" xr:uid="{38D9F3A6-EA95-40CD-B332-5B4DB0221D39}"/>
    <cellStyle name="Total 5 4 2 5" xfId="55212" xr:uid="{0B0B31EC-0AC5-461D-85C0-B8D50A07A428}"/>
    <cellStyle name="Total 5 4 2 5 2" xfId="55213" xr:uid="{8D25F2A1-A3FE-4C6C-9C5F-A77A01B974CD}"/>
    <cellStyle name="Total 5 4 2 5 3" xfId="55214" xr:uid="{7063CCE4-CEE9-4381-8D11-89AB3607AF29}"/>
    <cellStyle name="Total 5 4 2 5 4" xfId="55215" xr:uid="{505D1246-6A00-4181-A2F5-6847EBB8429F}"/>
    <cellStyle name="Total 5 4 2 5 5" xfId="55216" xr:uid="{6519308B-C166-4E89-8837-EE54CC4805F8}"/>
    <cellStyle name="Total 5 4 2 5_Int on Cust Dep" xfId="55217" xr:uid="{5F8E5248-5389-4A5D-B1B5-71757435C3E1}"/>
    <cellStyle name="Total 5 4 2 6" xfId="55218" xr:uid="{DB74AD48-47B7-40BB-B5E1-68F458B0C0A4}"/>
    <cellStyle name="Total 5 4 2 7" xfId="55219" xr:uid="{D0C553C0-C338-458A-AE5C-1C37C787C34C}"/>
    <cellStyle name="Total 5 4 2 8" xfId="55220" xr:uid="{F863FFF5-6AFF-4FAA-A243-1A41F2864088}"/>
    <cellStyle name="Total 5 4 2 9" xfId="55221" xr:uid="{40F13588-6122-48BD-8007-F63B7D806BB5}"/>
    <cellStyle name="Total 5 4 2_INPUT Allocators" xfId="55222" xr:uid="{76F83E2E-B1AB-4CED-8C43-359B37E17DDB}"/>
    <cellStyle name="Total 5 4_INPUT Allocators" xfId="55223" xr:uid="{5DC8386E-9706-4298-AC95-549074394245}"/>
    <cellStyle name="Total 5 5" xfId="55224" xr:uid="{C2FAF22C-FA22-4457-A779-8407E981F2EE}"/>
    <cellStyle name="Total 5 5 10" xfId="55225" xr:uid="{FD8DE470-F260-4B70-BCB3-CFD1AF845DEA}"/>
    <cellStyle name="Total 5 5 11" xfId="55226" xr:uid="{7EAAE8C7-C119-4E07-A90E-CC215367342B}"/>
    <cellStyle name="Total 5 5 12" xfId="55227" xr:uid="{8B805A00-42BF-4532-9559-59F3AD0026E3}"/>
    <cellStyle name="Total 5 5 2" xfId="55228" xr:uid="{67535618-AEA0-4D4E-952D-F4E3BAE7ADCE}"/>
    <cellStyle name="Total 5 5 2 2" xfId="55229" xr:uid="{573FDFF4-6333-46E6-8105-B444D57E565E}"/>
    <cellStyle name="Total 5 5 2 2 2" xfId="55230" xr:uid="{3AB7BF88-10FF-4C3D-A593-2D103C69E5AE}"/>
    <cellStyle name="Total 5 5 2 2 2 2" xfId="55231" xr:uid="{58DD6BE4-9374-4FC1-9059-E3305ACBAC9C}"/>
    <cellStyle name="Total 5 5 2 2 2 3" xfId="55232" xr:uid="{01D22078-7035-48BB-ACC1-31922F967949}"/>
    <cellStyle name="Total 5 5 2 2 2 4" xfId="55233" xr:uid="{757385AB-26A5-430C-BB2D-1BC12F530F80}"/>
    <cellStyle name="Total 5 5 2 2 2 5" xfId="55234" xr:uid="{DB0C7647-FE6C-43B3-9599-CE3D4235AB8D}"/>
    <cellStyle name="Total 5 5 2 2 2_Int on Cust Dep" xfId="55235" xr:uid="{D66CC28C-566F-45EB-8CD9-A1CBD868669C}"/>
    <cellStyle name="Total 5 5 2 2 3" xfId="55236" xr:uid="{41ECD7EF-7381-4A0C-9D9A-682397797C87}"/>
    <cellStyle name="Total 5 5 2 2 4" xfId="55237" xr:uid="{CE707F57-4784-45F6-988E-D09E9A496309}"/>
    <cellStyle name="Total 5 5 2 2 5" xfId="55238" xr:uid="{56CDE73E-0B45-4542-8ADE-B24837AFDAB1}"/>
    <cellStyle name="Total 5 5 2 2 6" xfId="55239" xr:uid="{D7D3E6CE-3DFA-4D13-9A15-0EF3639D970D}"/>
    <cellStyle name="Total 5 5 2 2 7" xfId="55240" xr:uid="{E22465A3-FC5E-4744-AB7C-688635742031}"/>
    <cellStyle name="Total 5 5 2 2 8" xfId="55241" xr:uid="{2654CEC0-9E32-4AE4-9170-EEB978537FAE}"/>
    <cellStyle name="Total 5 5 2 2 9" xfId="55242" xr:uid="{56FED301-28E6-4516-809E-B609C904CDBE}"/>
    <cellStyle name="Total 5 5 2 2_Int on Cust Dep" xfId="55243" xr:uid="{35E7F1B8-1948-4AAF-A156-820AF2544AF4}"/>
    <cellStyle name="Total 5 5 2 3" xfId="55244" xr:uid="{0531CCC1-365B-41A4-806C-B058E16926DC}"/>
    <cellStyle name="Total 5 5 2 3 2" xfId="55245" xr:uid="{639E14BA-3349-49D4-97C4-B6993DF8ADAA}"/>
    <cellStyle name="Total 5 5 2 3 3" xfId="55246" xr:uid="{C31DC237-1B02-417A-9C09-0FD23A392F81}"/>
    <cellStyle name="Total 5 5 2 3 4" xfId="55247" xr:uid="{EB32F0C7-9887-4980-BA1B-CD9743B83195}"/>
    <cellStyle name="Total 5 5 2 3 5" xfId="55248" xr:uid="{1A142E9D-4C36-4047-9475-E01442D7049B}"/>
    <cellStyle name="Total 5 5 2 3_Int on Cust Dep" xfId="55249" xr:uid="{5C8E3FD9-7FF2-42C8-8A97-467EA7C1F876}"/>
    <cellStyle name="Total 5 5 2 4" xfId="55250" xr:uid="{CB698FC1-FB85-4CBB-9484-DB0769CB7240}"/>
    <cellStyle name="Total 5 5 2 5" xfId="55251" xr:uid="{926F05CC-3DB5-4EBF-BB51-B8342EB74E9A}"/>
    <cellStyle name="Total 5 5 2 6" xfId="55252" xr:uid="{B80A515A-8E9C-4519-B860-ACA9399A4AA8}"/>
    <cellStyle name="Total 5 5 2_INPUT Allocators" xfId="55253" xr:uid="{B4A12888-B9AB-4945-BBB2-D3CAFC401FCC}"/>
    <cellStyle name="Total 5 5 3" xfId="55254" xr:uid="{D17D0481-8F17-4D64-AC65-7A445F391FB0}"/>
    <cellStyle name="Total 5 5 3 2" xfId="55255" xr:uid="{D725C957-39A7-4645-99FA-936DB4DFF6E9}"/>
    <cellStyle name="Total 5 5 3 2 2" xfId="55256" xr:uid="{D115A849-E1E9-4111-A376-9AE4AFDC9C0D}"/>
    <cellStyle name="Total 5 5 3 2 3" xfId="55257" xr:uid="{59B0ABB0-0D53-46A4-BE12-BB46707CE51B}"/>
    <cellStyle name="Total 5 5 3 2 4" xfId="55258" xr:uid="{D5AD4771-E81E-4B00-A375-93EA192996A7}"/>
    <cellStyle name="Total 5 5 3 2 5" xfId="55259" xr:uid="{6F495625-46CC-4A61-9DA5-BFACDD710F38}"/>
    <cellStyle name="Total 5 5 3 2_Int on Cust Dep" xfId="55260" xr:uid="{CE8FF631-45D1-45CD-A6EA-CD1A34353D98}"/>
    <cellStyle name="Total 5 5 3 3" xfId="55261" xr:uid="{ADA54140-47A4-45B6-B1FA-E402EEE96FCC}"/>
    <cellStyle name="Total 5 5 3 4" xfId="55262" xr:uid="{F2F8DD01-D816-4937-B4BE-17BC4D1C59BE}"/>
    <cellStyle name="Total 5 5 3 5" xfId="55263" xr:uid="{D7E3256F-9371-42E3-A718-AB5FB20A1438}"/>
    <cellStyle name="Total 5 5 3 6" xfId="55264" xr:uid="{D83CF361-67C5-4EA8-AFAB-F3C2EA75F173}"/>
    <cellStyle name="Total 5 5 3 7" xfId="55265" xr:uid="{C64D962B-AFCF-4BE9-8768-CD534F7053E2}"/>
    <cellStyle name="Total 5 5 3 8" xfId="55266" xr:uid="{A9F131AF-B89D-4261-9960-B391543576EC}"/>
    <cellStyle name="Total 5 5 3 9" xfId="55267" xr:uid="{F85EAD33-3CAA-44D0-946F-82C22B44270F}"/>
    <cellStyle name="Total 5 5 3_Int on Cust Dep" xfId="55268" xr:uid="{7AA7B39A-1C21-48C5-970B-FC77649961DD}"/>
    <cellStyle name="Total 5 5 4" xfId="55269" xr:uid="{634B1704-02BB-4039-A664-04A91AC0EB00}"/>
    <cellStyle name="Total 5 5 4 2" xfId="55270" xr:uid="{6C3F5D3C-0A5F-4124-9ED7-458019F7D23F}"/>
    <cellStyle name="Total 5 5 4 3" xfId="55271" xr:uid="{2AA7FC14-85E9-4787-B585-FF27EB4C1D19}"/>
    <cellStyle name="Total 5 5 4 4" xfId="55272" xr:uid="{16C40369-9176-42E1-AD44-4F6546622641}"/>
    <cellStyle name="Total 5 5 4 5" xfId="55273" xr:uid="{0E32F30B-F56A-4B09-962A-ED41B79C2052}"/>
    <cellStyle name="Total 5 5 4_Int on Cust Dep" xfId="55274" xr:uid="{41E9C53A-510A-4912-9168-D471F6CA209C}"/>
    <cellStyle name="Total 5 5 5" xfId="55275" xr:uid="{BDC020A1-0A17-436E-992B-6A4B29474F52}"/>
    <cellStyle name="Total 5 5 5 2" xfId="55276" xr:uid="{64115CE6-6FE8-4571-B0C3-D989C8409BCA}"/>
    <cellStyle name="Total 5 5 5 3" xfId="55277" xr:uid="{0E4C8ABF-F983-44D2-B39F-2FC9ED386964}"/>
    <cellStyle name="Total 5 5 5 4" xfId="55278" xr:uid="{4E6076CB-DF2D-4A89-ABFA-4AC0C316BB40}"/>
    <cellStyle name="Total 5 5 5 5" xfId="55279" xr:uid="{6BAB3E0A-C44E-4122-880C-164B9D076A6E}"/>
    <cellStyle name="Total 5 5 5_Int on Cust Dep" xfId="55280" xr:uid="{6BF1AFB5-D716-4CD3-9310-C2540D0DCA12}"/>
    <cellStyle name="Total 5 5 6" xfId="55281" xr:uid="{4FF34220-68E0-4250-803E-EC3B00D04BCF}"/>
    <cellStyle name="Total 5 5 7" xfId="55282" xr:uid="{44D305AE-CA4E-4BAF-B8C5-17D5612063EA}"/>
    <cellStyle name="Total 5 5 8" xfId="55283" xr:uid="{F929028A-A14B-436D-8DA6-4A1FD477B6AE}"/>
    <cellStyle name="Total 5 5 9" xfId="55284" xr:uid="{73E36550-019A-4830-BC5F-136762060E95}"/>
    <cellStyle name="Total 5 5_INPUT Allocators" xfId="55285" xr:uid="{99A2D6F1-7D79-4680-9CB4-3C37302F591B}"/>
    <cellStyle name="Total 5 6" xfId="55286" xr:uid="{BF8323A1-B43F-4096-BDFE-F0ADCE14AEA7}"/>
    <cellStyle name="Total 5 6 10" xfId="55287" xr:uid="{5BBB53F0-E2D8-4EF7-B969-8DE4F946FE0E}"/>
    <cellStyle name="Total 5 6 11" xfId="55288" xr:uid="{BFAF4420-B590-4A82-98C4-8992A44BFB2C}"/>
    <cellStyle name="Total 5 6 12" xfId="55289" xr:uid="{0C21CF7F-E8FC-4895-B5FB-87A1771B30AA}"/>
    <cellStyle name="Total 5 6 2" xfId="55290" xr:uid="{3A167959-43BF-4B2D-AC5F-34CEF370FA85}"/>
    <cellStyle name="Total 5 6 2 2" xfId="55291" xr:uid="{64B3F17D-B9D0-4FF9-BD52-D7B47F854E1D}"/>
    <cellStyle name="Total 5 6 2 2 2" xfId="55292" xr:uid="{47974C69-E7CE-49E4-90A0-3861CFE61C51}"/>
    <cellStyle name="Total 5 6 2 2 2 2" xfId="55293" xr:uid="{564E2D77-3269-4694-B805-C519F3708476}"/>
    <cellStyle name="Total 5 6 2 2 2 3" xfId="55294" xr:uid="{53683740-BD72-481F-9509-91FDDE22BF83}"/>
    <cellStyle name="Total 5 6 2 2 2 4" xfId="55295" xr:uid="{8EB4F192-8140-45AF-B95F-7BD8091F4AF3}"/>
    <cellStyle name="Total 5 6 2 2 2 5" xfId="55296" xr:uid="{6E7FB5AF-6FCE-493E-A267-669805FA5C93}"/>
    <cellStyle name="Total 5 6 2 2 2_Int on Cust Dep" xfId="55297" xr:uid="{B430173E-2F38-4A37-A259-2B55587B8D98}"/>
    <cellStyle name="Total 5 6 2 2 3" xfId="55298" xr:uid="{53FED634-C005-4977-808A-CC5DD9264129}"/>
    <cellStyle name="Total 5 6 2 2 4" xfId="55299" xr:uid="{62F699B1-08BF-4B45-83AC-1704DA1205C8}"/>
    <cellStyle name="Total 5 6 2 2 5" xfId="55300" xr:uid="{97F3FB72-4A89-41AB-A1D0-247EA7A96937}"/>
    <cellStyle name="Total 5 6 2 2 6" xfId="55301" xr:uid="{C4CC27D5-3412-4966-ACE1-0366809FFAEC}"/>
    <cellStyle name="Total 5 6 2 2 7" xfId="55302" xr:uid="{E669CD8C-0573-4885-B4E5-8F9F44A5AE2F}"/>
    <cellStyle name="Total 5 6 2 2 8" xfId="55303" xr:uid="{EB0D1540-683F-44DA-85F4-327C25347534}"/>
    <cellStyle name="Total 5 6 2 2 9" xfId="55304" xr:uid="{194901C9-BC2F-468B-B8E1-3856CCBB29DE}"/>
    <cellStyle name="Total 5 6 2 2_Int on Cust Dep" xfId="55305" xr:uid="{25E01959-760F-452A-8AD0-FD33715DBA61}"/>
    <cellStyle name="Total 5 6 2 3" xfId="55306" xr:uid="{220B6068-2E0A-4329-9A25-FB6D37394CBF}"/>
    <cellStyle name="Total 5 6 2 3 2" xfId="55307" xr:uid="{40E4440C-0547-46AB-B629-61FEC5969D9C}"/>
    <cellStyle name="Total 5 6 2 3 3" xfId="55308" xr:uid="{06E8D638-B1F6-437F-B696-8C1FB918C09B}"/>
    <cellStyle name="Total 5 6 2 3 4" xfId="55309" xr:uid="{E0F6590F-C9C5-4196-BDE2-C8A4FE18893F}"/>
    <cellStyle name="Total 5 6 2 3 5" xfId="55310" xr:uid="{B24646BD-1A45-47DC-96DA-BC34E7A0C724}"/>
    <cellStyle name="Total 5 6 2 3_Int on Cust Dep" xfId="55311" xr:uid="{BE3A6608-5DE0-4A84-9E74-0F2BA91FA09C}"/>
    <cellStyle name="Total 5 6 2 4" xfId="55312" xr:uid="{FB190BE9-77D3-42CB-98B8-EBEBFF61EEB1}"/>
    <cellStyle name="Total 5 6 2 5" xfId="55313" xr:uid="{0FA9BB78-42EC-4CB9-B2DE-06FA566E810B}"/>
    <cellStyle name="Total 5 6 2 6" xfId="55314" xr:uid="{D7747603-32E6-4B3F-A1C8-1A109F403257}"/>
    <cellStyle name="Total 5 6 2_INPUT Allocators" xfId="55315" xr:uid="{A692030B-0048-4D21-9E2F-8ECE3FDEF2E4}"/>
    <cellStyle name="Total 5 6 3" xfId="55316" xr:uid="{4A1FE9AB-2634-45FA-BEBA-26ECBAAEE18D}"/>
    <cellStyle name="Total 5 6 3 2" xfId="55317" xr:uid="{8F1A163A-EFA0-404D-9033-F26E01FD7F29}"/>
    <cellStyle name="Total 5 6 3 2 2" xfId="55318" xr:uid="{445FCCE0-FC75-4F38-B28D-39DFB505AED7}"/>
    <cellStyle name="Total 5 6 3 2 3" xfId="55319" xr:uid="{57145D05-1570-4C80-BC5F-32EF7310FEA3}"/>
    <cellStyle name="Total 5 6 3 2 4" xfId="55320" xr:uid="{E00CBF47-4710-499F-B8EC-E7DF1DFCA432}"/>
    <cellStyle name="Total 5 6 3 2 5" xfId="55321" xr:uid="{ECA7540D-AC87-4272-B83D-FCDF850BC1FF}"/>
    <cellStyle name="Total 5 6 3 2_Int on Cust Dep" xfId="55322" xr:uid="{0A65C03A-9168-4314-A48C-6C2B15D9F0D5}"/>
    <cellStyle name="Total 5 6 3 3" xfId="55323" xr:uid="{CE586676-A704-469B-B597-CE6F267992D2}"/>
    <cellStyle name="Total 5 6 3 4" xfId="55324" xr:uid="{71F0A65E-97FC-4810-90ED-1C0173CEAF9A}"/>
    <cellStyle name="Total 5 6 3 5" xfId="55325" xr:uid="{02A0A13A-56D8-4818-9794-284E099CDBCE}"/>
    <cellStyle name="Total 5 6 3 6" xfId="55326" xr:uid="{775D47DC-6FD2-4A47-93DA-B7A151971C16}"/>
    <cellStyle name="Total 5 6 3 7" xfId="55327" xr:uid="{4479267B-44E1-4A53-91F6-8E0265B0FF1E}"/>
    <cellStyle name="Total 5 6 3 8" xfId="55328" xr:uid="{F3A2647D-4217-4720-B5A3-E07A6372F587}"/>
    <cellStyle name="Total 5 6 3 9" xfId="55329" xr:uid="{0855CC57-3F52-4643-ABD0-C90071CEA40D}"/>
    <cellStyle name="Total 5 6 3_Int on Cust Dep" xfId="55330" xr:uid="{721BDA6F-1078-4841-B9B2-1240BF3486C2}"/>
    <cellStyle name="Total 5 6 4" xfId="55331" xr:uid="{6474B473-68CD-417B-A934-C5DAC325C9E1}"/>
    <cellStyle name="Total 5 6 4 2" xfId="55332" xr:uid="{EBCB55F3-1E89-4A9B-A24D-3F6E08B82FF6}"/>
    <cellStyle name="Total 5 6 4 3" xfId="55333" xr:uid="{956C2A3E-B32F-4EE0-A5AC-E0AB004471BF}"/>
    <cellStyle name="Total 5 6 4 4" xfId="55334" xr:uid="{C2604FBA-5FCE-4E3C-9DB4-74FD8F634EBB}"/>
    <cellStyle name="Total 5 6 4 5" xfId="55335" xr:uid="{41F94769-87BF-4174-80DB-638E29D7642B}"/>
    <cellStyle name="Total 5 6 4_Int on Cust Dep" xfId="55336" xr:uid="{4193F361-E124-4618-949D-600090DA6ACA}"/>
    <cellStyle name="Total 5 6 5" xfId="55337" xr:uid="{60F481EA-E248-4A75-92C5-25C27896641F}"/>
    <cellStyle name="Total 5 6 5 2" xfId="55338" xr:uid="{44FB6507-AA7B-4D88-8783-0228BFC5C98A}"/>
    <cellStyle name="Total 5 6 5 3" xfId="55339" xr:uid="{DFE993FA-1289-41C3-8929-1C35D557F699}"/>
    <cellStyle name="Total 5 6 5 4" xfId="55340" xr:uid="{731F9D37-357B-41E3-B731-751D66F57D5D}"/>
    <cellStyle name="Total 5 6 5 5" xfId="55341" xr:uid="{568F066B-B78F-4AE5-B26C-D6A4D063AD65}"/>
    <cellStyle name="Total 5 6 5_Int on Cust Dep" xfId="55342" xr:uid="{83438930-261A-4E07-9E5B-891BAB76EF47}"/>
    <cellStyle name="Total 5 6 6" xfId="55343" xr:uid="{237727F8-2E4D-4BAA-85CF-8F9B6A3258D5}"/>
    <cellStyle name="Total 5 6 7" xfId="55344" xr:uid="{5444ACC6-BFE7-4FA2-8EAC-5186EB5251BD}"/>
    <cellStyle name="Total 5 6 8" xfId="55345" xr:uid="{582460FB-76B5-4CAE-9A78-242BB239E652}"/>
    <cellStyle name="Total 5 6 9" xfId="55346" xr:uid="{EC331A1F-5F08-4406-B9E9-21FC63E51CD3}"/>
    <cellStyle name="Total 5 6_INPUT Allocators" xfId="55347" xr:uid="{1CC2F244-4528-4529-B45B-46CD24DA5699}"/>
    <cellStyle name="Total 5 7" xfId="55348" xr:uid="{ED94E6BC-6EEF-4750-80D8-58D095A719AF}"/>
    <cellStyle name="Total 5 7 2" xfId="55349" xr:uid="{97E4B23A-9C52-43B4-A628-72A5F8D3F90A}"/>
    <cellStyle name="Total 5 7 2 2" xfId="55350" xr:uid="{A4C7E20F-4DE9-4E69-8FD5-4EF62A075777}"/>
    <cellStyle name="Total 5 7 2 2 2" xfId="55351" xr:uid="{B538A104-FFA5-413D-BC93-556384F75064}"/>
    <cellStyle name="Total 5 7 2 2 3" xfId="55352" xr:uid="{5D12DDF4-C616-4F98-BF53-FA7370373B81}"/>
    <cellStyle name="Total 5 7 2 2 4" xfId="55353" xr:uid="{60E1CA1F-3F42-4B4C-855B-9D48AC80F5B9}"/>
    <cellStyle name="Total 5 7 2 2 5" xfId="55354" xr:uid="{51D53377-4253-4EBC-9DA0-00F34E3D3CC1}"/>
    <cellStyle name="Total 5 7 2 2_Int on Cust Dep" xfId="55355" xr:uid="{6ED9A0EF-395F-4D1D-8875-DA739F14D942}"/>
    <cellStyle name="Total 5 7 2 3" xfId="55356" xr:uid="{883345BD-8EEB-410A-8F29-3677E4AE9B95}"/>
    <cellStyle name="Total 5 7 2 4" xfId="55357" xr:uid="{8C60D86E-F3ED-45C8-82C6-C5E4DA289C8B}"/>
    <cellStyle name="Total 5 7 2 5" xfId="55358" xr:uid="{82053421-2719-4676-9F35-46A18302C820}"/>
    <cellStyle name="Total 5 7 2 6" xfId="55359" xr:uid="{279605CE-8AB4-419B-8C5C-194F0FDE6ABE}"/>
    <cellStyle name="Total 5 7 2 7" xfId="55360" xr:uid="{D549CA65-EBB3-4645-8CA0-76437E775934}"/>
    <cellStyle name="Total 5 7 2 8" xfId="55361" xr:uid="{4A93971A-8FBF-466C-96C8-E50EB0368302}"/>
    <cellStyle name="Total 5 7 2 9" xfId="55362" xr:uid="{A58ED48C-515D-4325-93D4-C28CE69C8EF4}"/>
    <cellStyle name="Total 5 7 2_Int on Cust Dep" xfId="55363" xr:uid="{AA5E5F06-EA9D-4E72-8289-D2BE7C0B2560}"/>
    <cellStyle name="Total 5 7 3" xfId="55364" xr:uid="{762578D9-E7E1-4C73-8E07-14C049CCA4A4}"/>
    <cellStyle name="Total 5 7 3 2" xfId="55365" xr:uid="{4A4F89EA-C447-44F1-A6EB-C48BCC086DA3}"/>
    <cellStyle name="Total 5 7 3 3" xfId="55366" xr:uid="{8B5CA29B-C25A-4191-9063-2CA03D34351F}"/>
    <cellStyle name="Total 5 7 3 4" xfId="55367" xr:uid="{E9C48A5E-9831-4FC1-9F15-F9E697CE1831}"/>
    <cellStyle name="Total 5 7 3 5" xfId="55368" xr:uid="{9523C019-DCD2-4932-9B91-A803B15ED962}"/>
    <cellStyle name="Total 5 7 3_Int on Cust Dep" xfId="55369" xr:uid="{73695BAE-6F16-47DC-8596-1A98E1D6EAF8}"/>
    <cellStyle name="Total 5 7 4" xfId="55370" xr:uid="{25409225-B552-40B0-91C7-27E3D331BFD2}"/>
    <cellStyle name="Total 5 7 5" xfId="55371" xr:uid="{3AE12A77-ED04-429D-9C42-B17FBF924B31}"/>
    <cellStyle name="Total 5 7 6" xfId="55372" xr:uid="{9E93A7FD-A472-4CB0-A380-009D66C0A129}"/>
    <cellStyle name="Total 5 7_INPUT Allocators" xfId="55373" xr:uid="{225AA069-4DAA-4BCA-967D-0811BAF556DD}"/>
    <cellStyle name="Total 5 8" xfId="55374" xr:uid="{87504028-57D0-4CBB-8267-AD3236E8F414}"/>
    <cellStyle name="Total 5 8 2" xfId="55375" xr:uid="{29386DB6-F8AC-4201-BCFC-43B449BCC562}"/>
    <cellStyle name="Total 5 8 3" xfId="55376" xr:uid="{245E74EF-4879-4943-A6BF-41AD434B028F}"/>
    <cellStyle name="Total 5 8 4" xfId="55377" xr:uid="{A514A280-28BE-41B6-96A1-A6D05A7D17E3}"/>
    <cellStyle name="Total 5 8 5" xfId="55378" xr:uid="{F59F3756-16E6-45E5-B06E-875615D2E0BD}"/>
    <cellStyle name="Total 5 8_Int on Cust Dep" xfId="55379" xr:uid="{33232323-987F-4BF9-98AF-C374C1CA1B5D}"/>
    <cellStyle name="Total 5 9" xfId="55380" xr:uid="{2FC30289-8D41-4DD5-AD4D-9867425267B3}"/>
    <cellStyle name="Total 5 9 2" xfId="55381" xr:uid="{9A461983-E191-4E6F-ABC1-557C7DBEF125}"/>
    <cellStyle name="Total 5 9 3" xfId="55382" xr:uid="{A86F05B5-8D06-458E-A94D-DF1980099B1D}"/>
    <cellStyle name="Total 5 9 4" xfId="55383" xr:uid="{1B9F67A6-F75C-4411-B9BB-80BD77F7D3B5}"/>
    <cellStyle name="Total 5 9 5" xfId="55384" xr:uid="{E2467119-1AB9-4835-AE68-AA4ED4E2B5AA}"/>
    <cellStyle name="Total 5 9_Int on Cust Dep" xfId="55385" xr:uid="{249BD7E9-370F-4D83-99E4-3D82C87A8662}"/>
    <cellStyle name="Total 5_INPUT Allocators" xfId="55386" xr:uid="{0012874F-F90B-402C-9162-39B735F8F381}"/>
    <cellStyle name="Total 50" xfId="55387" xr:uid="{BB8360AF-7E6A-429B-A40A-B32CDF00E53A}"/>
    <cellStyle name="Total 51" xfId="55388" xr:uid="{1CF40944-5F13-4733-A5C1-9FD1ACCE1A83}"/>
    <cellStyle name="Total 52" xfId="55389" xr:uid="{47DDD818-DEFE-46FA-9A07-EE9815AB9480}"/>
    <cellStyle name="Total 53" xfId="55390" xr:uid="{64C1FA1E-4992-424E-8FA9-CC66294584BF}"/>
    <cellStyle name="Total 54" xfId="55391" xr:uid="{5DDDF8E9-1AC8-4021-B762-86B6BBE14C7A}"/>
    <cellStyle name="Total 55" xfId="55392" xr:uid="{86D56B62-6E39-4393-8786-2FB905850032}"/>
    <cellStyle name="Total 56" xfId="55393" xr:uid="{C9749295-AC49-4FFA-A3BC-9D35C7641A30}"/>
    <cellStyle name="Total 57" xfId="55394" xr:uid="{E3C9FC7B-A50D-40A3-B520-B6DB646969B4}"/>
    <cellStyle name="Total 58" xfId="55395" xr:uid="{F7AF7C0F-2491-4560-8B5F-2B0755D7C7E8}"/>
    <cellStyle name="Total 59" xfId="55396" xr:uid="{E50CDD88-0F6B-4B2E-9424-CCF40250E01E}"/>
    <cellStyle name="Total 6" xfId="55397" xr:uid="{E27F7292-5C27-447A-A9D1-725DCBFFA102}"/>
    <cellStyle name="Total 6 10" xfId="55398" xr:uid="{C2DF2A47-319E-4728-B63D-BE4761AD90A2}"/>
    <cellStyle name="Total 6 11" xfId="55399" xr:uid="{4C5FFA5F-708E-45AB-99BE-9411DBC41403}"/>
    <cellStyle name="Total 6 12" xfId="55400" xr:uid="{A4ACF12D-8DC1-4D7F-AF22-D9A28063CBBB}"/>
    <cellStyle name="Total 6 13" xfId="55401" xr:uid="{24582A34-67F1-4E37-9521-C02248242093}"/>
    <cellStyle name="Total 6 2" xfId="55402" xr:uid="{B27B386B-CA50-437A-B71A-8E5E93326EAE}"/>
    <cellStyle name="Total 6 2 2" xfId="55403" xr:uid="{30FC0509-BCFD-43AB-9869-D027308554E8}"/>
    <cellStyle name="Total 6 2 2 10" xfId="55404" xr:uid="{59147404-2B03-4032-BA3E-C6F1F434E684}"/>
    <cellStyle name="Total 6 2 2 11" xfId="55405" xr:uid="{B40109CB-B0BA-4663-9430-0A7DC228D421}"/>
    <cellStyle name="Total 6 2 2 12" xfId="55406" xr:uid="{78B6EBD2-CC4F-4AC4-BD0D-813AC31A4945}"/>
    <cellStyle name="Total 6 2 2 2" xfId="55407" xr:uid="{4AB0EBB5-C82E-4E19-A759-E3312980DD10}"/>
    <cellStyle name="Total 6 2 2 2 2" xfId="55408" xr:uid="{786FFACB-76C1-4364-B8FC-D22649F93755}"/>
    <cellStyle name="Total 6 2 2 2 2 2" xfId="55409" xr:uid="{6E01CC87-85B7-454A-8A80-E53F94A26266}"/>
    <cellStyle name="Total 6 2 2 2 2 2 2" xfId="55410" xr:uid="{8A745ED7-A8B2-4695-A01C-689FBF76D29F}"/>
    <cellStyle name="Total 6 2 2 2 2 2 3" xfId="55411" xr:uid="{FB1CA6CD-CB9C-4BDA-9413-FF93739F0D73}"/>
    <cellStyle name="Total 6 2 2 2 2 2 4" xfId="55412" xr:uid="{B99DC7B0-7664-40BC-8CAD-1D07D98C5097}"/>
    <cellStyle name="Total 6 2 2 2 2 2 5" xfId="55413" xr:uid="{929B0DB9-DAAF-4CFF-A7A1-0EB4560928AE}"/>
    <cellStyle name="Total 6 2 2 2 2 2_Int on Cust Dep" xfId="55414" xr:uid="{882B6AF9-4094-4ECD-8BDC-495E8823906D}"/>
    <cellStyle name="Total 6 2 2 2 2 3" xfId="55415" xr:uid="{65C21A73-6667-49EB-A3AC-919D7B9A4667}"/>
    <cellStyle name="Total 6 2 2 2 2 4" xfId="55416" xr:uid="{FFBA99FF-148D-44C9-8189-2C4CFF6DCFAA}"/>
    <cellStyle name="Total 6 2 2 2 2 5" xfId="55417" xr:uid="{0F64F443-00CB-4784-BCD8-6E82AD175BA5}"/>
    <cellStyle name="Total 6 2 2 2 2 6" xfId="55418" xr:uid="{3F2E2766-C56D-47A8-9C3E-46B75A38ADB4}"/>
    <cellStyle name="Total 6 2 2 2 2 7" xfId="55419" xr:uid="{BCFBEB13-7DAF-40CB-8835-852CF0381DE8}"/>
    <cellStyle name="Total 6 2 2 2 2 8" xfId="55420" xr:uid="{67C95FD4-04D1-4985-869C-640BF22E1E3F}"/>
    <cellStyle name="Total 6 2 2 2 2 9" xfId="55421" xr:uid="{845FD90B-1D98-4CAF-A11C-0813B16EF744}"/>
    <cellStyle name="Total 6 2 2 2 2_Int on Cust Dep" xfId="55422" xr:uid="{5F2C7ECD-72A5-47AE-98B3-50ABD658221F}"/>
    <cellStyle name="Total 6 2 2 2 3" xfId="55423" xr:uid="{519A6C28-5DA7-4677-AE04-10CF71C8FC71}"/>
    <cellStyle name="Total 6 2 2 2 3 2" xfId="55424" xr:uid="{6882E03C-C8C6-47DA-AEC4-1D2DD45F4420}"/>
    <cellStyle name="Total 6 2 2 2 3 3" xfId="55425" xr:uid="{BC571D6C-1465-4871-A206-E389CC5E9409}"/>
    <cellStyle name="Total 6 2 2 2 3 4" xfId="55426" xr:uid="{A470CE6B-4DFB-4658-8ED0-7951D27A162E}"/>
    <cellStyle name="Total 6 2 2 2 3 5" xfId="55427" xr:uid="{A9E62A03-912D-4A53-8FDA-DACA111400B4}"/>
    <cellStyle name="Total 6 2 2 2 3_Int on Cust Dep" xfId="55428" xr:uid="{2173372B-9882-412F-ABC2-B5EB8FC6554D}"/>
    <cellStyle name="Total 6 2 2 2 4" xfId="55429" xr:uid="{6E29D937-D8BD-4A08-908A-809AB3F7328D}"/>
    <cellStyle name="Total 6 2 2 2 5" xfId="55430" xr:uid="{BB6E0702-2ED6-4791-BE2B-9AF096B4EE13}"/>
    <cellStyle name="Total 6 2 2 2 6" xfId="55431" xr:uid="{BFCC36CE-5CB7-44E9-891E-B6BF79EF5102}"/>
    <cellStyle name="Total 6 2 2 2_INPUT Allocators" xfId="55432" xr:uid="{ADBD4777-760D-43E6-9EA2-6B66F0A360DD}"/>
    <cellStyle name="Total 6 2 2 3" xfId="55433" xr:uid="{5F06AAA5-4F44-4266-8635-1E4EBB87EEC2}"/>
    <cellStyle name="Total 6 2 2 3 2" xfId="55434" xr:uid="{F2602AB4-ECB3-46BF-8EC8-968779EF1F5A}"/>
    <cellStyle name="Total 6 2 2 3 2 2" xfId="55435" xr:uid="{A8B5E740-22DA-4F30-AA01-7B5C94BC34BE}"/>
    <cellStyle name="Total 6 2 2 3 2 3" xfId="55436" xr:uid="{715E1FE2-D2C6-4C3B-9B69-B8F8301E1F3E}"/>
    <cellStyle name="Total 6 2 2 3 2 4" xfId="55437" xr:uid="{F242A9F5-D5FB-4030-8DE0-8BC476F232AB}"/>
    <cellStyle name="Total 6 2 2 3 2 5" xfId="55438" xr:uid="{09131A8B-EA03-4191-A554-73F02DB83C98}"/>
    <cellStyle name="Total 6 2 2 3 2_Int on Cust Dep" xfId="55439" xr:uid="{02D54DFF-0C9D-4846-8BD5-C237160883BB}"/>
    <cellStyle name="Total 6 2 2 3 3" xfId="55440" xr:uid="{3E43E09D-3882-4D60-B68E-30791F86CF8B}"/>
    <cellStyle name="Total 6 2 2 3 4" xfId="55441" xr:uid="{7E473F7A-C3EF-49E0-A41F-5A0586CC66C3}"/>
    <cellStyle name="Total 6 2 2 3 5" xfId="55442" xr:uid="{EF0326BE-EBDB-4EC6-97FA-2F1F6A1ACEED}"/>
    <cellStyle name="Total 6 2 2 3 6" xfId="55443" xr:uid="{F16AE137-791D-425F-B6A2-D3D0BBC028BC}"/>
    <cellStyle name="Total 6 2 2 3 7" xfId="55444" xr:uid="{51194D8A-EF40-4673-B623-07AFFAB1FBA9}"/>
    <cellStyle name="Total 6 2 2 3 8" xfId="55445" xr:uid="{CB80A16D-0CB6-43C3-A807-B333AB2284FA}"/>
    <cellStyle name="Total 6 2 2 3 9" xfId="55446" xr:uid="{CDA6F8C0-967D-433A-B950-FD395A0DC774}"/>
    <cellStyle name="Total 6 2 2 3_Int on Cust Dep" xfId="55447" xr:uid="{07490C98-B35B-495B-8AFD-AF2A1D287BA8}"/>
    <cellStyle name="Total 6 2 2 4" xfId="55448" xr:uid="{88636753-C8C6-45B4-8B30-07E5486B1DC3}"/>
    <cellStyle name="Total 6 2 2 4 2" xfId="55449" xr:uid="{CF48B095-E4CA-41BF-A6F8-F6E8AF43C078}"/>
    <cellStyle name="Total 6 2 2 4 3" xfId="55450" xr:uid="{4D561939-D34F-4A88-87C5-7D127D9445DD}"/>
    <cellStyle name="Total 6 2 2 4 4" xfId="55451" xr:uid="{E8FB2C9F-1D10-4EF4-9A8D-B4243FD3AA46}"/>
    <cellStyle name="Total 6 2 2 4 5" xfId="55452" xr:uid="{B8DA86BD-B247-4933-88A1-5EF1DF4FC461}"/>
    <cellStyle name="Total 6 2 2 4_Int on Cust Dep" xfId="55453" xr:uid="{1BF71228-BD1A-45AC-8335-21A3E1AE5BFD}"/>
    <cellStyle name="Total 6 2 2 5" xfId="55454" xr:uid="{FFF2D6B2-EF77-4E6E-B1B1-606F4D1987F5}"/>
    <cellStyle name="Total 6 2 2 5 2" xfId="55455" xr:uid="{E3D04F49-44BF-41AC-B82A-098891B7F4A9}"/>
    <cellStyle name="Total 6 2 2 5 3" xfId="55456" xr:uid="{527E3692-E65C-4775-A092-3D581C46619B}"/>
    <cellStyle name="Total 6 2 2 5 4" xfId="55457" xr:uid="{97B36C17-307F-42FA-9440-0BBD573D530B}"/>
    <cellStyle name="Total 6 2 2 5 5" xfId="55458" xr:uid="{AD641F72-0D19-403E-A8CB-55BDF5114DE9}"/>
    <cellStyle name="Total 6 2 2 5_Int on Cust Dep" xfId="55459" xr:uid="{C1D789C2-9189-44F9-95CC-E8C98FF76EBD}"/>
    <cellStyle name="Total 6 2 2 6" xfId="55460" xr:uid="{DB30B950-D954-4832-A0D6-8C2457FD59B4}"/>
    <cellStyle name="Total 6 2 2 7" xfId="55461" xr:uid="{85021ABA-56F5-44CB-B555-C693CD093FB2}"/>
    <cellStyle name="Total 6 2 2 8" xfId="55462" xr:uid="{EAB17B1D-C169-4510-92C7-9C37FD871249}"/>
    <cellStyle name="Total 6 2 2 9" xfId="55463" xr:uid="{7269817F-86BE-4212-AC3E-651E99946C9D}"/>
    <cellStyle name="Total 6 2 2_INPUT Allocators" xfId="55464" xr:uid="{7E18036E-6506-48A8-869A-B9AEE5931664}"/>
    <cellStyle name="Total 6 2_INPUT Allocators" xfId="55465" xr:uid="{3323D2DF-84E1-402E-B0BE-4C016DFCA27E}"/>
    <cellStyle name="Total 6 3" xfId="55466" xr:uid="{9EC6E443-62C7-4243-84C6-3A7D6BFF553F}"/>
    <cellStyle name="Total 6 3 10" xfId="55467" xr:uid="{5A03EA14-4F5A-476F-A710-92ED6C2BE3CB}"/>
    <cellStyle name="Total 6 3 11" xfId="55468" xr:uid="{92FC6838-5AAD-455E-B7ED-FBFE66CB8C69}"/>
    <cellStyle name="Total 6 3 12" xfId="55469" xr:uid="{4A100C11-1B44-42C0-AE22-EEAC80155619}"/>
    <cellStyle name="Total 6 3 2" xfId="55470" xr:uid="{66A6D94F-2C3E-4782-8FA6-9D9848832A11}"/>
    <cellStyle name="Total 6 3 2 2" xfId="55471" xr:uid="{38AFA548-1E56-4D38-8A28-D68E4855507F}"/>
    <cellStyle name="Total 6 3 2 2 2" xfId="55472" xr:uid="{275B979B-57FF-488C-A540-6BD3AAAFC459}"/>
    <cellStyle name="Total 6 3 2 2 2 2" xfId="55473" xr:uid="{7B8766E6-A463-4E42-BB75-ECC90B6DD797}"/>
    <cellStyle name="Total 6 3 2 2 2 3" xfId="55474" xr:uid="{11A902D4-1863-4D1E-9CCF-21B718EC46C6}"/>
    <cellStyle name="Total 6 3 2 2 2 4" xfId="55475" xr:uid="{BE04D119-272B-4174-A4B0-5410C3324BD7}"/>
    <cellStyle name="Total 6 3 2 2 2 5" xfId="55476" xr:uid="{F75A6500-1128-4D84-B053-F45F28DF4804}"/>
    <cellStyle name="Total 6 3 2 2 2_Int on Cust Dep" xfId="55477" xr:uid="{4B332302-E105-4DD2-BE28-4CA85F24667B}"/>
    <cellStyle name="Total 6 3 2 2 3" xfId="55478" xr:uid="{0BD2E083-6F39-45EB-9DEE-94FB4D1DF016}"/>
    <cellStyle name="Total 6 3 2 2 4" xfId="55479" xr:uid="{CBDC5245-0B1A-4EED-A649-60A48AA1064A}"/>
    <cellStyle name="Total 6 3 2 2 5" xfId="55480" xr:uid="{581391FC-3103-4538-8118-C5E399CF0F8F}"/>
    <cellStyle name="Total 6 3 2 2 6" xfId="55481" xr:uid="{C4DDDD5F-AB65-4B0E-8D4F-2A9AEE569E84}"/>
    <cellStyle name="Total 6 3 2 2 7" xfId="55482" xr:uid="{197A5DB4-0492-4F50-8DA9-35483774D82D}"/>
    <cellStyle name="Total 6 3 2 2 8" xfId="55483" xr:uid="{D26F3BDA-AC0C-4C8A-A49D-217902BB6B31}"/>
    <cellStyle name="Total 6 3 2 2 9" xfId="55484" xr:uid="{AB892C89-3EB9-49A0-8577-DBE4E8A65E04}"/>
    <cellStyle name="Total 6 3 2 2_Int on Cust Dep" xfId="55485" xr:uid="{E4006E22-C308-4713-95A9-2A23DCBF7E15}"/>
    <cellStyle name="Total 6 3 2 3" xfId="55486" xr:uid="{BC824F56-9FD4-40A0-A4B0-69B38D92BB13}"/>
    <cellStyle name="Total 6 3 2 3 2" xfId="55487" xr:uid="{A08F4B1D-9B16-48F0-BE03-EA8AB7DD216A}"/>
    <cellStyle name="Total 6 3 2 3 3" xfId="55488" xr:uid="{C01AB042-6ACF-4D0A-9022-A08B3B681C5E}"/>
    <cellStyle name="Total 6 3 2 3 4" xfId="55489" xr:uid="{7ADF5ACF-3016-4601-94CA-1609915D4940}"/>
    <cellStyle name="Total 6 3 2 3 5" xfId="55490" xr:uid="{2335DD98-6226-4482-A187-97F69DFCE4CE}"/>
    <cellStyle name="Total 6 3 2 3_Int on Cust Dep" xfId="55491" xr:uid="{CE1F0B23-64C1-47C9-9045-C90BE7E1BCF7}"/>
    <cellStyle name="Total 6 3 2 4" xfId="55492" xr:uid="{8FF2E0F3-5375-471F-ABA9-7608F5066BCD}"/>
    <cellStyle name="Total 6 3 2 5" xfId="55493" xr:uid="{B9254C67-7E53-4507-AFA2-4692EC4E4B8A}"/>
    <cellStyle name="Total 6 3 2 6" xfId="55494" xr:uid="{9224D7CD-4431-4291-9044-814E74D223C6}"/>
    <cellStyle name="Total 6 3 2_INPUT Allocators" xfId="55495" xr:uid="{981A679E-9911-4339-8A40-8ED44BA5E108}"/>
    <cellStyle name="Total 6 3 3" xfId="55496" xr:uid="{969A556A-9BC6-4F0D-8DA8-D422EA3D5A90}"/>
    <cellStyle name="Total 6 3 3 2" xfId="55497" xr:uid="{875F1441-9DD5-494C-B59D-C2C483AC9EAF}"/>
    <cellStyle name="Total 6 3 3 2 2" xfId="55498" xr:uid="{3A9E9664-4ADE-442A-907C-50961D07A036}"/>
    <cellStyle name="Total 6 3 3 2 3" xfId="55499" xr:uid="{8D8E3E6E-05CD-480A-8E7D-C27983EB25DE}"/>
    <cellStyle name="Total 6 3 3 2 4" xfId="55500" xr:uid="{F4528AEF-65E0-48AC-B461-0CC11D97B777}"/>
    <cellStyle name="Total 6 3 3 2 5" xfId="55501" xr:uid="{8FC9E59F-D4EF-4081-A633-2CFC9FC1E992}"/>
    <cellStyle name="Total 6 3 3 2_Int on Cust Dep" xfId="55502" xr:uid="{4161E626-4F66-44EB-9445-D21F2E677EFD}"/>
    <cellStyle name="Total 6 3 3 3" xfId="55503" xr:uid="{2F5E3067-0336-4997-BAF2-6F1777E316F6}"/>
    <cellStyle name="Total 6 3 3 4" xfId="55504" xr:uid="{CB778B13-2E61-466B-8750-9DB608E69B4B}"/>
    <cellStyle name="Total 6 3 3 5" xfId="55505" xr:uid="{C7CD0B45-9B15-4D0D-95CB-DA3D0B7A0C33}"/>
    <cellStyle name="Total 6 3 3 6" xfId="55506" xr:uid="{1CECB402-188B-4522-8264-79F2D1675EDF}"/>
    <cellStyle name="Total 6 3 3 7" xfId="55507" xr:uid="{75438535-EE38-48DD-80D5-2EABB1509F05}"/>
    <cellStyle name="Total 6 3 3 8" xfId="55508" xr:uid="{CC075682-4109-4F0A-BB90-4BFD3A94B378}"/>
    <cellStyle name="Total 6 3 3 9" xfId="55509" xr:uid="{CE9CD35E-94BE-406D-A2B6-0CF79D792139}"/>
    <cellStyle name="Total 6 3 3_Int on Cust Dep" xfId="55510" xr:uid="{46752569-8334-4B5A-8D12-D1A207FEF9AE}"/>
    <cellStyle name="Total 6 3 4" xfId="55511" xr:uid="{279DC1F0-424E-4DB8-BE5E-A0D9C75E4A6D}"/>
    <cellStyle name="Total 6 3 4 2" xfId="55512" xr:uid="{29D5DE29-36F3-43B4-869B-154CF8A12E4D}"/>
    <cellStyle name="Total 6 3 4 3" xfId="55513" xr:uid="{9CA397CB-E3D2-4F72-AD32-F5F09942091B}"/>
    <cellStyle name="Total 6 3 4 4" xfId="55514" xr:uid="{2EC9E930-758B-4459-A7AB-18F35FF0B2B7}"/>
    <cellStyle name="Total 6 3 4 5" xfId="55515" xr:uid="{EF229E79-CD6A-4D31-892B-014313728666}"/>
    <cellStyle name="Total 6 3 4_Int on Cust Dep" xfId="55516" xr:uid="{D7B509D6-3164-4F75-BB6B-8CAC7C7D9852}"/>
    <cellStyle name="Total 6 3 5" xfId="55517" xr:uid="{CA5E02B8-1D77-4E98-8144-A046FBFD7834}"/>
    <cellStyle name="Total 6 3 5 2" xfId="55518" xr:uid="{DFC4A937-3793-4D9B-B715-77EFC17809A6}"/>
    <cellStyle name="Total 6 3 5 3" xfId="55519" xr:uid="{5934CE63-A515-4EAA-A58A-7E6A04B40CB2}"/>
    <cellStyle name="Total 6 3 5 4" xfId="55520" xr:uid="{D6BE115F-36FA-4236-9D1C-7030C0048483}"/>
    <cellStyle name="Total 6 3 5 5" xfId="55521" xr:uid="{3299CF24-F930-4804-B963-DF540A7AE3C9}"/>
    <cellStyle name="Total 6 3 5_Int on Cust Dep" xfId="55522" xr:uid="{0A5A2EDA-34FE-4F1D-9030-743259869079}"/>
    <cellStyle name="Total 6 3 6" xfId="55523" xr:uid="{43E90C1D-BD20-40F7-9B0A-7A380172B411}"/>
    <cellStyle name="Total 6 3 7" xfId="55524" xr:uid="{CB2B07DE-9409-4B4D-BC25-A665BAE9CA4F}"/>
    <cellStyle name="Total 6 3 8" xfId="55525" xr:uid="{F7B82D4D-AF3B-4090-8B77-DE13D1A728B2}"/>
    <cellStyle name="Total 6 3 9" xfId="55526" xr:uid="{48D294B9-5A44-4C7E-88D8-E137FD57B8D3}"/>
    <cellStyle name="Total 6 3_INPUT Allocators" xfId="55527" xr:uid="{8615B3D5-9AEF-41DA-BD8F-ADB24033ACF2}"/>
    <cellStyle name="Total 6 4" xfId="55528" xr:uid="{8F60EC67-45FE-456E-90C0-67CD64BB7CFC}"/>
    <cellStyle name="Total 6 4 10" xfId="55529" xr:uid="{037EB397-EA5E-42CF-86AF-0D7185AA951E}"/>
    <cellStyle name="Total 6 4 11" xfId="55530" xr:uid="{CAD32331-48C8-4886-8BA3-EEF1F43AF2E6}"/>
    <cellStyle name="Total 6 4 12" xfId="55531" xr:uid="{2EDF1B05-9ABB-4DE9-8729-C361AA10DF8F}"/>
    <cellStyle name="Total 6 4 2" xfId="55532" xr:uid="{D0CA5984-FB40-4F2C-A4AB-879AED6AB9AA}"/>
    <cellStyle name="Total 6 4 2 2" xfId="55533" xr:uid="{0BE60932-F09E-47E7-B105-BE45C1C18E83}"/>
    <cellStyle name="Total 6 4 2 2 2" xfId="55534" xr:uid="{E966CDAF-A426-49DD-BF8B-19BF2964BF7A}"/>
    <cellStyle name="Total 6 4 2 2 2 2" xfId="55535" xr:uid="{71DD323A-386B-40AF-BEC3-DE51B39062B7}"/>
    <cellStyle name="Total 6 4 2 2 2 3" xfId="55536" xr:uid="{5594692E-CEF9-47F4-BEDB-E2339F914A72}"/>
    <cellStyle name="Total 6 4 2 2 2 4" xfId="55537" xr:uid="{69B283C7-BA7A-4C55-B649-1EF06E4D9EDE}"/>
    <cellStyle name="Total 6 4 2 2 2 5" xfId="55538" xr:uid="{B2434ED8-B85B-40D7-B854-680FC63CDD2C}"/>
    <cellStyle name="Total 6 4 2 2 2_Int on Cust Dep" xfId="55539" xr:uid="{CAEC099D-EF17-4E54-AD09-6F210D7143C1}"/>
    <cellStyle name="Total 6 4 2 2 3" xfId="55540" xr:uid="{71D95323-2BFD-4B23-BDA9-E38541F626D5}"/>
    <cellStyle name="Total 6 4 2 2 4" xfId="55541" xr:uid="{221DA595-617B-4CF1-8675-B11F9ECA9D4F}"/>
    <cellStyle name="Total 6 4 2 2 5" xfId="55542" xr:uid="{F4D5E67E-5489-4944-A009-040C49565955}"/>
    <cellStyle name="Total 6 4 2 2 6" xfId="55543" xr:uid="{F225BC10-0B74-47D6-A9CE-5C42DFC05EE6}"/>
    <cellStyle name="Total 6 4 2 2 7" xfId="55544" xr:uid="{CD53E966-483D-4839-A6B9-A5D36F081EF3}"/>
    <cellStyle name="Total 6 4 2 2 8" xfId="55545" xr:uid="{45DD8E2D-165F-4FB0-AB7D-2F1CB7E7A94A}"/>
    <cellStyle name="Total 6 4 2 2 9" xfId="55546" xr:uid="{BA2C552A-1B15-42D4-8526-B05052ED5CD2}"/>
    <cellStyle name="Total 6 4 2 2_Int on Cust Dep" xfId="55547" xr:uid="{D956DCFD-1927-4891-A48A-0E3F1F1CEC31}"/>
    <cellStyle name="Total 6 4 2 3" xfId="55548" xr:uid="{237DBB9C-A7D3-4497-966D-A5FC3CB10748}"/>
    <cellStyle name="Total 6 4 2 3 2" xfId="55549" xr:uid="{9446F0A1-EDFC-4B0C-B8F2-24F8E137FBCF}"/>
    <cellStyle name="Total 6 4 2 3 3" xfId="55550" xr:uid="{1ADED785-A442-424A-A213-F2AC8913F167}"/>
    <cellStyle name="Total 6 4 2 3 4" xfId="55551" xr:uid="{037C857B-49B7-4FBC-861E-1030506494C8}"/>
    <cellStyle name="Total 6 4 2 3 5" xfId="55552" xr:uid="{B16EF3C3-92FB-4AFB-BD2B-D6EE60E88893}"/>
    <cellStyle name="Total 6 4 2 3_Int on Cust Dep" xfId="55553" xr:uid="{B19EEC9B-54DF-4F11-B8FD-36BB00D90DC4}"/>
    <cellStyle name="Total 6 4 2 4" xfId="55554" xr:uid="{F8BAE86E-E4FE-41C3-A753-2D99A55C7872}"/>
    <cellStyle name="Total 6 4 2 5" xfId="55555" xr:uid="{18AA1796-6F09-4815-923D-68299AB9B2F3}"/>
    <cellStyle name="Total 6 4 2 6" xfId="55556" xr:uid="{4CFDFB03-78B7-47B6-81CB-F5EA0EC4974C}"/>
    <cellStyle name="Total 6 4 2_INPUT Allocators" xfId="55557" xr:uid="{9E36C474-A05C-4670-B582-90BB380EDFD0}"/>
    <cellStyle name="Total 6 4 3" xfId="55558" xr:uid="{22EC25EA-7426-4CC2-8CC8-26C013EE6C02}"/>
    <cellStyle name="Total 6 4 3 2" xfId="55559" xr:uid="{1EF5B9FA-2E90-4194-8F94-1EF7F54D3F5B}"/>
    <cellStyle name="Total 6 4 3 2 2" xfId="55560" xr:uid="{47843370-918B-4D0C-9C7A-5F6AAA512A8B}"/>
    <cellStyle name="Total 6 4 3 2 3" xfId="55561" xr:uid="{62C21E6D-A38A-4363-A630-61A720A88FBB}"/>
    <cellStyle name="Total 6 4 3 2 4" xfId="55562" xr:uid="{E55F55FE-D219-49F4-B824-AF5CC01A76DD}"/>
    <cellStyle name="Total 6 4 3 2 5" xfId="55563" xr:uid="{92174FA6-7DDF-46A5-A352-33F8234A0492}"/>
    <cellStyle name="Total 6 4 3 2_Int on Cust Dep" xfId="55564" xr:uid="{6B319D91-B4DB-4F37-9084-42B8C1E8314C}"/>
    <cellStyle name="Total 6 4 3 3" xfId="55565" xr:uid="{DB22B1D7-DE9E-4F85-A64A-68DEE4C7970D}"/>
    <cellStyle name="Total 6 4 3 4" xfId="55566" xr:uid="{8D5EB588-CEFF-4ACE-99BC-C22261CDFBCA}"/>
    <cellStyle name="Total 6 4 3 5" xfId="55567" xr:uid="{F2A70525-F59E-46B1-9A64-0C97E877EE83}"/>
    <cellStyle name="Total 6 4 3 6" xfId="55568" xr:uid="{48F23A3D-0B0C-4641-8590-616EA672D7FE}"/>
    <cellStyle name="Total 6 4 3 7" xfId="55569" xr:uid="{52E47D22-BC2A-4556-AD2C-965DDFAEBAE5}"/>
    <cellStyle name="Total 6 4 3 8" xfId="55570" xr:uid="{D9B463E7-720E-4611-BA49-2B4119C36B28}"/>
    <cellStyle name="Total 6 4 3 9" xfId="55571" xr:uid="{920E78E5-3DF9-468E-9CF2-2540BD9B7E38}"/>
    <cellStyle name="Total 6 4 3_Int on Cust Dep" xfId="55572" xr:uid="{104A29F0-5B7A-4B79-979D-6DD4C94B46EA}"/>
    <cellStyle name="Total 6 4 4" xfId="55573" xr:uid="{FC1B037A-9D50-4A69-95D3-621544604434}"/>
    <cellStyle name="Total 6 4 4 2" xfId="55574" xr:uid="{C27D0DFA-CAC9-4AC7-9164-AE041D7BFBAD}"/>
    <cellStyle name="Total 6 4 4 3" xfId="55575" xr:uid="{FB809788-5339-4243-85B6-37D760656159}"/>
    <cellStyle name="Total 6 4 4 4" xfId="55576" xr:uid="{3048B162-CE5E-44E2-A414-E61963EC0CC4}"/>
    <cellStyle name="Total 6 4 4 5" xfId="55577" xr:uid="{08994556-233C-48EC-A378-E3EE23A5CCB5}"/>
    <cellStyle name="Total 6 4 4_Int on Cust Dep" xfId="55578" xr:uid="{CFA30ABB-5A56-4F52-9632-54D55F653CF9}"/>
    <cellStyle name="Total 6 4 5" xfId="55579" xr:uid="{910312B3-B71D-4F72-9DC9-88352E096671}"/>
    <cellStyle name="Total 6 4 5 2" xfId="55580" xr:uid="{5AD3A6B1-1CD8-40AB-B9AB-F9F08678E786}"/>
    <cellStyle name="Total 6 4 5 3" xfId="55581" xr:uid="{F501CBB4-B1B5-416E-83D6-D3C5912C2F2C}"/>
    <cellStyle name="Total 6 4 5 4" xfId="55582" xr:uid="{73703A38-CF36-4E53-95B1-4298A6DDF122}"/>
    <cellStyle name="Total 6 4 5 5" xfId="55583" xr:uid="{B1B44B26-5880-4C31-80EA-3A3B9E67E9E7}"/>
    <cellStyle name="Total 6 4 5_Int on Cust Dep" xfId="55584" xr:uid="{42D3563A-C3D6-44B2-BFA9-301CC62402DB}"/>
    <cellStyle name="Total 6 4 6" xfId="55585" xr:uid="{1C98592A-1113-470D-9A68-B8B698211AEA}"/>
    <cellStyle name="Total 6 4 7" xfId="55586" xr:uid="{19E419E5-7F7D-49B9-A5BE-998FDE8CB47F}"/>
    <cellStyle name="Total 6 4 8" xfId="55587" xr:uid="{063C6D6A-9FDC-4296-9E93-2EB6E8397EB9}"/>
    <cellStyle name="Total 6 4 9" xfId="55588" xr:uid="{7D9EBF7D-9BD5-4762-B05A-9D2160620F57}"/>
    <cellStyle name="Total 6 4_INPUT Allocators" xfId="55589" xr:uid="{DC010149-6B84-40CD-A84B-DEFFA5A5349C}"/>
    <cellStyle name="Total 6 5" xfId="55590" xr:uid="{5E613F60-CA8F-47BC-8FEC-35765893655E}"/>
    <cellStyle name="Total 6 5 2" xfId="55591" xr:uid="{571812E7-BDA0-4FBF-B123-B3477CC436BC}"/>
    <cellStyle name="Total 6 5 2 2" xfId="55592" xr:uid="{B776A2FE-BC7A-4445-9C60-A61926568025}"/>
    <cellStyle name="Total 6 5 2 2 2" xfId="55593" xr:uid="{C1F4FC18-C1A0-4C41-818B-D9614CBE5CA4}"/>
    <cellStyle name="Total 6 5 2 2 3" xfId="55594" xr:uid="{D867E92F-4983-49AB-B86A-47808EF10CE5}"/>
    <cellStyle name="Total 6 5 2 2 4" xfId="55595" xr:uid="{2C597FF8-9677-47E4-9B8F-4752AB342A14}"/>
    <cellStyle name="Total 6 5 2 2 5" xfId="55596" xr:uid="{BEFA9A45-60D8-49A3-AE58-64C51E608B5A}"/>
    <cellStyle name="Total 6 5 2 2_Int on Cust Dep" xfId="55597" xr:uid="{75159112-45B4-407E-ADD8-233E034D57A9}"/>
    <cellStyle name="Total 6 5 2 3" xfId="55598" xr:uid="{52B71537-CBF7-4B91-A666-09E18A37FBC5}"/>
    <cellStyle name="Total 6 5 2 4" xfId="55599" xr:uid="{4A9CFEA6-414A-491D-A28B-3FA74EE22640}"/>
    <cellStyle name="Total 6 5 2 5" xfId="55600" xr:uid="{63E76F37-8FCC-409A-BB3C-44C72290A8E6}"/>
    <cellStyle name="Total 6 5 2 6" xfId="55601" xr:uid="{695DBB08-D9F7-4957-BFC6-3A5AB5016596}"/>
    <cellStyle name="Total 6 5 2 7" xfId="55602" xr:uid="{C23FE2AF-4D7F-4780-8DA8-BE83460E7DB1}"/>
    <cellStyle name="Total 6 5 2 8" xfId="55603" xr:uid="{E0593ED3-70F2-4575-B7C4-9D1D627BC272}"/>
    <cellStyle name="Total 6 5 2 9" xfId="55604" xr:uid="{BEFFD3B7-5601-4394-A946-5E68AB7127BC}"/>
    <cellStyle name="Total 6 5 2_Int on Cust Dep" xfId="55605" xr:uid="{B147C9A9-9F69-44EE-A8A2-F6426095EF1B}"/>
    <cellStyle name="Total 6 5 3" xfId="55606" xr:uid="{3DE29249-A46A-4121-8DD5-5B039B0DCB60}"/>
    <cellStyle name="Total 6 5 3 2" xfId="55607" xr:uid="{8D90BE26-E819-4EDF-9F3C-251BBF6546C3}"/>
    <cellStyle name="Total 6 5 3 3" xfId="55608" xr:uid="{30810D0B-F98D-45F1-AE22-483EF5A85C76}"/>
    <cellStyle name="Total 6 5 3 4" xfId="55609" xr:uid="{9D7AF7FA-F478-423F-954C-708F9CD7A701}"/>
    <cellStyle name="Total 6 5 3 5" xfId="55610" xr:uid="{93CB9413-4A6D-4B99-8275-D6D34B16D1BC}"/>
    <cellStyle name="Total 6 5 3_Int on Cust Dep" xfId="55611" xr:uid="{65D3AFD0-C2E2-4467-98B9-1113CF21C789}"/>
    <cellStyle name="Total 6 5 4" xfId="55612" xr:uid="{60BF0AC2-A1F9-4FC1-9F9A-32B097DEF00B}"/>
    <cellStyle name="Total 6 5 5" xfId="55613" xr:uid="{5D483677-7664-4375-9B0A-72EAB9974111}"/>
    <cellStyle name="Total 6 5 6" xfId="55614" xr:uid="{0D8E2EE8-4E60-4E58-B6F6-7EB740635AE5}"/>
    <cellStyle name="Total 6 5_INPUT Allocators" xfId="55615" xr:uid="{C9748BC9-826E-4713-8B62-A72C8A28D7F8}"/>
    <cellStyle name="Total 6 6" xfId="55616" xr:uid="{B89675B0-0CCC-43E7-9D16-63D25937E569}"/>
    <cellStyle name="Total 6 6 2" xfId="55617" xr:uid="{6235AF43-2336-40D4-9FE7-C5BB213101DE}"/>
    <cellStyle name="Total 6 6 3" xfId="55618" xr:uid="{7149D9E5-DAD6-4FFF-AEDF-54247CEAA630}"/>
    <cellStyle name="Total 6 6 4" xfId="55619" xr:uid="{A289190B-8939-4182-9235-57CD52D4D035}"/>
    <cellStyle name="Total 6 6 5" xfId="55620" xr:uid="{717DBDB9-AC66-464D-A2E0-AE4FF862C9F9}"/>
    <cellStyle name="Total 6 6_Int on Cust Dep" xfId="55621" xr:uid="{F45DE355-D683-48FB-8543-A10B551807AC}"/>
    <cellStyle name="Total 6 7" xfId="55622" xr:uid="{99B76B48-A5B5-4349-AF6C-3914B81316BB}"/>
    <cellStyle name="Total 6 7 2" xfId="55623" xr:uid="{43CE4201-5B41-497B-A90E-72B1B94704A7}"/>
    <cellStyle name="Total 6 7 3" xfId="55624" xr:uid="{EEC8AEE0-2880-4DAE-BE55-E7BE7B408DFB}"/>
    <cellStyle name="Total 6 7 4" xfId="55625" xr:uid="{BAFE913A-9863-4B8F-B629-64E192ADE7B3}"/>
    <cellStyle name="Total 6 7 5" xfId="55626" xr:uid="{F440EA63-CEA6-4BA4-9B1B-5A22D1B2EEDD}"/>
    <cellStyle name="Total 6 7_Int on Cust Dep" xfId="55627" xr:uid="{6012B0CE-40CB-4154-A1C8-650EADDEA82D}"/>
    <cellStyle name="Total 6 8" xfId="55628" xr:uid="{301A60B5-99C3-44E5-BA00-8C1582ABB7C4}"/>
    <cellStyle name="Total 6 9" xfId="55629" xr:uid="{3BEFDF7F-BB49-47B0-B96C-C893A75F7E70}"/>
    <cellStyle name="Total 6_INPUT Allocators" xfId="55630" xr:uid="{ABF791CE-329B-452E-9682-D97A43D01806}"/>
    <cellStyle name="Total 60" xfId="55631" xr:uid="{FAD90D3C-87C0-4F75-BA47-CA0DB3AD36C0}"/>
    <cellStyle name="Total 61" xfId="55632" xr:uid="{A44EBB52-5C1A-4F9F-92E9-0D98ABA1AD9C}"/>
    <cellStyle name="Total 62" xfId="55633" xr:uid="{7F391244-AE54-4B7A-A900-B3607DA74BD6}"/>
    <cellStyle name="Total 63" xfId="55634" xr:uid="{7D67B811-B391-4705-A643-F98F87CF2BC9}"/>
    <cellStyle name="Total 64" xfId="55635" xr:uid="{19F1E99E-D556-4443-BCA7-C7F504147F43}"/>
    <cellStyle name="Total 65" xfId="55636" xr:uid="{FE9521C7-91BE-48FD-B6C4-2ABEB95D94C6}"/>
    <cellStyle name="Total 66" xfId="55637" xr:uid="{3C74B1A1-606D-4526-A843-E3EC5FF167E9}"/>
    <cellStyle name="Total 67" xfId="55638" xr:uid="{16DB60AE-6EAA-4B1F-ADA4-01ECE0AE50D4}"/>
    <cellStyle name="Total 68" xfId="55639" xr:uid="{9B04D566-7BBE-4D2B-B3C9-42DA3B55C874}"/>
    <cellStyle name="Total 69" xfId="55640" xr:uid="{A26B9010-F35E-4D45-A4AB-65E62628DE32}"/>
    <cellStyle name="Total 7" xfId="55641" xr:uid="{F4DD673E-C8C0-4743-A6C4-B867807435E7}"/>
    <cellStyle name="Total 7 10" xfId="55642" xr:uid="{FCC23365-2BF1-416D-A734-765C79DB3446}"/>
    <cellStyle name="Total 7 11" xfId="55643" xr:uid="{7E0EC786-260D-4E6E-9002-C40B6353A9BD}"/>
    <cellStyle name="Total 7 12" xfId="55644" xr:uid="{54B3FA77-1A02-4E99-A3DD-4445495AEECD}"/>
    <cellStyle name="Total 7 13" xfId="55645" xr:uid="{B2DCA41D-6F37-43AF-A5D3-7ABDFEDF8637}"/>
    <cellStyle name="Total 7 2" xfId="55646" xr:uid="{CB628ADF-7146-47BE-BB93-98564ED17130}"/>
    <cellStyle name="Total 7 2 2" xfId="55647" xr:uid="{095480F7-4666-4E43-847D-BDE708775D5C}"/>
    <cellStyle name="Total 7 2 2 10" xfId="55648" xr:uid="{06B1EFD5-05CF-482C-9EF0-FD83FBACAA89}"/>
    <cellStyle name="Total 7 2 2 11" xfId="55649" xr:uid="{07193304-8F73-4B7C-A1E3-FCF8A093D263}"/>
    <cellStyle name="Total 7 2 2 12" xfId="55650" xr:uid="{2478625C-F70C-45A0-891D-4B55DEA5461A}"/>
    <cellStyle name="Total 7 2 2 2" xfId="55651" xr:uid="{CF5F048E-FF0B-4546-94D7-9DF26C6A85F4}"/>
    <cellStyle name="Total 7 2 2 2 2" xfId="55652" xr:uid="{5A8E0824-E24D-4F9A-A356-CB35E131F455}"/>
    <cellStyle name="Total 7 2 2 2 2 2" xfId="55653" xr:uid="{FE5AD435-16D4-44C1-80A3-462706559FFA}"/>
    <cellStyle name="Total 7 2 2 2 2 2 2" xfId="55654" xr:uid="{44FEAF6C-99AE-49CF-B4A4-0C3A3B3A8CD4}"/>
    <cellStyle name="Total 7 2 2 2 2 2 3" xfId="55655" xr:uid="{B14E5E9C-6799-40C5-82E7-DADB0919ED1B}"/>
    <cellStyle name="Total 7 2 2 2 2 2 4" xfId="55656" xr:uid="{DFFEE434-7AD5-4F57-B3F9-0EF7FC53F9D8}"/>
    <cellStyle name="Total 7 2 2 2 2 2 5" xfId="55657" xr:uid="{CD986BC4-C184-4EDD-AEF3-3E2566160FCF}"/>
    <cellStyle name="Total 7 2 2 2 2 2_Int on Cust Dep" xfId="55658" xr:uid="{E2E5769A-6D47-4F02-BDE8-AA3B4E637CEF}"/>
    <cellStyle name="Total 7 2 2 2 2 3" xfId="55659" xr:uid="{4CE97112-F7A2-4812-8243-E963BA3B4DE9}"/>
    <cellStyle name="Total 7 2 2 2 2 4" xfId="55660" xr:uid="{92DDEA64-64AE-4816-9EF6-23A7DE831211}"/>
    <cellStyle name="Total 7 2 2 2 2 5" xfId="55661" xr:uid="{F20C1E9C-35FD-4616-8753-19131E1F326C}"/>
    <cellStyle name="Total 7 2 2 2 2 6" xfId="55662" xr:uid="{DE2E277D-858D-4343-88AC-2C75CF0CD41E}"/>
    <cellStyle name="Total 7 2 2 2 2 7" xfId="55663" xr:uid="{B6C071EC-027B-44FE-85DC-A2894D9E37D1}"/>
    <cellStyle name="Total 7 2 2 2 2 8" xfId="55664" xr:uid="{E7487BD9-99D8-4A28-9E92-CB1C6DDC7F51}"/>
    <cellStyle name="Total 7 2 2 2 2 9" xfId="55665" xr:uid="{E945AC9A-D9C8-436C-A334-18501639BE28}"/>
    <cellStyle name="Total 7 2 2 2 2_Int on Cust Dep" xfId="55666" xr:uid="{1DF39D2D-EE6E-47E6-9041-8F060E002DD6}"/>
    <cellStyle name="Total 7 2 2 2 3" xfId="55667" xr:uid="{4CC51A5F-8461-4603-BF58-EA4E5B0B6297}"/>
    <cellStyle name="Total 7 2 2 2 3 2" xfId="55668" xr:uid="{3E2770E5-EF73-4E5D-B29F-779DC62E6874}"/>
    <cellStyle name="Total 7 2 2 2 3 3" xfId="55669" xr:uid="{CA723046-FF61-4C08-B289-77A79CEC41EA}"/>
    <cellStyle name="Total 7 2 2 2 3 4" xfId="55670" xr:uid="{11247CC6-03A2-40BD-BE21-7784E0359490}"/>
    <cellStyle name="Total 7 2 2 2 3 5" xfId="55671" xr:uid="{8354B7D3-23F9-451C-A797-31C85CFD1A94}"/>
    <cellStyle name="Total 7 2 2 2 3_Int on Cust Dep" xfId="55672" xr:uid="{187A4740-ACB8-4C72-AF30-ADCBF9709B7C}"/>
    <cellStyle name="Total 7 2 2 2 4" xfId="55673" xr:uid="{CE5E2025-E164-430F-8927-4BC1EB479FE3}"/>
    <cellStyle name="Total 7 2 2 2 5" xfId="55674" xr:uid="{DA0CEE60-EC8F-439C-83EF-F074468401A7}"/>
    <cellStyle name="Total 7 2 2 2 6" xfId="55675" xr:uid="{449AB775-B707-4F2B-B90A-071C5626C28D}"/>
    <cellStyle name="Total 7 2 2 2_INPUT Allocators" xfId="55676" xr:uid="{73B7915D-E66B-4F54-B42A-E251117815F5}"/>
    <cellStyle name="Total 7 2 2 3" xfId="55677" xr:uid="{22D7AF91-277B-41CB-AFCF-3E0C0DC05FFC}"/>
    <cellStyle name="Total 7 2 2 3 2" xfId="55678" xr:uid="{165EAF79-F383-4EEE-B3EF-97AF8B64D77C}"/>
    <cellStyle name="Total 7 2 2 3 2 2" xfId="55679" xr:uid="{A5129A01-0276-43DE-AA78-2A2A2F44D9AF}"/>
    <cellStyle name="Total 7 2 2 3 2 3" xfId="55680" xr:uid="{7D7F9AE4-4B4D-4792-BA73-C395B04D82B4}"/>
    <cellStyle name="Total 7 2 2 3 2 4" xfId="55681" xr:uid="{B55C0B3A-6D39-45F2-9138-F884A9C9C123}"/>
    <cellStyle name="Total 7 2 2 3 2 5" xfId="55682" xr:uid="{36CB5255-7537-4334-9401-0830EFC43C76}"/>
    <cellStyle name="Total 7 2 2 3 2_Int on Cust Dep" xfId="55683" xr:uid="{2BC8F1E6-E52D-434B-AB61-9DCA56B25380}"/>
    <cellStyle name="Total 7 2 2 3 3" xfId="55684" xr:uid="{2C106998-A019-406C-8DB7-46B07CC445C4}"/>
    <cellStyle name="Total 7 2 2 3 4" xfId="55685" xr:uid="{47787268-03E3-40D4-BC80-3748E54557B1}"/>
    <cellStyle name="Total 7 2 2 3 5" xfId="55686" xr:uid="{EB01A421-9048-4A65-B7FE-746CCE15557E}"/>
    <cellStyle name="Total 7 2 2 3 6" xfId="55687" xr:uid="{1061C250-293D-4B2B-B0EE-FAEF6A4C0196}"/>
    <cellStyle name="Total 7 2 2 3 7" xfId="55688" xr:uid="{4B708A89-1D13-4770-848D-7197A3D87B11}"/>
    <cellStyle name="Total 7 2 2 3 8" xfId="55689" xr:uid="{BEC0CAE3-03B8-4CC6-AAEB-60B61BCD968C}"/>
    <cellStyle name="Total 7 2 2 3 9" xfId="55690" xr:uid="{55D0E0F3-9214-4303-A530-07CFD0103942}"/>
    <cellStyle name="Total 7 2 2 3_Int on Cust Dep" xfId="55691" xr:uid="{BB3BDAE5-1A45-49C0-915C-537E8EB144B3}"/>
    <cellStyle name="Total 7 2 2 4" xfId="55692" xr:uid="{4671C28C-3BA8-450D-BA09-A85805A1E8A4}"/>
    <cellStyle name="Total 7 2 2 4 2" xfId="55693" xr:uid="{27BF9107-A46F-48B1-A6D2-EAA17D3A7FEA}"/>
    <cellStyle name="Total 7 2 2 4 3" xfId="55694" xr:uid="{C5F15AC1-0A36-4563-9BA7-44F76C83E17A}"/>
    <cellStyle name="Total 7 2 2 4 4" xfId="55695" xr:uid="{BA723659-D8CD-4EB1-AFBD-B40A343AAB67}"/>
    <cellStyle name="Total 7 2 2 4 5" xfId="55696" xr:uid="{59418C32-6E78-465C-AF5E-CAF75074AE77}"/>
    <cellStyle name="Total 7 2 2 4_Int on Cust Dep" xfId="55697" xr:uid="{171A635B-211B-4328-8307-BBDC5F90CBDA}"/>
    <cellStyle name="Total 7 2 2 5" xfId="55698" xr:uid="{C4E92562-92F4-4AAB-9D5B-42C9C36DB7CB}"/>
    <cellStyle name="Total 7 2 2 5 2" xfId="55699" xr:uid="{C53DD4D5-546B-42F3-A5CE-CFFC6DFA57B9}"/>
    <cellStyle name="Total 7 2 2 5 3" xfId="55700" xr:uid="{B6B91562-7AE0-4495-AB74-1112301520E4}"/>
    <cellStyle name="Total 7 2 2 5 4" xfId="55701" xr:uid="{3331ACB6-7E2C-4DD1-AD8F-113C0124F53E}"/>
    <cellStyle name="Total 7 2 2 5 5" xfId="55702" xr:uid="{985666D0-1801-4528-8A7E-F1354C82D3CC}"/>
    <cellStyle name="Total 7 2 2 5_Int on Cust Dep" xfId="55703" xr:uid="{6FA74F7E-4AA6-4E79-9892-49CCEB5318FC}"/>
    <cellStyle name="Total 7 2 2 6" xfId="55704" xr:uid="{C74255E7-C35D-45A4-B310-958C7DB9DB04}"/>
    <cellStyle name="Total 7 2 2 7" xfId="55705" xr:uid="{B50426BC-31E7-4DF8-A8E1-5C2A73CD8BF5}"/>
    <cellStyle name="Total 7 2 2 8" xfId="55706" xr:uid="{5C2D40E8-F6B8-4CB7-BB92-4B82510235BC}"/>
    <cellStyle name="Total 7 2 2 9" xfId="55707" xr:uid="{F63DB852-DE60-4AA6-A640-672031C8BFAF}"/>
    <cellStyle name="Total 7 2 2_INPUT Allocators" xfId="55708" xr:uid="{A68B1466-8DEA-453C-9445-F9F73E0654A3}"/>
    <cellStyle name="Total 7 2_INPUT Allocators" xfId="55709" xr:uid="{C564C86E-B7D6-42C5-8C2B-FF75153C392A}"/>
    <cellStyle name="Total 7 3" xfId="55710" xr:uid="{21FC7764-DD89-4714-B942-42C18B6CAFB1}"/>
    <cellStyle name="Total 7 3 10" xfId="55711" xr:uid="{7B39AC41-3906-4032-9911-C4CDD7EF7A97}"/>
    <cellStyle name="Total 7 3 11" xfId="55712" xr:uid="{53A8D609-A6CD-4268-B787-F3AFBB6D0338}"/>
    <cellStyle name="Total 7 3 12" xfId="55713" xr:uid="{7F2091EB-8E87-4DB2-BDF2-455F5E3A51A2}"/>
    <cellStyle name="Total 7 3 2" xfId="55714" xr:uid="{C00F6445-DC2B-4246-9498-A24C5F99797B}"/>
    <cellStyle name="Total 7 3 2 2" xfId="55715" xr:uid="{87633F5F-C7FD-4A3E-94F6-D4FDBCB8A8F0}"/>
    <cellStyle name="Total 7 3 2 2 2" xfId="55716" xr:uid="{39432175-32B1-411C-9857-B56D8859DDFE}"/>
    <cellStyle name="Total 7 3 2 2 2 2" xfId="55717" xr:uid="{AA08A46B-0032-4F90-85DD-E694C7F3F470}"/>
    <cellStyle name="Total 7 3 2 2 2 3" xfId="55718" xr:uid="{399385D5-86BE-4F6D-A71E-19B75FD9406D}"/>
    <cellStyle name="Total 7 3 2 2 2 4" xfId="55719" xr:uid="{5B0E460D-FE8D-4ED9-9CA6-E280C32228B4}"/>
    <cellStyle name="Total 7 3 2 2 2 5" xfId="55720" xr:uid="{58566850-5914-48EE-B191-41B817097BE9}"/>
    <cellStyle name="Total 7 3 2 2 2_Int on Cust Dep" xfId="55721" xr:uid="{E23DC704-586F-4F38-8F4C-E4A3DC1D18E6}"/>
    <cellStyle name="Total 7 3 2 2 3" xfId="55722" xr:uid="{4C031ADF-4F4A-4FB0-857E-331DCB28B819}"/>
    <cellStyle name="Total 7 3 2 2 4" xfId="55723" xr:uid="{C21E1686-8887-4FAD-B6A3-8A408ABA049D}"/>
    <cellStyle name="Total 7 3 2 2 5" xfId="55724" xr:uid="{EFB54691-2813-4B26-B6DC-27FFE90D3221}"/>
    <cellStyle name="Total 7 3 2 2 6" xfId="55725" xr:uid="{8B135003-F004-4955-A1B0-7FFCC0BBB51D}"/>
    <cellStyle name="Total 7 3 2 2 7" xfId="55726" xr:uid="{D98E5554-C232-4785-A0ED-54B8EC03A428}"/>
    <cellStyle name="Total 7 3 2 2 8" xfId="55727" xr:uid="{F40B7124-87AD-415D-8347-2FC34EAF7D89}"/>
    <cellStyle name="Total 7 3 2 2 9" xfId="55728" xr:uid="{BE7871ED-461F-405B-85BE-2DF0503CBC88}"/>
    <cellStyle name="Total 7 3 2 2_Int on Cust Dep" xfId="55729" xr:uid="{2FCDC6D8-7AE4-47EC-B1D2-0D27188ABAB5}"/>
    <cellStyle name="Total 7 3 2 3" xfId="55730" xr:uid="{196FBEA8-A194-406D-92BA-73CF02CFD1B4}"/>
    <cellStyle name="Total 7 3 2 3 2" xfId="55731" xr:uid="{B26D0B42-D37E-431E-93BD-808307C2C153}"/>
    <cellStyle name="Total 7 3 2 3 3" xfId="55732" xr:uid="{96353F23-7026-49BA-AC51-90CEA4092FBA}"/>
    <cellStyle name="Total 7 3 2 3 4" xfId="55733" xr:uid="{02FD94DE-4B30-43E3-82B3-D9E0CA3025A8}"/>
    <cellStyle name="Total 7 3 2 3 5" xfId="55734" xr:uid="{6BFB6FCD-BE58-447D-AEFC-AC498B6BFC18}"/>
    <cellStyle name="Total 7 3 2 3_Int on Cust Dep" xfId="55735" xr:uid="{CC888DE4-DD0D-4CED-BA3B-42EC6DAFBE1A}"/>
    <cellStyle name="Total 7 3 2 4" xfId="55736" xr:uid="{07C87579-AA3E-43B2-ABA4-83EF623F4566}"/>
    <cellStyle name="Total 7 3 2 5" xfId="55737" xr:uid="{8BD93F02-840F-48DE-939B-32A25A0BE664}"/>
    <cellStyle name="Total 7 3 2 6" xfId="55738" xr:uid="{0F02B5A7-5BB1-448A-AE6D-0ED575EB11FB}"/>
    <cellStyle name="Total 7 3 2_INPUT Allocators" xfId="55739" xr:uid="{214D0D35-F036-45F0-B0A0-5998FA4AA7F3}"/>
    <cellStyle name="Total 7 3 3" xfId="55740" xr:uid="{2CE598F4-0C0D-46ED-8982-386B696F128E}"/>
    <cellStyle name="Total 7 3 3 2" xfId="55741" xr:uid="{CA6F10A0-2D78-42CE-B554-75B12FF5D8C7}"/>
    <cellStyle name="Total 7 3 3 2 2" xfId="55742" xr:uid="{E3C8BA25-D990-4B16-8AB9-E31EBE077D46}"/>
    <cellStyle name="Total 7 3 3 2 3" xfId="55743" xr:uid="{39A9626F-05C7-418D-A627-202B1D9DBDA5}"/>
    <cellStyle name="Total 7 3 3 2 4" xfId="55744" xr:uid="{1316C678-B79F-4ED6-9F7E-60EA3E96DA2F}"/>
    <cellStyle name="Total 7 3 3 2 5" xfId="55745" xr:uid="{A1643A8D-95AC-4509-B065-F4D34E905EF7}"/>
    <cellStyle name="Total 7 3 3 2_Int on Cust Dep" xfId="55746" xr:uid="{945E9A1C-3C4A-4D50-8A0C-2CA3548144DA}"/>
    <cellStyle name="Total 7 3 3 3" xfId="55747" xr:uid="{DC4DB9A6-96B1-4B40-8D83-B8A6CC293BBA}"/>
    <cellStyle name="Total 7 3 3 4" xfId="55748" xr:uid="{0DF6307A-AA25-4A37-8582-D8A0CEA455FB}"/>
    <cellStyle name="Total 7 3 3 5" xfId="55749" xr:uid="{AEA51C16-B519-440B-90C8-58633A3D95EE}"/>
    <cellStyle name="Total 7 3 3 6" xfId="55750" xr:uid="{25DE4D53-2964-4299-96FA-BAA0D861390D}"/>
    <cellStyle name="Total 7 3 3 7" xfId="55751" xr:uid="{45CA8731-0E47-44DA-8EAD-AB62916D3B32}"/>
    <cellStyle name="Total 7 3 3 8" xfId="55752" xr:uid="{F91AE3D7-0E87-46D4-B1B6-F5D57296E8E9}"/>
    <cellStyle name="Total 7 3 3 9" xfId="55753" xr:uid="{2ECCF223-D18C-497C-A249-40EF58F58CAC}"/>
    <cellStyle name="Total 7 3 3_Int on Cust Dep" xfId="55754" xr:uid="{A90B54E2-8C82-4E70-87D0-119AB66F1E7C}"/>
    <cellStyle name="Total 7 3 4" xfId="55755" xr:uid="{F6FA552F-839D-43AE-BEFC-DBD9C0F6A5F7}"/>
    <cellStyle name="Total 7 3 4 2" xfId="55756" xr:uid="{7DB7337F-2ECD-403E-9C90-87D3A6B0CF48}"/>
    <cellStyle name="Total 7 3 4 3" xfId="55757" xr:uid="{C2C7EEEE-EEBE-43E7-9597-7580C252FECF}"/>
    <cellStyle name="Total 7 3 4 4" xfId="55758" xr:uid="{ECB6D25D-7B51-462D-815F-8F79F8158D0E}"/>
    <cellStyle name="Total 7 3 4 5" xfId="55759" xr:uid="{14C35CC9-0117-4600-9170-0A7E5A6A5D0C}"/>
    <cellStyle name="Total 7 3 4_Int on Cust Dep" xfId="55760" xr:uid="{C02545F1-767C-4356-B1DE-4356881B507B}"/>
    <cellStyle name="Total 7 3 5" xfId="55761" xr:uid="{E69C29E3-2BA2-4467-BDFF-C23B7BDD588E}"/>
    <cellStyle name="Total 7 3 5 2" xfId="55762" xr:uid="{CA0329C9-535B-4759-98F4-E35B0FE72C42}"/>
    <cellStyle name="Total 7 3 5 3" xfId="55763" xr:uid="{D09AFEDD-3975-433B-AC6C-AAD9C156001B}"/>
    <cellStyle name="Total 7 3 5 4" xfId="55764" xr:uid="{9152C3D8-5BE0-435D-8D6B-5CB48B46A00A}"/>
    <cellStyle name="Total 7 3 5 5" xfId="55765" xr:uid="{13A0C191-451C-40ED-8165-D3D786E287DF}"/>
    <cellStyle name="Total 7 3 5_Int on Cust Dep" xfId="55766" xr:uid="{A3256046-141F-4077-9AE0-82B6F5CCD061}"/>
    <cellStyle name="Total 7 3 6" xfId="55767" xr:uid="{4E2C3EEE-502E-4822-AF9B-C35E194349F0}"/>
    <cellStyle name="Total 7 3 7" xfId="55768" xr:uid="{5FC76871-ADBF-4A63-922B-CE5365126196}"/>
    <cellStyle name="Total 7 3 8" xfId="55769" xr:uid="{49BEC99A-CD42-4330-B0B8-9C5624577088}"/>
    <cellStyle name="Total 7 3 9" xfId="55770" xr:uid="{CA15307A-593E-4341-B4EE-7CFD6F2A8A02}"/>
    <cellStyle name="Total 7 3_INPUT Allocators" xfId="55771" xr:uid="{0BA484DC-A627-4BF2-9BA6-97F527BBA051}"/>
    <cellStyle name="Total 7 4" xfId="55772" xr:uid="{3B25F01E-162A-4094-96EA-1A7D2BB0BEA7}"/>
    <cellStyle name="Total 7 4 10" xfId="55773" xr:uid="{AC744381-C760-4B0A-A7F4-BDB04BAB870F}"/>
    <cellStyle name="Total 7 4 11" xfId="55774" xr:uid="{52F5ABE6-B459-43E4-BD65-358CE768B485}"/>
    <cellStyle name="Total 7 4 12" xfId="55775" xr:uid="{BA512E87-1E89-4B27-97EA-5B3F3B317498}"/>
    <cellStyle name="Total 7 4 2" xfId="55776" xr:uid="{E967F3BC-0129-4F02-828C-2234AB9DABCA}"/>
    <cellStyle name="Total 7 4 2 2" xfId="55777" xr:uid="{CA7E33D2-1809-49F2-A1E1-FBF2FD6AC4B1}"/>
    <cellStyle name="Total 7 4 2 2 2" xfId="55778" xr:uid="{0D39F38F-6057-4286-A99B-29FCCD403EB6}"/>
    <cellStyle name="Total 7 4 2 2 2 2" xfId="55779" xr:uid="{BDD55B41-3C61-4405-8D2A-2400B0A0BBE8}"/>
    <cellStyle name="Total 7 4 2 2 2 3" xfId="55780" xr:uid="{B05DDEBD-B72F-44F1-AA6C-0080CA15037A}"/>
    <cellStyle name="Total 7 4 2 2 2 4" xfId="55781" xr:uid="{0E43F901-CD34-40A7-9204-D751DAEDCEAD}"/>
    <cellStyle name="Total 7 4 2 2 2 5" xfId="55782" xr:uid="{8E25E055-409A-4820-8BE0-EBAA042DABE9}"/>
    <cellStyle name="Total 7 4 2 2 2_Int on Cust Dep" xfId="55783" xr:uid="{CA9F1229-7D89-4C44-9F38-40FBCF56E863}"/>
    <cellStyle name="Total 7 4 2 2 3" xfId="55784" xr:uid="{AD2D7DFF-8F9C-40E9-8890-4238D56C553E}"/>
    <cellStyle name="Total 7 4 2 2 4" xfId="55785" xr:uid="{5B2CBA45-ADB7-416D-AC15-ECB87EB89911}"/>
    <cellStyle name="Total 7 4 2 2 5" xfId="55786" xr:uid="{CA5F5DDF-DF19-4566-AAA1-9E59F5FA1B54}"/>
    <cellStyle name="Total 7 4 2 2 6" xfId="55787" xr:uid="{A967AD3D-7F3D-4D4C-A22D-57B997B451FE}"/>
    <cellStyle name="Total 7 4 2 2 7" xfId="55788" xr:uid="{D8F44273-2373-4073-AAE1-C00BCDD43EC1}"/>
    <cellStyle name="Total 7 4 2 2 8" xfId="55789" xr:uid="{FC11C3CF-77FE-4766-B5F4-702ECD3295F6}"/>
    <cellStyle name="Total 7 4 2 2 9" xfId="55790" xr:uid="{6C464C83-30C6-4CD9-994D-AA7FE9AB2ECD}"/>
    <cellStyle name="Total 7 4 2 2_Int on Cust Dep" xfId="55791" xr:uid="{4D1DC5DA-8C58-4B24-9E20-01587EACA677}"/>
    <cellStyle name="Total 7 4 2 3" xfId="55792" xr:uid="{EA60333F-1FCD-4860-ADAD-F4C4536D001E}"/>
    <cellStyle name="Total 7 4 2 3 2" xfId="55793" xr:uid="{0EA96E14-1807-4154-B0AD-C1B5E755B767}"/>
    <cellStyle name="Total 7 4 2 3 3" xfId="55794" xr:uid="{B23C28A3-398F-426B-910C-958D8FD40FB1}"/>
    <cellStyle name="Total 7 4 2 3 4" xfId="55795" xr:uid="{AD12A2C3-697D-425E-B892-212479638D3E}"/>
    <cellStyle name="Total 7 4 2 3 5" xfId="55796" xr:uid="{EBC61565-245D-48F4-9979-7DF0A0132FEC}"/>
    <cellStyle name="Total 7 4 2 3_Int on Cust Dep" xfId="55797" xr:uid="{1472E0C4-7B45-4B1E-BD1F-6EC0F32DF43E}"/>
    <cellStyle name="Total 7 4 2 4" xfId="55798" xr:uid="{810EA946-5618-494A-8446-B4AE556B181B}"/>
    <cellStyle name="Total 7 4 2 5" xfId="55799" xr:uid="{0E2B2595-575D-4093-9BDD-71219AB633FE}"/>
    <cellStyle name="Total 7 4 2 6" xfId="55800" xr:uid="{66A57DBA-2F24-42FC-B687-5BFE47E2C769}"/>
    <cellStyle name="Total 7 4 2_INPUT Allocators" xfId="55801" xr:uid="{2FE9C2AE-3F5F-4098-B315-E8670307B779}"/>
    <cellStyle name="Total 7 4 3" xfId="55802" xr:uid="{3E22C38B-3D7A-43D1-B742-E755C2509202}"/>
    <cellStyle name="Total 7 4 3 2" xfId="55803" xr:uid="{C05F9478-4AA3-4FFF-A785-B8D9457DEDE9}"/>
    <cellStyle name="Total 7 4 3 2 2" xfId="55804" xr:uid="{41A4306C-F562-42AD-A633-F8A80D41187C}"/>
    <cellStyle name="Total 7 4 3 2 3" xfId="55805" xr:uid="{0C91F61C-6F55-401F-8C8D-8DCF9AB52C74}"/>
    <cellStyle name="Total 7 4 3 2 4" xfId="55806" xr:uid="{61E90D05-CBF4-4267-84B4-8405DD23CF4C}"/>
    <cellStyle name="Total 7 4 3 2 5" xfId="55807" xr:uid="{CBB8B76E-E957-4D0D-973D-716AA3341DEA}"/>
    <cellStyle name="Total 7 4 3 2_Int on Cust Dep" xfId="55808" xr:uid="{6C1A0A6B-F652-4169-818E-F13A40F6A3A4}"/>
    <cellStyle name="Total 7 4 3 3" xfId="55809" xr:uid="{9A5D6769-7E44-4F90-AA49-95F0C73C33A7}"/>
    <cellStyle name="Total 7 4 3 4" xfId="55810" xr:uid="{2101AB7B-282F-4078-B49F-F3373A05BA64}"/>
    <cellStyle name="Total 7 4 3 5" xfId="55811" xr:uid="{5AB4F19D-EE06-44C2-B2C0-60F329BD164E}"/>
    <cellStyle name="Total 7 4 3 6" xfId="55812" xr:uid="{E5998B53-CD7F-47AC-996A-BA774ACFC435}"/>
    <cellStyle name="Total 7 4 3 7" xfId="55813" xr:uid="{0B17B458-6CCD-4060-9D94-5C36EAF1EE62}"/>
    <cellStyle name="Total 7 4 3 8" xfId="55814" xr:uid="{2BC3C0DF-22D0-49EC-9979-B34805101328}"/>
    <cellStyle name="Total 7 4 3 9" xfId="55815" xr:uid="{71776DF6-36CC-4B22-BCDC-70D3E36CCE6C}"/>
    <cellStyle name="Total 7 4 3_Int on Cust Dep" xfId="55816" xr:uid="{E4123461-7971-4C4C-99C0-B2C7DFA13E89}"/>
    <cellStyle name="Total 7 4 4" xfId="55817" xr:uid="{9583A3C5-1CA6-4367-B418-A2D8378A72A5}"/>
    <cellStyle name="Total 7 4 4 2" xfId="55818" xr:uid="{EFA22900-7B80-41E1-963F-090A55C57CB3}"/>
    <cellStyle name="Total 7 4 4 3" xfId="55819" xr:uid="{BDC0ABBD-43B5-43BC-B991-21AAF3B9B6EC}"/>
    <cellStyle name="Total 7 4 4 4" xfId="55820" xr:uid="{F834D6B0-4827-4D6A-A8E9-1D5E3738CE44}"/>
    <cellStyle name="Total 7 4 4 5" xfId="55821" xr:uid="{DB0BFDB1-D54A-4166-BEFE-E98670D4BBD5}"/>
    <cellStyle name="Total 7 4 4_Int on Cust Dep" xfId="55822" xr:uid="{36C032DB-39FF-4DFF-902A-97169AE5F378}"/>
    <cellStyle name="Total 7 4 5" xfId="55823" xr:uid="{C10C1279-C0F1-4DEB-A658-7C49A083ABFC}"/>
    <cellStyle name="Total 7 4 5 2" xfId="55824" xr:uid="{739E48B2-ECFF-44A4-8CAC-4B7284A4C137}"/>
    <cellStyle name="Total 7 4 5 3" xfId="55825" xr:uid="{0E12C746-4A33-4C62-BDB2-D5EFF6911E15}"/>
    <cellStyle name="Total 7 4 5 4" xfId="55826" xr:uid="{2ABD3426-03E9-4109-8087-90A447C13613}"/>
    <cellStyle name="Total 7 4 5 5" xfId="55827" xr:uid="{3C4B371B-7317-45DC-975F-2260B5837A9E}"/>
    <cellStyle name="Total 7 4 5_Int on Cust Dep" xfId="55828" xr:uid="{867FC9DC-5E9F-4179-AA25-F78EC390CE96}"/>
    <cellStyle name="Total 7 4 6" xfId="55829" xr:uid="{F6520D6C-5C6D-4CE4-9472-1D4AC895FC76}"/>
    <cellStyle name="Total 7 4 7" xfId="55830" xr:uid="{FAD9A405-D639-4ED9-890D-A8B043B0E597}"/>
    <cellStyle name="Total 7 4 8" xfId="55831" xr:uid="{5A487B6E-6F52-4CC5-AB52-B5F4B2D869FB}"/>
    <cellStyle name="Total 7 4 9" xfId="55832" xr:uid="{2131C277-123C-45AB-81ED-2F3512B3399D}"/>
    <cellStyle name="Total 7 4_INPUT Allocators" xfId="55833" xr:uid="{0B221FA6-3308-482C-8E7A-DD39A13707AD}"/>
    <cellStyle name="Total 7 5" xfId="55834" xr:uid="{895DF508-4D20-4E3A-A4CA-CCBA8B8B7BF4}"/>
    <cellStyle name="Total 7 5 2" xfId="55835" xr:uid="{1BEA387E-5A35-42EA-9C1E-5A1B4D606939}"/>
    <cellStyle name="Total 7 5 2 2" xfId="55836" xr:uid="{1CF84213-0637-44E2-A397-3789F464FBAA}"/>
    <cellStyle name="Total 7 5 2 2 2" xfId="55837" xr:uid="{E2BE1BEE-3DF1-4A19-9067-C400C391BAC3}"/>
    <cellStyle name="Total 7 5 2 2 3" xfId="55838" xr:uid="{AE0B2966-5B0A-4D86-99C9-6B3804A398EF}"/>
    <cellStyle name="Total 7 5 2 2 4" xfId="55839" xr:uid="{A6E1DF82-7FC0-47AD-AD8D-7DE59FC2A615}"/>
    <cellStyle name="Total 7 5 2 2 5" xfId="55840" xr:uid="{8CC4E557-312E-43E8-B17C-D0016EA61F92}"/>
    <cellStyle name="Total 7 5 2 2_Int on Cust Dep" xfId="55841" xr:uid="{754A2914-7EDB-4477-9F57-CD226DC5F500}"/>
    <cellStyle name="Total 7 5 2 3" xfId="55842" xr:uid="{DA1598BE-2226-41D0-9750-CCCE03CAB279}"/>
    <cellStyle name="Total 7 5 2 4" xfId="55843" xr:uid="{28B14FE1-CF40-4FB0-9E30-526E096BA2A1}"/>
    <cellStyle name="Total 7 5 2 5" xfId="55844" xr:uid="{A10BD835-662B-464D-B9AD-231BDD26474C}"/>
    <cellStyle name="Total 7 5 2 6" xfId="55845" xr:uid="{2BBB194C-8907-42C6-84D6-9C401C204F74}"/>
    <cellStyle name="Total 7 5 2 7" xfId="55846" xr:uid="{28DF2738-D40F-4392-95DE-E9AC3CBC0EF5}"/>
    <cellStyle name="Total 7 5 2 8" xfId="55847" xr:uid="{11290D7D-922D-42D5-B913-5DC8E76124DD}"/>
    <cellStyle name="Total 7 5 2 9" xfId="55848" xr:uid="{152C2C27-3E7E-47C4-97B7-F0A52DC1955B}"/>
    <cellStyle name="Total 7 5 2_Int on Cust Dep" xfId="55849" xr:uid="{3F82E296-B9DD-4880-BFC1-91814E36F382}"/>
    <cellStyle name="Total 7 5 3" xfId="55850" xr:uid="{9AEB23CC-80FB-418F-AF71-E99779EE15E7}"/>
    <cellStyle name="Total 7 5 3 2" xfId="55851" xr:uid="{78349859-5AE2-4FD8-9397-F4FC3F67D37D}"/>
    <cellStyle name="Total 7 5 3 3" xfId="55852" xr:uid="{C1B19BDD-AA1D-42FF-B914-45F81F03BF71}"/>
    <cellStyle name="Total 7 5 3 4" xfId="55853" xr:uid="{7515C8ED-4CED-4E9E-B75E-6405617AF256}"/>
    <cellStyle name="Total 7 5 3 5" xfId="55854" xr:uid="{DCE4741E-773F-41FA-97F5-03A4BBA890F8}"/>
    <cellStyle name="Total 7 5 3_Int on Cust Dep" xfId="55855" xr:uid="{58EF8E44-E075-485A-ADD9-7663AF817372}"/>
    <cellStyle name="Total 7 5 4" xfId="55856" xr:uid="{FBC3AC31-443B-4DE0-B123-9F64F39C1249}"/>
    <cellStyle name="Total 7 5 5" xfId="55857" xr:uid="{4B66D7CE-A7E6-4EE9-90F9-17763F9181A7}"/>
    <cellStyle name="Total 7 5 6" xfId="55858" xr:uid="{C47AB94D-9D05-46E7-989B-536759597419}"/>
    <cellStyle name="Total 7 5_INPUT Allocators" xfId="55859" xr:uid="{C82C23EC-4E02-449D-8D97-70FF319C43F7}"/>
    <cellStyle name="Total 7 6" xfId="55860" xr:uid="{59CBE77E-6EAC-4B6A-8E57-09E6BE59BA68}"/>
    <cellStyle name="Total 7 6 2" xfId="55861" xr:uid="{FE4DAFC3-E22E-4933-B878-D86EA9B34E32}"/>
    <cellStyle name="Total 7 6 3" xfId="55862" xr:uid="{018632A3-E774-46FE-AC6E-5019C62BADB8}"/>
    <cellStyle name="Total 7 6 4" xfId="55863" xr:uid="{6D35AE35-1C63-49EE-9418-DC62B73F40D8}"/>
    <cellStyle name="Total 7 6 5" xfId="55864" xr:uid="{B72AFE34-AC08-47B8-8F27-142441D656D9}"/>
    <cellStyle name="Total 7 6_Int on Cust Dep" xfId="55865" xr:uid="{8218E1E3-CA0F-4ABF-81DE-106DC780E9B2}"/>
    <cellStyle name="Total 7 7" xfId="55866" xr:uid="{A81203A2-14FA-43E9-97FF-D8232C906B07}"/>
    <cellStyle name="Total 7 7 2" xfId="55867" xr:uid="{311384E8-69CA-4791-B1D0-031293AC926B}"/>
    <cellStyle name="Total 7 7 3" xfId="55868" xr:uid="{A20CD726-315B-45C2-93C4-2BD1A59A0307}"/>
    <cellStyle name="Total 7 7 4" xfId="55869" xr:uid="{CDD02BAD-35A7-4EDD-8F35-7C0E4878AE7F}"/>
    <cellStyle name="Total 7 7 5" xfId="55870" xr:uid="{006038AA-9D22-4318-A9EF-FDCF3374DE6B}"/>
    <cellStyle name="Total 7 7_Int on Cust Dep" xfId="55871" xr:uid="{D32A7B35-6F28-4550-8BD7-27F8AE23F6CD}"/>
    <cellStyle name="Total 7 8" xfId="55872" xr:uid="{0FEA5440-2420-4231-A9DD-28FA5C9968E3}"/>
    <cellStyle name="Total 7 9" xfId="55873" xr:uid="{15280E40-1963-4ECD-840C-05F7B4A31D03}"/>
    <cellStyle name="Total 7_INPUT Allocators" xfId="55874" xr:uid="{FFD9CBDE-30EF-4122-BAB1-0BF4091E8D02}"/>
    <cellStyle name="Total 70" xfId="55875" xr:uid="{D146B5C3-B136-4E18-87B6-4D94C212BD58}"/>
    <cellStyle name="Total 71" xfId="55876" xr:uid="{7DFB2D49-DF11-4461-A535-B270FF2CFECD}"/>
    <cellStyle name="Total 72" xfId="55877" xr:uid="{D6F2EE1C-0B25-4660-89BF-9CD2C0233956}"/>
    <cellStyle name="Total 73" xfId="55878" xr:uid="{00B73AB1-5842-4096-990A-BA1724D9687E}"/>
    <cellStyle name="Total 74" xfId="55879" xr:uid="{1D0A9A32-47F7-4F85-8517-FA854D42A116}"/>
    <cellStyle name="Total 75" xfId="55880" xr:uid="{4251977C-F3E9-4FDE-BF53-CE68CF3A2AAC}"/>
    <cellStyle name="Total 76" xfId="55881" xr:uid="{59DBDF85-B93E-44D8-844C-875FF3AF10E9}"/>
    <cellStyle name="Total 77" xfId="55882" xr:uid="{E3FC2763-EF83-49D3-A9C9-9D321A1C2697}"/>
    <cellStyle name="Total 78" xfId="55883" xr:uid="{4173694E-D00F-428C-B3D0-0CC58F99ADDC}"/>
    <cellStyle name="Total 79" xfId="55884" xr:uid="{E5D0B660-F104-424A-B51A-15F766BF748C}"/>
    <cellStyle name="Total 8" xfId="55885" xr:uid="{51138819-0149-4794-AF39-5C1943D757BA}"/>
    <cellStyle name="Total 8 10" xfId="55886" xr:uid="{591AE336-8AE2-4121-A8E4-8B70BBADBF22}"/>
    <cellStyle name="Total 8 11" xfId="55887" xr:uid="{E05E67D2-A6C3-4B73-9851-157B85024292}"/>
    <cellStyle name="Total 8 12" xfId="55888" xr:uid="{7A9054BF-94A3-478A-B048-8FDD90ADC1B9}"/>
    <cellStyle name="Total 8 13" xfId="55889" xr:uid="{13E95239-656B-47B8-AA85-73611166E6D6}"/>
    <cellStyle name="Total 8 2" xfId="55890" xr:uid="{CC2B66C6-CA60-41B4-80D2-4C76EDC5D1E3}"/>
    <cellStyle name="Total 8 2 10" xfId="55891" xr:uid="{D0818077-D0B0-4EF0-8340-535A4E1988AF}"/>
    <cellStyle name="Total 8 2 11" xfId="55892" xr:uid="{AEE1E74C-7166-4247-99C9-97897DF8B4F1}"/>
    <cellStyle name="Total 8 2 12" xfId="55893" xr:uid="{B7F0C992-F691-4BBF-B85B-64956A14B18F}"/>
    <cellStyle name="Total 8 2 2" xfId="55894" xr:uid="{02080CF3-0A41-4431-B6B6-20E499F54C58}"/>
    <cellStyle name="Total 8 2 2 2" xfId="55895" xr:uid="{1859EE3E-2217-4D45-B241-5786C6D072F6}"/>
    <cellStyle name="Total 8 2 2 2 2" xfId="55896" xr:uid="{439A91E6-DC47-43E5-BAC1-30A343A9110F}"/>
    <cellStyle name="Total 8 2 2 2 2 2" xfId="55897" xr:uid="{00EA96D2-86DB-4420-8DB4-2E4AEA90E37A}"/>
    <cellStyle name="Total 8 2 2 2 2 3" xfId="55898" xr:uid="{8D6624C3-7F5C-4CA4-AE9E-294C51D620F3}"/>
    <cellStyle name="Total 8 2 2 2 2 4" xfId="55899" xr:uid="{C9B6BDA4-8D3D-4977-8B92-31E5B187E60F}"/>
    <cellStyle name="Total 8 2 2 2 2 5" xfId="55900" xr:uid="{FE457CD7-ECF3-47E3-8D7A-8A8D348AE915}"/>
    <cellStyle name="Total 8 2 2 2 2_Int on Cust Dep" xfId="55901" xr:uid="{3FBE3DFD-9079-463A-8DA2-7C0B7908BCEF}"/>
    <cellStyle name="Total 8 2 2 2 3" xfId="55902" xr:uid="{232BF818-8756-4D89-88CB-9617C2B444A0}"/>
    <cellStyle name="Total 8 2 2 2 4" xfId="55903" xr:uid="{371B0031-C925-4690-A18D-636EF99B51B6}"/>
    <cellStyle name="Total 8 2 2 2 5" xfId="55904" xr:uid="{BA2EBBCD-25A0-44DB-8D96-1E1D84A520D5}"/>
    <cellStyle name="Total 8 2 2 2 6" xfId="55905" xr:uid="{F43AB2F4-E4A0-4C6D-99B0-1936C3128500}"/>
    <cellStyle name="Total 8 2 2 2 7" xfId="55906" xr:uid="{94853E12-7D5C-400A-A48B-090EA6CC2D38}"/>
    <cellStyle name="Total 8 2 2 2 8" xfId="55907" xr:uid="{5BEB4C64-AB7F-4615-B1AB-37496A362BF6}"/>
    <cellStyle name="Total 8 2 2 2 9" xfId="55908" xr:uid="{CC323FFB-04E9-4861-BCCD-B39EAF048118}"/>
    <cellStyle name="Total 8 2 2 2_Int on Cust Dep" xfId="55909" xr:uid="{B1C6FDF9-AE8A-4D01-A9EA-0C9ED109E6CA}"/>
    <cellStyle name="Total 8 2 2 3" xfId="55910" xr:uid="{1658186D-25F6-416A-BEF6-AF1016757E4E}"/>
    <cellStyle name="Total 8 2 2 3 2" xfId="55911" xr:uid="{D1007197-0FD7-45C2-B73C-FE44B55FE8AD}"/>
    <cellStyle name="Total 8 2 2 3 3" xfId="55912" xr:uid="{C23FCCC8-9390-4464-BF84-908C4EE5DE80}"/>
    <cellStyle name="Total 8 2 2 3 4" xfId="55913" xr:uid="{06D83B74-FBF6-4C1F-A59D-3F7E1663568B}"/>
    <cellStyle name="Total 8 2 2 3 5" xfId="55914" xr:uid="{1AED1EC2-136F-40AA-8D17-66AFBAC51F0C}"/>
    <cellStyle name="Total 8 2 2 3_Int on Cust Dep" xfId="55915" xr:uid="{0A5FDFD2-77E6-4F3C-B89D-5DC267991249}"/>
    <cellStyle name="Total 8 2 2 4" xfId="55916" xr:uid="{3CBC050C-B5E9-474E-BF84-85A46C20CFFA}"/>
    <cellStyle name="Total 8 2 2 5" xfId="55917" xr:uid="{94DFEF5D-639F-4944-B5DA-50DF94E3100F}"/>
    <cellStyle name="Total 8 2 2 6" xfId="55918" xr:uid="{39CFEB5F-7EB9-4F46-920C-F0081A10E4F8}"/>
    <cellStyle name="Total 8 2 2_INPUT Allocators" xfId="55919" xr:uid="{FDC84F02-CF68-408F-B23E-C3ED7F91168D}"/>
    <cellStyle name="Total 8 2 3" xfId="55920" xr:uid="{D68C9BA0-2A79-48F3-BE6B-0C16691D1935}"/>
    <cellStyle name="Total 8 2 3 2" xfId="55921" xr:uid="{EC8D7E65-10B3-439E-913F-183575CEAC7F}"/>
    <cellStyle name="Total 8 2 3 2 2" xfId="55922" xr:uid="{9072F3CA-B2C8-404C-A33C-94E730FDDA91}"/>
    <cellStyle name="Total 8 2 3 2 3" xfId="55923" xr:uid="{54591434-9C67-4C3B-9EFD-D935E1ED334D}"/>
    <cellStyle name="Total 8 2 3 2 4" xfId="55924" xr:uid="{33F36274-9C9F-47DF-82CE-6C8628AA8B11}"/>
    <cellStyle name="Total 8 2 3 2 5" xfId="55925" xr:uid="{AC88CD56-9FD4-417E-982F-61140263A8A7}"/>
    <cellStyle name="Total 8 2 3 2_Int on Cust Dep" xfId="55926" xr:uid="{E0E91137-2B71-4F3C-85DF-9C87907638DD}"/>
    <cellStyle name="Total 8 2 3 3" xfId="55927" xr:uid="{DCF9800B-1E91-43C0-A151-A66DB853C9CA}"/>
    <cellStyle name="Total 8 2 3 4" xfId="55928" xr:uid="{80D150C7-F18D-4527-A0E8-AD4747A1AA29}"/>
    <cellStyle name="Total 8 2 3 5" xfId="55929" xr:uid="{70E0E7B4-3911-47BA-B12A-1ADBBD3AE111}"/>
    <cellStyle name="Total 8 2 3 6" xfId="55930" xr:uid="{650DB018-3C15-4C7E-B594-421B9FB46CA9}"/>
    <cellStyle name="Total 8 2 3 7" xfId="55931" xr:uid="{8F97CBB6-A343-4657-A925-40CB32B704AF}"/>
    <cellStyle name="Total 8 2 3 8" xfId="55932" xr:uid="{87E0EABE-53A1-4F6C-8D5B-27605FB3D9D4}"/>
    <cellStyle name="Total 8 2 3 9" xfId="55933" xr:uid="{4C5098D0-ED38-4C2F-97E5-47F8F40F10E5}"/>
    <cellStyle name="Total 8 2 3_Int on Cust Dep" xfId="55934" xr:uid="{D2B5CFE6-8FAF-4EF0-85D5-9014C6E4F785}"/>
    <cellStyle name="Total 8 2 4" xfId="55935" xr:uid="{32713FD2-BAFF-43D0-83B2-9C13C349A792}"/>
    <cellStyle name="Total 8 2 4 2" xfId="55936" xr:uid="{7364BED8-2191-4849-B349-C9076623C4AD}"/>
    <cellStyle name="Total 8 2 4 3" xfId="55937" xr:uid="{A5F427D7-7EDC-4B08-98C7-D86224F91063}"/>
    <cellStyle name="Total 8 2 4 4" xfId="55938" xr:uid="{BC2AB461-D2E5-4053-958E-919FAD0FA644}"/>
    <cellStyle name="Total 8 2 4 5" xfId="55939" xr:uid="{C6BC7F3D-F7B2-4759-B1E8-9FD5CC00FC9D}"/>
    <cellStyle name="Total 8 2 4_Int on Cust Dep" xfId="55940" xr:uid="{35A112ED-D841-4260-9323-F87BAC9B40C9}"/>
    <cellStyle name="Total 8 2 5" xfId="55941" xr:uid="{3BCD3FFF-A1A1-4233-954D-FB1444BF7DFF}"/>
    <cellStyle name="Total 8 2 5 2" xfId="55942" xr:uid="{5CD86AB4-8E9E-4DC8-AE6D-34FFBFC46688}"/>
    <cellStyle name="Total 8 2 5 3" xfId="55943" xr:uid="{23C37B60-C5AC-4C1F-AE07-04BCBCD8FB24}"/>
    <cellStyle name="Total 8 2 5 4" xfId="55944" xr:uid="{D7EE24E3-8DF1-4B99-883E-42B3C1686CF9}"/>
    <cellStyle name="Total 8 2 5 5" xfId="55945" xr:uid="{26376093-A68C-4CF6-9272-905C905458B6}"/>
    <cellStyle name="Total 8 2 5_Int on Cust Dep" xfId="55946" xr:uid="{5A134BF4-BABB-4053-B2D5-E0DF387E2D72}"/>
    <cellStyle name="Total 8 2 6" xfId="55947" xr:uid="{48AC3861-16BB-42D1-A694-FD6BD0F89C64}"/>
    <cellStyle name="Total 8 2 7" xfId="55948" xr:uid="{21EB7C97-0675-4591-BCD3-B3F84930E3EE}"/>
    <cellStyle name="Total 8 2 8" xfId="55949" xr:uid="{96C47FC0-AEA7-4E0A-B77D-4F83EA320899}"/>
    <cellStyle name="Total 8 2 9" xfId="55950" xr:uid="{6D8F71A4-F990-4B80-BC00-1768D15F4873}"/>
    <cellStyle name="Total 8 2_INPUT Allocators" xfId="55951" xr:uid="{4DF91D2D-E3E7-4EF6-A78A-CCDDB92788BC}"/>
    <cellStyle name="Total 8 3" xfId="55952" xr:uid="{D1907AFE-1E09-4E56-8E5A-126062F1EED1}"/>
    <cellStyle name="Total 8 3 2" xfId="55953" xr:uid="{27D2C44F-1996-4BE1-B7C7-97CF10312480}"/>
    <cellStyle name="Total 8 3 2 10" xfId="55954" xr:uid="{DAEACDB8-019B-4BC3-A5DF-3DC4D92CC9C4}"/>
    <cellStyle name="Total 8 3 2 11" xfId="55955" xr:uid="{0E5329AD-6414-45EB-84ED-43E22792DA01}"/>
    <cellStyle name="Total 8 3 2 12" xfId="55956" xr:uid="{05C75D80-BD7A-460B-96D1-58922D71857E}"/>
    <cellStyle name="Total 8 3 2 2" xfId="55957" xr:uid="{F01DF512-8787-42F9-9A99-5885CC483315}"/>
    <cellStyle name="Total 8 3 2 2 2" xfId="55958" xr:uid="{AF5A1192-95DC-487D-B743-124A2028C43C}"/>
    <cellStyle name="Total 8 3 2 2 2 2" xfId="55959" xr:uid="{8525B525-878A-47FA-A069-0D8F006DFF44}"/>
    <cellStyle name="Total 8 3 2 2 2 2 2" xfId="55960" xr:uid="{F5EB6FA4-E269-49BE-A549-5021D9589AFC}"/>
    <cellStyle name="Total 8 3 2 2 2 2 3" xfId="55961" xr:uid="{35BABB37-D6E8-4BEC-BA1C-DB403E9F1F1F}"/>
    <cellStyle name="Total 8 3 2 2 2 2 4" xfId="55962" xr:uid="{E73CD255-D511-4FE2-95F9-101556DF56A7}"/>
    <cellStyle name="Total 8 3 2 2 2 2 5" xfId="55963" xr:uid="{B3AC4F21-B610-468A-B4AA-439038657D2F}"/>
    <cellStyle name="Total 8 3 2 2 2 2_Int on Cust Dep" xfId="55964" xr:uid="{48FCD74D-DDA0-4E14-9008-FCDE7FDD930C}"/>
    <cellStyle name="Total 8 3 2 2 2 3" xfId="55965" xr:uid="{6C82DEF9-7B77-47B3-8CBC-56D104B63852}"/>
    <cellStyle name="Total 8 3 2 2 2 4" xfId="55966" xr:uid="{15A1BA34-A01C-4F98-A17E-7EAAAD66257E}"/>
    <cellStyle name="Total 8 3 2 2 2 5" xfId="55967" xr:uid="{264174C4-4A9A-4795-855D-65936441AF8A}"/>
    <cellStyle name="Total 8 3 2 2 2 6" xfId="55968" xr:uid="{D371212A-2119-4857-8D07-1535B09CB598}"/>
    <cellStyle name="Total 8 3 2 2 2 7" xfId="55969" xr:uid="{50A37B65-B99E-46A0-A669-1D8F30987770}"/>
    <cellStyle name="Total 8 3 2 2 2 8" xfId="55970" xr:uid="{00BB2BE1-3F31-4B58-914C-221665483DCA}"/>
    <cellStyle name="Total 8 3 2 2 2 9" xfId="55971" xr:uid="{263FEAFE-6A14-4649-9D59-7174F1111670}"/>
    <cellStyle name="Total 8 3 2 2 2_Int on Cust Dep" xfId="55972" xr:uid="{347FD0F5-A61F-4632-A362-19AC421B3EC9}"/>
    <cellStyle name="Total 8 3 2 2 3" xfId="55973" xr:uid="{52DBF8B7-28CF-4785-8FE5-CAF72990C358}"/>
    <cellStyle name="Total 8 3 2 2 3 2" xfId="55974" xr:uid="{5495D2DA-F89D-46DA-B6A6-F6E0806A1907}"/>
    <cellStyle name="Total 8 3 2 2 3 3" xfId="55975" xr:uid="{69389167-39BA-437D-8408-3B1964FFE573}"/>
    <cellStyle name="Total 8 3 2 2 3 4" xfId="55976" xr:uid="{60669AB8-2608-435F-B503-954F4914106D}"/>
    <cellStyle name="Total 8 3 2 2 3 5" xfId="55977" xr:uid="{4AADA92C-72E6-4DBE-A068-454F5A8AE311}"/>
    <cellStyle name="Total 8 3 2 2 3_Int on Cust Dep" xfId="55978" xr:uid="{87DA23FA-E40F-48E9-BCD1-DDC90122A56F}"/>
    <cellStyle name="Total 8 3 2 2 4" xfId="55979" xr:uid="{D9053EB0-73BF-41B7-A71B-2569C5956857}"/>
    <cellStyle name="Total 8 3 2 2 5" xfId="55980" xr:uid="{BFC555A8-8027-473B-ACF8-7AF1F4E5A237}"/>
    <cellStyle name="Total 8 3 2 2 6" xfId="55981" xr:uid="{07A5EB17-5EE1-4021-8A14-C1E681A0ABF7}"/>
    <cellStyle name="Total 8 3 2 2_INPUT Allocators" xfId="55982" xr:uid="{B1A582A4-11BC-4E25-AD12-7D19AAB87DC0}"/>
    <cellStyle name="Total 8 3 2 3" xfId="55983" xr:uid="{7783E25F-D12D-4B31-BDB4-74C98C8608C9}"/>
    <cellStyle name="Total 8 3 2 3 2" xfId="55984" xr:uid="{CDFD4B4E-887E-47E3-9BAF-30E16EAF557C}"/>
    <cellStyle name="Total 8 3 2 3 2 2" xfId="55985" xr:uid="{6886D0BD-2F98-4382-992A-FA634B9D5656}"/>
    <cellStyle name="Total 8 3 2 3 2 3" xfId="55986" xr:uid="{0437BB99-626D-413F-BCD6-4D32E7126313}"/>
    <cellStyle name="Total 8 3 2 3 2 4" xfId="55987" xr:uid="{84782DDE-7378-456D-90B6-DDE72684AB81}"/>
    <cellStyle name="Total 8 3 2 3 2 5" xfId="55988" xr:uid="{8D8A9E4A-CB29-44AA-885D-BA29C8D88524}"/>
    <cellStyle name="Total 8 3 2 3 2_Int on Cust Dep" xfId="55989" xr:uid="{D5853C08-77A6-48EE-9B76-E64EE4CCBAAC}"/>
    <cellStyle name="Total 8 3 2 3 3" xfId="55990" xr:uid="{4F9345F3-5A4D-4C82-9CE1-B04007CC1977}"/>
    <cellStyle name="Total 8 3 2 3 4" xfId="55991" xr:uid="{5ACF1EC7-A691-4438-807E-23D5F8D6C2BF}"/>
    <cellStyle name="Total 8 3 2 3 5" xfId="55992" xr:uid="{4D072D72-5A90-40CD-9FE0-D933EDEE71F1}"/>
    <cellStyle name="Total 8 3 2 3 6" xfId="55993" xr:uid="{2A0B5711-FAA3-4E3D-9664-2CA2D65A2D7F}"/>
    <cellStyle name="Total 8 3 2 3 7" xfId="55994" xr:uid="{04E0DD93-C831-47BE-8F55-74C622EE8A29}"/>
    <cellStyle name="Total 8 3 2 3 8" xfId="55995" xr:uid="{F3112489-EE80-4D78-90EC-BB3B14B3905F}"/>
    <cellStyle name="Total 8 3 2 3 9" xfId="55996" xr:uid="{41D07F4C-AD94-482A-9F0E-785444279FAA}"/>
    <cellStyle name="Total 8 3 2 3_Int on Cust Dep" xfId="55997" xr:uid="{3C341A7E-0BA4-4790-8E05-1491CADA07EB}"/>
    <cellStyle name="Total 8 3 2 4" xfId="55998" xr:uid="{07E32E3A-E1D7-450E-9D5C-35871FE40206}"/>
    <cellStyle name="Total 8 3 2 4 2" xfId="55999" xr:uid="{4B774281-525F-465F-8AA5-9EA9B896DA3F}"/>
    <cellStyle name="Total 8 3 2 4 3" xfId="56000" xr:uid="{BB08C62E-10B1-42A6-A7CB-FF415F727D14}"/>
    <cellStyle name="Total 8 3 2 4 4" xfId="56001" xr:uid="{A88B3B11-B14F-4C0E-A1B2-C9A19B008439}"/>
    <cellStyle name="Total 8 3 2 4 5" xfId="56002" xr:uid="{A0F4787D-DA84-40EB-903A-CAC95BFE8D14}"/>
    <cellStyle name="Total 8 3 2 4_Int on Cust Dep" xfId="56003" xr:uid="{FF4A39BC-4847-40EF-AA5D-FA548002C1EB}"/>
    <cellStyle name="Total 8 3 2 5" xfId="56004" xr:uid="{4F7DC623-C2E5-40B3-909D-DE70B640B2F3}"/>
    <cellStyle name="Total 8 3 2 5 2" xfId="56005" xr:uid="{CB1E1353-87DA-4785-A89A-05EF09FFF345}"/>
    <cellStyle name="Total 8 3 2 5 3" xfId="56006" xr:uid="{8C6A4AEE-DD84-4E17-AC92-7A20E33B63ED}"/>
    <cellStyle name="Total 8 3 2 5 4" xfId="56007" xr:uid="{080B242E-491A-4FEC-BC3F-8B5270E013A2}"/>
    <cellStyle name="Total 8 3 2 5 5" xfId="56008" xr:uid="{86FB98AB-15BF-4EC4-BFF2-42D569255BB3}"/>
    <cellStyle name="Total 8 3 2 5_Int on Cust Dep" xfId="56009" xr:uid="{1F616F6A-5FF3-4FA9-9B03-2339FA3CB46B}"/>
    <cellStyle name="Total 8 3 2 6" xfId="56010" xr:uid="{E952E5F8-4879-440D-B0C9-EBE38C3CF674}"/>
    <cellStyle name="Total 8 3 2 7" xfId="56011" xr:uid="{43206735-C37D-4A3C-B6FD-E098AD8AC88B}"/>
    <cellStyle name="Total 8 3 2 8" xfId="56012" xr:uid="{17E22C9D-0A9E-4986-BC1E-F5E248473BFA}"/>
    <cellStyle name="Total 8 3 2 9" xfId="56013" xr:uid="{B83BB28B-2EA3-4066-A772-2CF623F62B25}"/>
    <cellStyle name="Total 8 3 2_INPUT Allocators" xfId="56014" xr:uid="{C2CD57A3-A765-4AF3-8548-FE15F66617BC}"/>
    <cellStyle name="Total 8 3_INPUT Allocators" xfId="56015" xr:uid="{593BE24B-A693-43E2-A294-D0E0327AE3BE}"/>
    <cellStyle name="Total 8 4" xfId="56016" xr:uid="{8CFCA099-6139-47E9-AFED-3907542AFBD3}"/>
    <cellStyle name="Total 8 4 10" xfId="56017" xr:uid="{AEA97F0F-4033-42EA-A92E-0E92D33D4B0E}"/>
    <cellStyle name="Total 8 4 11" xfId="56018" xr:uid="{7518C194-2FDC-4F88-8E5B-961A55954A7D}"/>
    <cellStyle name="Total 8 4 12" xfId="56019" xr:uid="{6E15DD76-6FD5-43FD-9EA5-9A46E42E4BB7}"/>
    <cellStyle name="Total 8 4 2" xfId="56020" xr:uid="{E8CE3B53-18FC-415A-BFB0-E7A115183508}"/>
    <cellStyle name="Total 8 4 2 2" xfId="56021" xr:uid="{F82E5FD1-1B40-4D72-8B89-691AA0954143}"/>
    <cellStyle name="Total 8 4 2 2 2" xfId="56022" xr:uid="{76FFAAEF-AE06-41D0-A0C3-637D70F42C98}"/>
    <cellStyle name="Total 8 4 2 2 2 2" xfId="56023" xr:uid="{F50637B3-BC2E-4CC8-B154-D75D6D931D11}"/>
    <cellStyle name="Total 8 4 2 2 2 3" xfId="56024" xr:uid="{8201FB0C-599E-49A8-B1D3-17E0EF49E043}"/>
    <cellStyle name="Total 8 4 2 2 2 4" xfId="56025" xr:uid="{89C17CCA-C9E5-45C7-8FFD-16FC853A3545}"/>
    <cellStyle name="Total 8 4 2 2 2 5" xfId="56026" xr:uid="{9D4CA501-33A5-4366-84EF-0831CCAF6254}"/>
    <cellStyle name="Total 8 4 2 2 2_Int on Cust Dep" xfId="56027" xr:uid="{26C64E9B-38FA-42F4-B5EF-F7C049FC7137}"/>
    <cellStyle name="Total 8 4 2 2 3" xfId="56028" xr:uid="{FD8A67CF-F164-4BC5-B4EC-0991477DD1E7}"/>
    <cellStyle name="Total 8 4 2 2 4" xfId="56029" xr:uid="{15325E1D-7F14-4D22-9AA7-B93363422340}"/>
    <cellStyle name="Total 8 4 2 2 5" xfId="56030" xr:uid="{5CBD31FD-A520-47D1-9B88-1C0DA1B5E699}"/>
    <cellStyle name="Total 8 4 2 2 6" xfId="56031" xr:uid="{8AAA4A52-3F82-436A-8CAC-C648F5933AAF}"/>
    <cellStyle name="Total 8 4 2 2 7" xfId="56032" xr:uid="{E09A9045-59B3-4C1D-B248-E91C8ED5F0ED}"/>
    <cellStyle name="Total 8 4 2 2 8" xfId="56033" xr:uid="{C2837615-64B0-4DAF-8DE8-0539F9517DB2}"/>
    <cellStyle name="Total 8 4 2 2 9" xfId="56034" xr:uid="{B2B9F35B-B963-4DC9-A70B-9C2CCEF42EF1}"/>
    <cellStyle name="Total 8 4 2 2_Int on Cust Dep" xfId="56035" xr:uid="{4B5D1372-E728-4803-A197-586A7D3320E2}"/>
    <cellStyle name="Total 8 4 2 3" xfId="56036" xr:uid="{C843624C-97EF-41B5-B08B-353163CDCA0E}"/>
    <cellStyle name="Total 8 4 2 3 2" xfId="56037" xr:uid="{8B3FBBF2-DD5E-4C16-ADC8-3C2AFC664460}"/>
    <cellStyle name="Total 8 4 2 3 3" xfId="56038" xr:uid="{55B31356-1227-4469-8A6B-B99D8390AE4F}"/>
    <cellStyle name="Total 8 4 2 3 4" xfId="56039" xr:uid="{4D7C9903-E9D3-45FE-A19A-F1096B3CED59}"/>
    <cellStyle name="Total 8 4 2 3 5" xfId="56040" xr:uid="{093C36E8-FDA4-46A7-AB56-5F0EEDA22AB9}"/>
    <cellStyle name="Total 8 4 2 3_Int on Cust Dep" xfId="56041" xr:uid="{A5BBE00C-4CA5-4316-A9A8-B1268E103D9F}"/>
    <cellStyle name="Total 8 4 2 4" xfId="56042" xr:uid="{BDA162DF-8043-409B-B6C9-87189F557C4E}"/>
    <cellStyle name="Total 8 4 2 5" xfId="56043" xr:uid="{4B2491F2-823A-4120-AC78-4939A5B7B5C6}"/>
    <cellStyle name="Total 8 4 2 6" xfId="56044" xr:uid="{99360819-CA01-4BF1-A5AC-E0275EFD502E}"/>
    <cellStyle name="Total 8 4 2_INPUT Allocators" xfId="56045" xr:uid="{9A66E94D-3DAB-4192-ABEB-F72F6D2C4EBB}"/>
    <cellStyle name="Total 8 4 3" xfId="56046" xr:uid="{4D5F9C74-87AA-45ED-875E-9175CDF5344A}"/>
    <cellStyle name="Total 8 4 3 2" xfId="56047" xr:uid="{4412E2DA-F716-4409-A922-3B76AA3701A4}"/>
    <cellStyle name="Total 8 4 3 2 2" xfId="56048" xr:uid="{A975F04D-2A81-4233-9A63-007E1F4CBDDE}"/>
    <cellStyle name="Total 8 4 3 2 3" xfId="56049" xr:uid="{3FCCD132-3C08-407D-9C2B-89B10F44DF86}"/>
    <cellStyle name="Total 8 4 3 2 4" xfId="56050" xr:uid="{EB170A0D-9CFF-474F-B72C-ABA6252A6D2F}"/>
    <cellStyle name="Total 8 4 3 2 5" xfId="56051" xr:uid="{0D134BB6-BE6E-41EE-A010-82E6E18B4C8D}"/>
    <cellStyle name="Total 8 4 3 2_Int on Cust Dep" xfId="56052" xr:uid="{4DD3EB81-5F88-4031-BD50-EBE305A0F1AD}"/>
    <cellStyle name="Total 8 4 3 3" xfId="56053" xr:uid="{2628DA36-8BD9-4719-A251-88B079D2B646}"/>
    <cellStyle name="Total 8 4 3 4" xfId="56054" xr:uid="{6DC6FD11-DF08-4645-B593-16B05E0AAA62}"/>
    <cellStyle name="Total 8 4 3 5" xfId="56055" xr:uid="{8F81E0C7-FDA1-4C1D-89AC-5401F113E1F6}"/>
    <cellStyle name="Total 8 4 3 6" xfId="56056" xr:uid="{AE900512-9AE1-4F0B-9A3F-D67B577B93C6}"/>
    <cellStyle name="Total 8 4 3 7" xfId="56057" xr:uid="{D567D3EE-4C21-4E2A-8569-DA649F8644EB}"/>
    <cellStyle name="Total 8 4 3 8" xfId="56058" xr:uid="{884FA5EB-195F-4D92-956B-381F35F127D7}"/>
    <cellStyle name="Total 8 4 3 9" xfId="56059" xr:uid="{99F62A84-9692-4935-A110-A21F7A824DE4}"/>
    <cellStyle name="Total 8 4 3_Int on Cust Dep" xfId="56060" xr:uid="{A8E6F9BE-DA5B-4200-8212-23048D33CCC3}"/>
    <cellStyle name="Total 8 4 4" xfId="56061" xr:uid="{EC90B811-7F54-46DF-BEDD-093306668141}"/>
    <cellStyle name="Total 8 4 4 2" xfId="56062" xr:uid="{9E147667-7FB2-4745-AF52-D7A32F57CFAD}"/>
    <cellStyle name="Total 8 4 4 3" xfId="56063" xr:uid="{08AB9B9F-6FE1-4AF2-AA3E-A9A2CDDE9B1E}"/>
    <cellStyle name="Total 8 4 4 4" xfId="56064" xr:uid="{4257E25B-F8E0-4FA5-954E-D5FE5B0E23A7}"/>
    <cellStyle name="Total 8 4 4 5" xfId="56065" xr:uid="{33FA9742-E210-4A1B-B784-8C3336F172E1}"/>
    <cellStyle name="Total 8 4 4_Int on Cust Dep" xfId="56066" xr:uid="{B91F6973-3991-4403-BFCD-07231F3E2281}"/>
    <cellStyle name="Total 8 4 5" xfId="56067" xr:uid="{BB18F888-4FD3-46CF-94F1-F0674C96588F}"/>
    <cellStyle name="Total 8 4 5 2" xfId="56068" xr:uid="{8075A145-8BCA-4CFB-9F06-BEFC45516A67}"/>
    <cellStyle name="Total 8 4 5 3" xfId="56069" xr:uid="{3F4C7DC1-10FD-44A7-99C4-46250E8BE432}"/>
    <cellStyle name="Total 8 4 5 4" xfId="56070" xr:uid="{94E1C56F-8429-4632-913B-056195F44EF1}"/>
    <cellStyle name="Total 8 4 5 5" xfId="56071" xr:uid="{34657DF3-34D0-482F-961D-4412F44F6D44}"/>
    <cellStyle name="Total 8 4 5_Int on Cust Dep" xfId="56072" xr:uid="{809B24BE-0A77-4758-8C84-2D7522B60BAC}"/>
    <cellStyle name="Total 8 4 6" xfId="56073" xr:uid="{51D9D959-B9CE-4584-B35A-33331B5BD2A5}"/>
    <cellStyle name="Total 8 4 7" xfId="56074" xr:uid="{40700A92-D631-4C42-A9B6-5BE1036FB2DE}"/>
    <cellStyle name="Total 8 4 8" xfId="56075" xr:uid="{B1217DFB-E1CB-48EE-8633-2614A37C35B0}"/>
    <cellStyle name="Total 8 4 9" xfId="56076" xr:uid="{8F58A883-E19A-4C31-A54E-65B135D0264D}"/>
    <cellStyle name="Total 8 4_INPUT Allocators" xfId="56077" xr:uid="{1BA9EA4A-7234-4D67-A916-FBBC40048FED}"/>
    <cellStyle name="Total 8 5" xfId="56078" xr:uid="{82458071-7DBE-407F-9579-4DACF71B9AB2}"/>
    <cellStyle name="Total 8 5 2" xfId="56079" xr:uid="{6751F7C4-EFC4-4105-88B3-4AD591620E63}"/>
    <cellStyle name="Total 8 5 2 2" xfId="56080" xr:uid="{106AAD39-E2AE-4721-B092-2AE34471F7A6}"/>
    <cellStyle name="Total 8 5 2 2 2" xfId="56081" xr:uid="{6A475B19-08A5-409C-8865-29D618430008}"/>
    <cellStyle name="Total 8 5 2 2 3" xfId="56082" xr:uid="{75FD621A-60CA-45EA-90C2-F53C799E2622}"/>
    <cellStyle name="Total 8 5 2 2 4" xfId="56083" xr:uid="{38288E43-C483-43DC-A0DF-3B545298A6B0}"/>
    <cellStyle name="Total 8 5 2 2 5" xfId="56084" xr:uid="{6C0A6F67-8834-499A-82C8-EE2B5440D1F1}"/>
    <cellStyle name="Total 8 5 2 2_Int on Cust Dep" xfId="56085" xr:uid="{64C27851-2551-4056-A5E4-E73C53433F18}"/>
    <cellStyle name="Total 8 5 2 3" xfId="56086" xr:uid="{AE7F20AF-2639-45D6-93A9-C459059E6100}"/>
    <cellStyle name="Total 8 5 2 4" xfId="56087" xr:uid="{45D776ED-9F00-41A8-A885-C73CAAA111E7}"/>
    <cellStyle name="Total 8 5 2 5" xfId="56088" xr:uid="{C6403266-4C68-41D9-9426-7BCF0ADAB8A2}"/>
    <cellStyle name="Total 8 5 2 6" xfId="56089" xr:uid="{D677D9C5-9914-4DD4-BF2A-1E479F847850}"/>
    <cellStyle name="Total 8 5 2 7" xfId="56090" xr:uid="{078AA819-C462-4B94-917C-8909B3270B98}"/>
    <cellStyle name="Total 8 5 2 8" xfId="56091" xr:uid="{D99B22B4-753C-467D-A31D-1F81BD01235C}"/>
    <cellStyle name="Total 8 5 2 9" xfId="56092" xr:uid="{CDBC1B3B-06E2-4481-86B1-ABF84C731D70}"/>
    <cellStyle name="Total 8 5 2_Int on Cust Dep" xfId="56093" xr:uid="{3688DF47-5FE6-40F9-90EC-223C84BD18C3}"/>
    <cellStyle name="Total 8 5 3" xfId="56094" xr:uid="{54D35A27-8729-4506-8662-8B566444BA18}"/>
    <cellStyle name="Total 8 5 3 2" xfId="56095" xr:uid="{2A0BA617-81F5-4134-9470-AD4485CA264C}"/>
    <cellStyle name="Total 8 5 3 3" xfId="56096" xr:uid="{618984CD-290F-4122-81B2-0D5563DF0952}"/>
    <cellStyle name="Total 8 5 3 4" xfId="56097" xr:uid="{4BF1AF13-909D-4D00-A40B-8B9D0657F8E4}"/>
    <cellStyle name="Total 8 5 3 5" xfId="56098" xr:uid="{B6716D33-1AA8-4326-80BF-86E2481080EE}"/>
    <cellStyle name="Total 8 5 3_Int on Cust Dep" xfId="56099" xr:uid="{366ED8B8-C702-4157-B9D4-678036CAB2A5}"/>
    <cellStyle name="Total 8 5 4" xfId="56100" xr:uid="{C27B726A-5637-4C7A-AA0E-D4783F2E235F}"/>
    <cellStyle name="Total 8 5 5" xfId="56101" xr:uid="{BCA66F3F-0273-43E5-A2AE-84B00A788A83}"/>
    <cellStyle name="Total 8 5 6" xfId="56102" xr:uid="{E93020DD-30EC-4424-8F73-BAC92D1BD751}"/>
    <cellStyle name="Total 8 5_INPUT Allocators" xfId="56103" xr:uid="{BC91A97F-0E76-47AA-954A-1C536476EBF8}"/>
    <cellStyle name="Total 8 6" xfId="56104" xr:uid="{B6FC2A90-42E8-407A-B50E-65B97213E735}"/>
    <cellStyle name="Total 8 6 2" xfId="56105" xr:uid="{F1B00FC8-1504-4869-8D55-86E0726BA5C3}"/>
    <cellStyle name="Total 8 6 3" xfId="56106" xr:uid="{21FE00E0-E9FB-477D-975E-281B0207D876}"/>
    <cellStyle name="Total 8 6 4" xfId="56107" xr:uid="{BC0D6ED2-7C61-4D62-83B3-68AD40E111F5}"/>
    <cellStyle name="Total 8 6 5" xfId="56108" xr:uid="{1CD78322-A98A-4BE1-BF49-0EBA1DB5C328}"/>
    <cellStyle name="Total 8 6_Int on Cust Dep" xfId="56109" xr:uid="{B927529B-5638-440A-AF89-BB105D896537}"/>
    <cellStyle name="Total 8 7" xfId="56110" xr:uid="{C853C64C-6E55-4AA7-BC9C-7A85D0BA6D82}"/>
    <cellStyle name="Total 8 7 2" xfId="56111" xr:uid="{438E3B5D-E4ED-4566-AA53-2FC0A5666DF5}"/>
    <cellStyle name="Total 8 7 3" xfId="56112" xr:uid="{C05887C6-DEA1-474D-8823-8B4C4C1CBFC3}"/>
    <cellStyle name="Total 8 7 4" xfId="56113" xr:uid="{D60E4332-77B0-45B8-9981-B7F30767B8B7}"/>
    <cellStyle name="Total 8 7 5" xfId="56114" xr:uid="{115DFBF6-2650-4B8E-9020-1851015F99E6}"/>
    <cellStyle name="Total 8 7_Int on Cust Dep" xfId="56115" xr:uid="{51974BF8-ADA9-4616-92BC-9C8D3CE29739}"/>
    <cellStyle name="Total 8 8" xfId="56116" xr:uid="{0B8A3E15-C6FB-47EC-B655-F431F158E80F}"/>
    <cellStyle name="Total 8 9" xfId="56117" xr:uid="{FA406AF6-0C53-4018-AD39-548EBC133627}"/>
    <cellStyle name="Total 8_INPUT Allocators" xfId="56118" xr:uid="{52CBF907-EEC6-4B6C-8436-F695F2F1256F}"/>
    <cellStyle name="Total 80" xfId="56119" xr:uid="{1254C38A-B910-41D0-867A-A02992243357}"/>
    <cellStyle name="Total 81" xfId="56120" xr:uid="{86F8EF3F-32B9-4A3F-8384-2BC9917D946B}"/>
    <cellStyle name="Total 82" xfId="56121" xr:uid="{EC88AE21-5D18-4F8E-B371-BDD1861F3B81}"/>
    <cellStyle name="Total 83" xfId="56122" xr:uid="{52A6A9C3-F752-4721-9F68-2D1EB43FC410}"/>
    <cellStyle name="Total 84" xfId="56123" xr:uid="{6F061755-D46C-48A1-81FD-E44537F4BEED}"/>
    <cellStyle name="Total 85" xfId="56124" xr:uid="{162F6D18-3066-4676-8E70-6EF9EFE224C5}"/>
    <cellStyle name="Total 86" xfId="56125" xr:uid="{5A8AD345-A9AD-4ECE-9B06-7E4BCAE83AB5}"/>
    <cellStyle name="Total 87" xfId="56126" xr:uid="{26F0CB90-A2DA-422A-BEBD-4CEB74C5B40B}"/>
    <cellStyle name="Total 87 2" xfId="56127" xr:uid="{C19154D7-9C43-4BD1-A35A-709458FCB789}"/>
    <cellStyle name="Total 87 2 2" xfId="56128" xr:uid="{6024B10B-C79E-4042-B967-CBC34A4A5D7C}"/>
    <cellStyle name="Total 87 2 3" xfId="56129" xr:uid="{D152FC0F-A8CE-4C7F-92AD-9E4A2A5A7B55}"/>
    <cellStyle name="Total 87 2 4" xfId="56130" xr:uid="{E4A3AB12-4409-43BF-96C3-88A1424E5ED6}"/>
    <cellStyle name="Total 87 2 5" xfId="56131" xr:uid="{04B9E2EC-3B29-4B5F-9DEA-158B91FAE347}"/>
    <cellStyle name="Total 87 2_Int on Cust Dep" xfId="56132" xr:uid="{D163A794-49BF-4B20-ADD4-E10138D9134F}"/>
    <cellStyle name="Total 87 3" xfId="56133" xr:uid="{E6F6BFA6-F2B4-4A55-A872-64CC9D2A56AE}"/>
    <cellStyle name="Total 87 3 2" xfId="56134" xr:uid="{F045024D-E69F-4463-8144-C1ECC8AB4852}"/>
    <cellStyle name="Total 87 3 3" xfId="56135" xr:uid="{C788DC94-D236-4B4E-B8D8-CD3DD0921805}"/>
    <cellStyle name="Total 87 3 4" xfId="56136" xr:uid="{730BBF43-3D00-4E54-9DC9-3D54459E1C56}"/>
    <cellStyle name="Total 87 3_Int on Cust Dep" xfId="56137" xr:uid="{951FC4A1-60A2-43BB-BD5E-C6047B3EC32E}"/>
    <cellStyle name="Total 87 4" xfId="56138" xr:uid="{3EF2F0BE-7689-4B88-BF87-BB94ACAE661F}"/>
    <cellStyle name="Total 87 5" xfId="56139" xr:uid="{90C7C78B-DE58-4069-BBB2-CA37E6EBA7BA}"/>
    <cellStyle name="Total 87 6" xfId="56140" xr:uid="{DFEE4B8A-AA15-4D19-BEE0-1E31B336419B}"/>
    <cellStyle name="Total 87 7" xfId="56141" xr:uid="{EBA461BB-0075-490B-9661-E9DF4C359210}"/>
    <cellStyle name="Total 87 8" xfId="56142" xr:uid="{E2D3341E-DAD7-4846-B2D0-47B4105A7D6F}"/>
    <cellStyle name="Total 87 9" xfId="56143" xr:uid="{5AFCAC91-7453-40D8-AC69-0FBD9349C860}"/>
    <cellStyle name="Total 87_Int on Cust Dep" xfId="56144" xr:uid="{D2989171-48D6-478B-B19C-0AF31E4DF162}"/>
    <cellStyle name="Total 88" xfId="56145" xr:uid="{F4DDCC76-6A16-443C-924E-F622CAC52F85}"/>
    <cellStyle name="Total 88 2" xfId="56146" xr:uid="{C270B084-2726-47D1-81E3-CA74CA2C5AE8}"/>
    <cellStyle name="Total 88 2 2" xfId="56147" xr:uid="{8A7D76AD-8C1A-494F-A299-784438F6C122}"/>
    <cellStyle name="Total 88 2 3" xfId="56148" xr:uid="{FC0F53F5-D1D2-463A-8F54-8F1F81DE0882}"/>
    <cellStyle name="Total 88 2 4" xfId="56149" xr:uid="{80928C76-CAFC-4A2D-B249-606644AF374D}"/>
    <cellStyle name="Total 88 2 5" xfId="56150" xr:uid="{F5EAA1DB-486B-4B81-A008-56A072688131}"/>
    <cellStyle name="Total 88 2_Int on Cust Dep" xfId="56151" xr:uid="{0736616E-C48B-4ACA-8466-74A8C3BFD450}"/>
    <cellStyle name="Total 88 3" xfId="56152" xr:uid="{C8AD4D2D-42BF-4C39-ACDA-591987C23C3E}"/>
    <cellStyle name="Total 88 3 2" xfId="56153" xr:uid="{983F3ED0-A2F8-41D0-8283-774C165DBCCE}"/>
    <cellStyle name="Total 88 3 3" xfId="56154" xr:uid="{6B33E3F6-E645-4ED7-80BB-ED8E9F84481C}"/>
    <cellStyle name="Total 88 3 4" xfId="56155" xr:uid="{FB9ADBEB-0345-474F-AE95-DC09D49F7CF0}"/>
    <cellStyle name="Total 88 3_Int on Cust Dep" xfId="56156" xr:uid="{9BC5F499-E525-42B2-9B24-0EBFBFC1493D}"/>
    <cellStyle name="Total 88 4" xfId="56157" xr:uid="{D4509F04-6565-4B7B-B4D6-191399467F71}"/>
    <cellStyle name="Total 88 5" xfId="56158" xr:uid="{A2B44DF3-D3C3-4C95-9C18-B98FFFABF28E}"/>
    <cellStyle name="Total 88 6" xfId="56159" xr:uid="{A5FDF079-4212-4B6E-9E8C-4EC4EE763DEC}"/>
    <cellStyle name="Total 88 7" xfId="56160" xr:uid="{C801B2C9-D46A-49F8-A4AD-D183A2D2F423}"/>
    <cellStyle name="Total 88 8" xfId="56161" xr:uid="{96BE10E3-9B7C-4ADA-A614-C1DEFB2F8BBB}"/>
    <cellStyle name="Total 88 9" xfId="56162" xr:uid="{8203A2AC-A513-492A-8AD0-DB085E9E378E}"/>
    <cellStyle name="Total 88_Int on Cust Dep" xfId="56163" xr:uid="{FDBE7432-2963-490E-ABBD-542F5766D999}"/>
    <cellStyle name="Total 89" xfId="56164" xr:uid="{915B3D2C-43CD-4EDB-BDA0-32E2857076C2}"/>
    <cellStyle name="Total 9" xfId="56165" xr:uid="{255DF810-8A93-4994-8539-F8D494592162}"/>
    <cellStyle name="Total 9 10" xfId="56166" xr:uid="{8254825E-796A-4097-A348-D9D9BB498891}"/>
    <cellStyle name="Total 9 11" xfId="56167" xr:uid="{426DF4F3-4435-4FC1-9E2F-8273D58E03D4}"/>
    <cellStyle name="Total 9 12" xfId="56168" xr:uid="{1EC22E15-C794-40B3-B0EF-AC7EB3DAC1DD}"/>
    <cellStyle name="Total 9 13" xfId="56169" xr:uid="{8CA2568B-20F9-4F16-AD04-0038DC82D30C}"/>
    <cellStyle name="Total 9 2" xfId="56170" xr:uid="{904183DB-8560-4C11-87C2-1EE78B6B99C7}"/>
    <cellStyle name="Total 9 2 2" xfId="56171" xr:uid="{21C1A285-6884-4FEB-847D-38358DC0A963}"/>
    <cellStyle name="Total 9 2 2 10" xfId="56172" xr:uid="{B3DFFF0C-28B0-421A-942E-E520C204D224}"/>
    <cellStyle name="Total 9 2 2 11" xfId="56173" xr:uid="{DDB63B8D-C11B-4C92-85E0-44354F21C593}"/>
    <cellStyle name="Total 9 2 2 12" xfId="56174" xr:uid="{BFCC356D-F684-4EF1-B36D-30FB865A05FA}"/>
    <cellStyle name="Total 9 2 2 2" xfId="56175" xr:uid="{3700F3F0-3F8A-46CA-A9D4-AB545C0F9A2B}"/>
    <cellStyle name="Total 9 2 2 2 2" xfId="56176" xr:uid="{0421105F-DFA2-46E3-A5A7-BCCF63CCC487}"/>
    <cellStyle name="Total 9 2 2 2 2 2" xfId="56177" xr:uid="{D9FD918A-A384-401A-A08E-E5B49319C1D2}"/>
    <cellStyle name="Total 9 2 2 2 2 2 2" xfId="56178" xr:uid="{BE554302-5F3B-43F3-A1AF-EC376060541A}"/>
    <cellStyle name="Total 9 2 2 2 2 2 3" xfId="56179" xr:uid="{EC73EBFD-4295-49AB-940F-F44AC08264BE}"/>
    <cellStyle name="Total 9 2 2 2 2 2 4" xfId="56180" xr:uid="{0F337371-B4B9-46D4-B3E7-344EF2663D9D}"/>
    <cellStyle name="Total 9 2 2 2 2 2 5" xfId="56181" xr:uid="{EE026890-5608-4ACA-B97B-7BAF8E64E103}"/>
    <cellStyle name="Total 9 2 2 2 2 2_Int on Cust Dep" xfId="56182" xr:uid="{57ABBB98-754B-4D07-8612-17BCA1D743E8}"/>
    <cellStyle name="Total 9 2 2 2 2 3" xfId="56183" xr:uid="{71827AC8-8F5F-405E-A4D9-72A84020DD37}"/>
    <cellStyle name="Total 9 2 2 2 2 4" xfId="56184" xr:uid="{E06092D5-34BC-482D-9053-AA5382062026}"/>
    <cellStyle name="Total 9 2 2 2 2 5" xfId="56185" xr:uid="{8CBA0CDB-52C5-40EA-BEFA-DE45BB203970}"/>
    <cellStyle name="Total 9 2 2 2 2 6" xfId="56186" xr:uid="{303617FC-96E1-4EE4-9B96-FD77A101DC76}"/>
    <cellStyle name="Total 9 2 2 2 2 7" xfId="56187" xr:uid="{EB0E729E-CD86-459A-84D7-39D9A408CBAA}"/>
    <cellStyle name="Total 9 2 2 2 2 8" xfId="56188" xr:uid="{B1AFC8CB-08DB-4720-BB66-CB735BBB03C6}"/>
    <cellStyle name="Total 9 2 2 2 2 9" xfId="56189" xr:uid="{F51EDD9B-AE6E-4491-8AA8-23BA4AA574DE}"/>
    <cellStyle name="Total 9 2 2 2 2_Int on Cust Dep" xfId="56190" xr:uid="{9978F1CC-4DFA-4FE7-BD82-380210E710D3}"/>
    <cellStyle name="Total 9 2 2 2 3" xfId="56191" xr:uid="{D0AC9E64-6DD7-450E-93F1-F849DEAE8983}"/>
    <cellStyle name="Total 9 2 2 2 3 2" xfId="56192" xr:uid="{F4D38E31-4C09-4F18-A1AF-AF208E368420}"/>
    <cellStyle name="Total 9 2 2 2 3 3" xfId="56193" xr:uid="{5B761F6C-954D-4EAF-845D-BF811927CC55}"/>
    <cellStyle name="Total 9 2 2 2 3 4" xfId="56194" xr:uid="{E4A6CCE6-ED57-464B-9882-CC79F75BFC7A}"/>
    <cellStyle name="Total 9 2 2 2 3 5" xfId="56195" xr:uid="{2EBCD81A-A4C7-4698-B3F8-80E163BF4970}"/>
    <cellStyle name="Total 9 2 2 2 3_Int on Cust Dep" xfId="56196" xr:uid="{B2AAF3A4-5A69-439F-B829-43A81EBFBB94}"/>
    <cellStyle name="Total 9 2 2 2 4" xfId="56197" xr:uid="{820F0E61-2DFF-4E11-8DEA-ECA3E454E133}"/>
    <cellStyle name="Total 9 2 2 2 5" xfId="56198" xr:uid="{6058147F-5526-49B7-BD54-43F2450EEBCB}"/>
    <cellStyle name="Total 9 2 2 2 6" xfId="56199" xr:uid="{555BB47B-44C8-4CFB-89CC-7F8E16F3A67A}"/>
    <cellStyle name="Total 9 2 2 2_INPUT Allocators" xfId="56200" xr:uid="{3B716C59-552E-4685-A633-28D50D4E8668}"/>
    <cellStyle name="Total 9 2 2 3" xfId="56201" xr:uid="{B8BFA849-4F65-4949-9053-0B4FE3741D3F}"/>
    <cellStyle name="Total 9 2 2 3 2" xfId="56202" xr:uid="{CA944BEB-51AC-447C-ADE7-73B97556B7FD}"/>
    <cellStyle name="Total 9 2 2 3 2 2" xfId="56203" xr:uid="{BF63D9B5-F4E0-455C-ABF6-13074EEF8553}"/>
    <cellStyle name="Total 9 2 2 3 2 3" xfId="56204" xr:uid="{2D192449-98A6-413F-8061-D4F9DA6BCD3D}"/>
    <cellStyle name="Total 9 2 2 3 2 4" xfId="56205" xr:uid="{0BAEC6EA-CCCA-43F4-A75F-AA54D32763B9}"/>
    <cellStyle name="Total 9 2 2 3 2 5" xfId="56206" xr:uid="{F99B5CC1-A5B7-454F-B9ED-149A50A2FF9A}"/>
    <cellStyle name="Total 9 2 2 3 2_Int on Cust Dep" xfId="56207" xr:uid="{B5D92079-EFDE-40A4-B96F-27361C59836E}"/>
    <cellStyle name="Total 9 2 2 3 3" xfId="56208" xr:uid="{854258F5-5617-4FA1-B9A4-9A5D8E0D9502}"/>
    <cellStyle name="Total 9 2 2 3 4" xfId="56209" xr:uid="{BE619516-37B3-4C54-B751-7AF3DC32CD44}"/>
    <cellStyle name="Total 9 2 2 3 5" xfId="56210" xr:uid="{E40D6F56-52BB-4D33-B0CF-6F17C597818A}"/>
    <cellStyle name="Total 9 2 2 3 6" xfId="56211" xr:uid="{D4067ACE-A97C-4FD9-93FF-AB40B2A43E13}"/>
    <cellStyle name="Total 9 2 2 3 7" xfId="56212" xr:uid="{D847269A-F6FA-4135-BC14-63582B5EE4E0}"/>
    <cellStyle name="Total 9 2 2 3 8" xfId="56213" xr:uid="{28902853-E300-4BD4-96BB-9B32B2B7222D}"/>
    <cellStyle name="Total 9 2 2 3 9" xfId="56214" xr:uid="{EA93A190-CA13-4212-A460-F5253AA73D49}"/>
    <cellStyle name="Total 9 2 2 3_Int on Cust Dep" xfId="56215" xr:uid="{54ADB6E8-EF95-40C7-84B6-C063F9428CA6}"/>
    <cellStyle name="Total 9 2 2 4" xfId="56216" xr:uid="{ED80AC79-CECE-4D82-AD7C-A628718F2491}"/>
    <cellStyle name="Total 9 2 2 4 2" xfId="56217" xr:uid="{01CA7906-F8EB-418E-B596-E8D8AE484129}"/>
    <cellStyle name="Total 9 2 2 4 3" xfId="56218" xr:uid="{BA4847EE-4200-47D8-A282-4760A1F36340}"/>
    <cellStyle name="Total 9 2 2 4 4" xfId="56219" xr:uid="{AE31024F-9DB6-48FD-A626-35421F02EE21}"/>
    <cellStyle name="Total 9 2 2 4 5" xfId="56220" xr:uid="{E1D03933-F14A-4D7F-923D-DC9C35E05A0D}"/>
    <cellStyle name="Total 9 2 2 4_Int on Cust Dep" xfId="56221" xr:uid="{E6B74455-1076-43A8-BEA0-991102C96351}"/>
    <cellStyle name="Total 9 2 2 5" xfId="56222" xr:uid="{A118A781-582B-40FC-9474-F2306CFCA73A}"/>
    <cellStyle name="Total 9 2 2 5 2" xfId="56223" xr:uid="{D9A98236-8E8D-4ACD-98C2-E7B47183AFB4}"/>
    <cellStyle name="Total 9 2 2 5 3" xfId="56224" xr:uid="{2D7E1CE1-9893-470F-BF78-2DD89DA22B79}"/>
    <cellStyle name="Total 9 2 2 5 4" xfId="56225" xr:uid="{07D0EC55-F98E-45B6-8626-E9D623BA57A7}"/>
    <cellStyle name="Total 9 2 2 5 5" xfId="56226" xr:uid="{924B4496-2782-42DE-92C8-6496A3016021}"/>
    <cellStyle name="Total 9 2 2 5_Int on Cust Dep" xfId="56227" xr:uid="{1BC168A9-EC5C-4C14-A5C2-7E495C147F3E}"/>
    <cellStyle name="Total 9 2 2 6" xfId="56228" xr:uid="{E7FAA324-56EE-4B34-B028-51224FB74F9A}"/>
    <cellStyle name="Total 9 2 2 7" xfId="56229" xr:uid="{6BCF3C7E-55EA-4297-8D56-228C31727584}"/>
    <cellStyle name="Total 9 2 2 8" xfId="56230" xr:uid="{DD5269E7-905F-4C2A-8129-4D20F7AAC389}"/>
    <cellStyle name="Total 9 2 2 9" xfId="56231" xr:uid="{B213265A-BBC1-4DF2-8BE3-3A0CD5C9DAAF}"/>
    <cellStyle name="Total 9 2 2_INPUT Allocators" xfId="56232" xr:uid="{7CCC1427-2DDF-4341-BF02-B5B0BD2D2E76}"/>
    <cellStyle name="Total 9 2_INPUT Allocators" xfId="56233" xr:uid="{AB0A3585-0711-43A7-B0B1-121158047682}"/>
    <cellStyle name="Total 9 3" xfId="56234" xr:uid="{69DE20BC-7AC6-4A48-BDD4-168286C504DF}"/>
    <cellStyle name="Total 9 3 10" xfId="56235" xr:uid="{2C588004-141C-43F6-9002-1C6425386EB9}"/>
    <cellStyle name="Total 9 3 11" xfId="56236" xr:uid="{063FE46C-F429-4E34-9EA1-9C29BD4CF60D}"/>
    <cellStyle name="Total 9 3 12" xfId="56237" xr:uid="{D6F23867-30A1-46A4-8500-81E8AD880405}"/>
    <cellStyle name="Total 9 3 2" xfId="56238" xr:uid="{80807EBD-FD83-4E9A-AD0B-A3321E606AB9}"/>
    <cellStyle name="Total 9 3 2 2" xfId="56239" xr:uid="{209B35C7-FF1C-4839-9781-47FC28DF1B7D}"/>
    <cellStyle name="Total 9 3 2 2 2" xfId="56240" xr:uid="{04032864-F70E-410D-94A0-8FCA080050BA}"/>
    <cellStyle name="Total 9 3 2 2 2 2" xfId="56241" xr:uid="{EE91D6AF-6D7E-40B9-8983-DEF2546C4809}"/>
    <cellStyle name="Total 9 3 2 2 2 3" xfId="56242" xr:uid="{48556CFB-25C4-4D50-A50F-E5C3281CBAE0}"/>
    <cellStyle name="Total 9 3 2 2 2 4" xfId="56243" xr:uid="{D9C70E19-C8B0-4403-99DB-2AD62222AB3F}"/>
    <cellStyle name="Total 9 3 2 2 2 5" xfId="56244" xr:uid="{6FDF89AE-864A-4AFF-AD0E-6E69A2A1D7A2}"/>
    <cellStyle name="Total 9 3 2 2 2_Int on Cust Dep" xfId="56245" xr:uid="{39C93C5C-FC5E-4750-995F-09C622B9DF2C}"/>
    <cellStyle name="Total 9 3 2 2 3" xfId="56246" xr:uid="{2C895153-D6D5-446C-A498-63FEC388A6DE}"/>
    <cellStyle name="Total 9 3 2 2 4" xfId="56247" xr:uid="{D32B8F14-AC7B-464E-9008-07CE0EA6E1B0}"/>
    <cellStyle name="Total 9 3 2 2 5" xfId="56248" xr:uid="{5E44AB55-F555-462A-AFDA-DDCB39FA418E}"/>
    <cellStyle name="Total 9 3 2 2 6" xfId="56249" xr:uid="{800C87D4-2748-43F6-9EE7-955D2E7ACBB9}"/>
    <cellStyle name="Total 9 3 2 2 7" xfId="56250" xr:uid="{7C85BF5E-3218-4DFE-8114-383BB75A594F}"/>
    <cellStyle name="Total 9 3 2 2 8" xfId="56251" xr:uid="{07C4C8F0-1D48-486E-BA34-DDF4ED73A7AE}"/>
    <cellStyle name="Total 9 3 2 2 9" xfId="56252" xr:uid="{92F42260-01F1-4AAD-9494-08AAFB3745A9}"/>
    <cellStyle name="Total 9 3 2 2_Int on Cust Dep" xfId="56253" xr:uid="{6C9C4BAC-AFB3-433A-A16E-8D8A24BE2CAF}"/>
    <cellStyle name="Total 9 3 2 3" xfId="56254" xr:uid="{F5502891-6938-4476-BA00-514988C928C1}"/>
    <cellStyle name="Total 9 3 2 3 2" xfId="56255" xr:uid="{223F24F2-86E9-45E7-9316-C949B5826200}"/>
    <cellStyle name="Total 9 3 2 3 3" xfId="56256" xr:uid="{69287FBB-9708-481C-A563-CEE5E40FC07B}"/>
    <cellStyle name="Total 9 3 2 3 4" xfId="56257" xr:uid="{BA96410A-7567-4E54-80FB-ACF8DE3386BC}"/>
    <cellStyle name="Total 9 3 2 3 5" xfId="56258" xr:uid="{6E84728B-98A4-4AFB-A31E-D38788D910AF}"/>
    <cellStyle name="Total 9 3 2 3_Int on Cust Dep" xfId="56259" xr:uid="{B3A31380-A8A7-4DED-A0D1-43FFDA2545E1}"/>
    <cellStyle name="Total 9 3 2 4" xfId="56260" xr:uid="{118DC3D6-613F-4B1D-ABF3-5D39EF80C99D}"/>
    <cellStyle name="Total 9 3 2 5" xfId="56261" xr:uid="{749FB7ED-9EE9-4E64-8A80-8816927F7D8C}"/>
    <cellStyle name="Total 9 3 2 6" xfId="56262" xr:uid="{8F95CD71-57D0-4CD6-8E52-1CD65B0CB075}"/>
    <cellStyle name="Total 9 3 2_INPUT Allocators" xfId="56263" xr:uid="{7D5650F5-B07E-4DFA-9695-24FDD1DD44CF}"/>
    <cellStyle name="Total 9 3 3" xfId="56264" xr:uid="{EC10DBCE-725C-42C5-8F29-B5ACE3CC3077}"/>
    <cellStyle name="Total 9 3 3 2" xfId="56265" xr:uid="{1D80B4A2-7768-4FF2-B029-FEB9C0AE55A6}"/>
    <cellStyle name="Total 9 3 3 2 2" xfId="56266" xr:uid="{F720566E-E5FC-464F-A110-456D1DC3FEB0}"/>
    <cellStyle name="Total 9 3 3 2 3" xfId="56267" xr:uid="{7F4DB198-6EC1-4D51-B44A-6F671AFEB753}"/>
    <cellStyle name="Total 9 3 3 2 4" xfId="56268" xr:uid="{1DFB7E43-3AED-4B69-97FE-77D5AE41614A}"/>
    <cellStyle name="Total 9 3 3 2 5" xfId="56269" xr:uid="{BC755C2E-FC2D-4853-8F4D-EAE5CD8AA5F5}"/>
    <cellStyle name="Total 9 3 3 2_Int on Cust Dep" xfId="56270" xr:uid="{7A879DAB-5C8C-4F3B-820F-69EF2C5AF7CD}"/>
    <cellStyle name="Total 9 3 3 3" xfId="56271" xr:uid="{3944EB9D-74C6-4839-A011-9ACCE7942068}"/>
    <cellStyle name="Total 9 3 3 4" xfId="56272" xr:uid="{8AD0B408-742F-452D-94B9-B174143F8199}"/>
    <cellStyle name="Total 9 3 3 5" xfId="56273" xr:uid="{68AAD27C-557B-4A51-B434-A0A8113FD8D3}"/>
    <cellStyle name="Total 9 3 3 6" xfId="56274" xr:uid="{088C0BE2-23DE-452A-B00D-8174EF5FCFF5}"/>
    <cellStyle name="Total 9 3 3 7" xfId="56275" xr:uid="{5DD50F92-9BC7-4502-B508-F912C3C8BCB9}"/>
    <cellStyle name="Total 9 3 3 8" xfId="56276" xr:uid="{A9A6B46A-6BDC-48D2-801D-551D8E1D1455}"/>
    <cellStyle name="Total 9 3 3 9" xfId="56277" xr:uid="{C6FC37F4-F1F9-4A8B-9539-4A16FA961103}"/>
    <cellStyle name="Total 9 3 3_Int on Cust Dep" xfId="56278" xr:uid="{AF316979-0501-43E5-9712-219679793B30}"/>
    <cellStyle name="Total 9 3 4" xfId="56279" xr:uid="{F96B1F4D-8607-4830-B5CD-269D4E9EEDBA}"/>
    <cellStyle name="Total 9 3 4 2" xfId="56280" xr:uid="{BEAB54B6-F9F9-420B-82A4-B8EE90CE98E3}"/>
    <cellStyle name="Total 9 3 4 3" xfId="56281" xr:uid="{B7442C36-58C7-4C8F-8682-7CB3EF6FBF3C}"/>
    <cellStyle name="Total 9 3 4 4" xfId="56282" xr:uid="{4B7954E8-E38B-400E-B0F5-F286D2CC598C}"/>
    <cellStyle name="Total 9 3 4 5" xfId="56283" xr:uid="{1B73BF5A-DC6C-421C-8CA4-ACA90123E03A}"/>
    <cellStyle name="Total 9 3 4_Int on Cust Dep" xfId="56284" xr:uid="{8369E0F8-201A-4270-9CEA-E37C2505867A}"/>
    <cellStyle name="Total 9 3 5" xfId="56285" xr:uid="{F5567D95-0BE2-4D7C-94FB-3C945F2B6DB5}"/>
    <cellStyle name="Total 9 3 5 2" xfId="56286" xr:uid="{C7BEC3CB-F6B0-4FCC-9774-8A10FDCFC13E}"/>
    <cellStyle name="Total 9 3 5 3" xfId="56287" xr:uid="{528F8BEB-2867-4E7B-8A6D-0A355939A654}"/>
    <cellStyle name="Total 9 3 5 4" xfId="56288" xr:uid="{4EF7D0E7-DBAF-4AC6-ADA8-6A29BB5EFC66}"/>
    <cellStyle name="Total 9 3 5 5" xfId="56289" xr:uid="{44A486EB-6199-4971-AE45-928B9BD00DAA}"/>
    <cellStyle name="Total 9 3 5_Int on Cust Dep" xfId="56290" xr:uid="{D33C4B66-E379-465D-8756-BCD2FD47611E}"/>
    <cellStyle name="Total 9 3 6" xfId="56291" xr:uid="{8F374DE4-959D-4811-9730-62E57E893ECE}"/>
    <cellStyle name="Total 9 3 7" xfId="56292" xr:uid="{61A243C7-9CDD-4EE4-839A-3E61BB51EC63}"/>
    <cellStyle name="Total 9 3 8" xfId="56293" xr:uid="{B140E1C6-A622-4DF8-AD57-9D367989179C}"/>
    <cellStyle name="Total 9 3 9" xfId="56294" xr:uid="{C6A656A3-E246-46A8-AA9E-531BFF5EB2F8}"/>
    <cellStyle name="Total 9 3_INPUT Allocators" xfId="56295" xr:uid="{CA39E6A3-B537-40FB-B6DB-F784BC7CE43C}"/>
    <cellStyle name="Total 9 4" xfId="56296" xr:uid="{E1577F6A-932D-4227-B997-E1E2172A533A}"/>
    <cellStyle name="Total 9 4 10" xfId="56297" xr:uid="{EE19E78B-9F69-4B49-B921-798B8B086F5F}"/>
    <cellStyle name="Total 9 4 11" xfId="56298" xr:uid="{C5A284B8-EE53-41A9-ABFC-2C1F87FF01E2}"/>
    <cellStyle name="Total 9 4 12" xfId="56299" xr:uid="{5811D05E-427A-4FCB-BEAE-9C01D2D1A0F1}"/>
    <cellStyle name="Total 9 4 2" xfId="56300" xr:uid="{B74D4528-6BA4-4D0F-8B3D-ECEDB207F804}"/>
    <cellStyle name="Total 9 4 2 2" xfId="56301" xr:uid="{77D865A0-5CA8-47C4-97E5-D306D7347A7D}"/>
    <cellStyle name="Total 9 4 2 2 2" xfId="56302" xr:uid="{5F0E8B95-8AB2-41A5-913C-2A8EA0FE9B6B}"/>
    <cellStyle name="Total 9 4 2 2 2 2" xfId="56303" xr:uid="{C265A2B5-15A4-400E-A628-3BD3317F129A}"/>
    <cellStyle name="Total 9 4 2 2 2 3" xfId="56304" xr:uid="{F27795EC-FCA9-4EFA-9736-25EB693A2294}"/>
    <cellStyle name="Total 9 4 2 2 2 4" xfId="56305" xr:uid="{5DCC4E1E-9567-4C69-B231-592E45E4608B}"/>
    <cellStyle name="Total 9 4 2 2 2 5" xfId="56306" xr:uid="{E2100601-BAE3-43C0-9ADB-D29ED7F1A475}"/>
    <cellStyle name="Total 9 4 2 2 2_Int on Cust Dep" xfId="56307" xr:uid="{23B65AC7-AE6B-4CED-AD88-D13B8B912358}"/>
    <cellStyle name="Total 9 4 2 2 3" xfId="56308" xr:uid="{0D2F8565-DCDA-4A04-98FE-51FAFDD7B305}"/>
    <cellStyle name="Total 9 4 2 2 4" xfId="56309" xr:uid="{071A1768-0F10-4FDB-AC86-6E82999AAB56}"/>
    <cellStyle name="Total 9 4 2 2 5" xfId="56310" xr:uid="{17E951DE-33A5-4954-805B-11033435939E}"/>
    <cellStyle name="Total 9 4 2 2 6" xfId="56311" xr:uid="{9CC61B21-19A8-44A1-B4A1-5DE93E8D0620}"/>
    <cellStyle name="Total 9 4 2 2 7" xfId="56312" xr:uid="{9C35EA55-3670-495B-A6FB-CD9202A94BE1}"/>
    <cellStyle name="Total 9 4 2 2 8" xfId="56313" xr:uid="{F170FC7F-5E52-493D-94A0-D75FD0DD72B2}"/>
    <cellStyle name="Total 9 4 2 2 9" xfId="56314" xr:uid="{40273A53-FFF8-4B09-B028-068E1BAB94E0}"/>
    <cellStyle name="Total 9 4 2 2_Int on Cust Dep" xfId="56315" xr:uid="{2134A505-D9D1-4B1F-9009-DDB77DE90A90}"/>
    <cellStyle name="Total 9 4 2 3" xfId="56316" xr:uid="{C248E6FD-3493-44C1-B8E8-5FFD5588C690}"/>
    <cellStyle name="Total 9 4 2 3 2" xfId="56317" xr:uid="{28AABA96-3497-4641-B51C-296AAB42C10E}"/>
    <cellStyle name="Total 9 4 2 3 3" xfId="56318" xr:uid="{91B2811E-6F24-46D4-A9A8-7182A3EF4586}"/>
    <cellStyle name="Total 9 4 2 3 4" xfId="56319" xr:uid="{E0358800-8C1B-466F-83B5-A66AA1F73F22}"/>
    <cellStyle name="Total 9 4 2 3 5" xfId="56320" xr:uid="{66B87339-1E0E-46A6-A5F7-1BA400F6FE94}"/>
    <cellStyle name="Total 9 4 2 3_Int on Cust Dep" xfId="56321" xr:uid="{CB51240F-D5EC-4591-BA37-10C7B560BEA3}"/>
    <cellStyle name="Total 9 4 2 4" xfId="56322" xr:uid="{599B17FD-F563-413B-83CB-33129737974F}"/>
    <cellStyle name="Total 9 4 2 5" xfId="56323" xr:uid="{895C1164-A360-4831-8810-2B0460F4BF8F}"/>
    <cellStyle name="Total 9 4 2 6" xfId="56324" xr:uid="{90AA596E-303B-4E0A-9993-C0011F61825B}"/>
    <cellStyle name="Total 9 4 2_INPUT Allocators" xfId="56325" xr:uid="{1C7E16C7-0C46-42EF-8E04-EFF46C7FB48E}"/>
    <cellStyle name="Total 9 4 3" xfId="56326" xr:uid="{7B52DCA3-E736-4968-AB93-1CE023D56BE5}"/>
    <cellStyle name="Total 9 4 3 2" xfId="56327" xr:uid="{93123903-F188-426C-A8DF-25241DC52869}"/>
    <cellStyle name="Total 9 4 3 2 2" xfId="56328" xr:uid="{1B61B629-8DEE-4C22-B6FD-05270EDD0C44}"/>
    <cellStyle name="Total 9 4 3 2 3" xfId="56329" xr:uid="{0B597742-7728-4543-94A9-D32C5FC1C834}"/>
    <cellStyle name="Total 9 4 3 2 4" xfId="56330" xr:uid="{8FDEC71F-803B-4E99-A481-282D1223347C}"/>
    <cellStyle name="Total 9 4 3 2 5" xfId="56331" xr:uid="{7420C37E-3D63-4D01-8D79-925C9F874EA3}"/>
    <cellStyle name="Total 9 4 3 2_Int on Cust Dep" xfId="56332" xr:uid="{09FBF6AD-12FD-497E-A60A-F77162FFB966}"/>
    <cellStyle name="Total 9 4 3 3" xfId="56333" xr:uid="{D87D104A-8BE2-4024-B5A5-42F015D9352E}"/>
    <cellStyle name="Total 9 4 3 4" xfId="56334" xr:uid="{6A11A900-BFD4-46BE-AACC-8A767E0ADA09}"/>
    <cellStyle name="Total 9 4 3 5" xfId="56335" xr:uid="{19CB5C25-BD3F-41C9-95A3-1AE1FB85BED0}"/>
    <cellStyle name="Total 9 4 3 6" xfId="56336" xr:uid="{BBE63EAC-4CC1-43ED-A6F3-9E349764F769}"/>
    <cellStyle name="Total 9 4 3 7" xfId="56337" xr:uid="{033ECF44-535C-415C-837C-3D467335847B}"/>
    <cellStyle name="Total 9 4 3 8" xfId="56338" xr:uid="{76F6197B-E40B-47B1-BED6-BB1E078D5233}"/>
    <cellStyle name="Total 9 4 3 9" xfId="56339" xr:uid="{271CC242-AA2B-48A9-9A35-DFE78D6FB022}"/>
    <cellStyle name="Total 9 4 3_Int on Cust Dep" xfId="56340" xr:uid="{309A6FE1-D3F7-439E-9224-08EE406F2B14}"/>
    <cellStyle name="Total 9 4 4" xfId="56341" xr:uid="{CE3939D5-46E7-4219-9906-1C98B63F6835}"/>
    <cellStyle name="Total 9 4 4 2" xfId="56342" xr:uid="{6809C977-0B08-4CF5-B539-86646682A423}"/>
    <cellStyle name="Total 9 4 4 3" xfId="56343" xr:uid="{9244AFD0-741F-4F63-BA82-B61D01BA4AA9}"/>
    <cellStyle name="Total 9 4 4 4" xfId="56344" xr:uid="{B512189C-9D34-4BC6-8F79-0B98F26F1594}"/>
    <cellStyle name="Total 9 4 4 5" xfId="56345" xr:uid="{60A91BC8-E6BE-4A6A-BE38-F1E767E0560E}"/>
    <cellStyle name="Total 9 4 4_Int on Cust Dep" xfId="56346" xr:uid="{D89ED348-E988-4B16-B089-155AD15D87F1}"/>
    <cellStyle name="Total 9 4 5" xfId="56347" xr:uid="{B89A442F-7CD0-4F8B-B45C-4AFFF94E7514}"/>
    <cellStyle name="Total 9 4 5 2" xfId="56348" xr:uid="{B82D6A56-6116-4116-A4A5-E44C2A965BBC}"/>
    <cellStyle name="Total 9 4 5 3" xfId="56349" xr:uid="{9BF19BF5-81A0-41A3-AC76-7E5196634A8F}"/>
    <cellStyle name="Total 9 4 5 4" xfId="56350" xr:uid="{68A24C56-6CC6-4CAC-8E3F-C7B451B222EA}"/>
    <cellStyle name="Total 9 4 5 5" xfId="56351" xr:uid="{248E7C47-C08F-4390-A515-B4FC6A2AC6A6}"/>
    <cellStyle name="Total 9 4 5_Int on Cust Dep" xfId="56352" xr:uid="{47DCB787-E71C-4ECB-9EDE-DBA894130F01}"/>
    <cellStyle name="Total 9 4 6" xfId="56353" xr:uid="{F53A32B2-13BD-4CAA-9EBB-23E700B8F3B7}"/>
    <cellStyle name="Total 9 4 7" xfId="56354" xr:uid="{1BA17869-9C43-4BD1-AA62-58A9477E1E18}"/>
    <cellStyle name="Total 9 4 8" xfId="56355" xr:uid="{54EEE89E-7787-4A1B-BA93-B2408402BD96}"/>
    <cellStyle name="Total 9 4 9" xfId="56356" xr:uid="{7F30F9EB-1415-4497-B57F-887862C1FB44}"/>
    <cellStyle name="Total 9 4_INPUT Allocators" xfId="56357" xr:uid="{6F17EEE1-931A-43F3-B9A3-C0D7A8EF74A2}"/>
    <cellStyle name="Total 9 5" xfId="56358" xr:uid="{AA08705E-F159-40A5-8D2B-35417663A454}"/>
    <cellStyle name="Total 9 5 2" xfId="56359" xr:uid="{1981B1D9-957D-4C4E-97AF-3010B63FAD6C}"/>
    <cellStyle name="Total 9 5 2 2" xfId="56360" xr:uid="{D9B76437-B322-4CAD-9BC3-C7A66F9CFDC7}"/>
    <cellStyle name="Total 9 5 2 2 2" xfId="56361" xr:uid="{CC4F5CBC-0EF4-4ECC-8309-9A5C392B5713}"/>
    <cellStyle name="Total 9 5 2 2 3" xfId="56362" xr:uid="{677A20D6-ACD4-471A-A121-706A6EE71B5D}"/>
    <cellStyle name="Total 9 5 2 2 4" xfId="56363" xr:uid="{F52A01FE-147B-45B2-88FF-8882C9FCE2B6}"/>
    <cellStyle name="Total 9 5 2 2 5" xfId="56364" xr:uid="{8CD8FB94-E41F-4C0F-94E3-EBA423F22F90}"/>
    <cellStyle name="Total 9 5 2 2_Int on Cust Dep" xfId="56365" xr:uid="{7009FA5F-AE6E-4AF4-BD4B-8C9B50FAF493}"/>
    <cellStyle name="Total 9 5 2 3" xfId="56366" xr:uid="{7B11070A-3D0E-489F-9331-CFB188A7E6FD}"/>
    <cellStyle name="Total 9 5 2 4" xfId="56367" xr:uid="{8C0DE475-85F0-4AEC-BBF4-18C68A0D5305}"/>
    <cellStyle name="Total 9 5 2 5" xfId="56368" xr:uid="{BB1500D0-8C7D-4E81-895B-62EBDB9AF7B5}"/>
    <cellStyle name="Total 9 5 2 6" xfId="56369" xr:uid="{8BFB057D-6E12-48A6-9150-F237E9B8F4DB}"/>
    <cellStyle name="Total 9 5 2 7" xfId="56370" xr:uid="{3125F320-52A4-412B-AB0E-45A4D14FFAEE}"/>
    <cellStyle name="Total 9 5 2 8" xfId="56371" xr:uid="{D2C17B5F-B449-41D7-B3C1-1980326B0EA6}"/>
    <cellStyle name="Total 9 5 2 9" xfId="56372" xr:uid="{EB072538-0A13-464D-98B8-AF6D8179E7FC}"/>
    <cellStyle name="Total 9 5 2_Int on Cust Dep" xfId="56373" xr:uid="{00F770E5-1F50-4FE5-8D16-53D834CD435F}"/>
    <cellStyle name="Total 9 5 3" xfId="56374" xr:uid="{E07BCE57-4A52-41A1-85A3-CA68D5E45EED}"/>
    <cellStyle name="Total 9 5 3 2" xfId="56375" xr:uid="{CAD4044C-15FD-467D-A8C6-237B809493E7}"/>
    <cellStyle name="Total 9 5 3 3" xfId="56376" xr:uid="{A478B6AE-94F3-4400-9957-4A026154E5F8}"/>
    <cellStyle name="Total 9 5 3 4" xfId="56377" xr:uid="{9AC32895-1D58-447C-BFF3-ADD35117F212}"/>
    <cellStyle name="Total 9 5 3 5" xfId="56378" xr:uid="{3C868642-FBA3-44F1-9A12-285E60D98B48}"/>
    <cellStyle name="Total 9 5 3_Int on Cust Dep" xfId="56379" xr:uid="{8763BC2D-A510-456A-89F7-F0F1BA0BF1C8}"/>
    <cellStyle name="Total 9 5 4" xfId="56380" xr:uid="{19804854-A131-49E1-A7BB-2C63CA0CC325}"/>
    <cellStyle name="Total 9 5 5" xfId="56381" xr:uid="{5BB0136D-979B-4411-9942-3B790C4BBE2E}"/>
    <cellStyle name="Total 9 5 6" xfId="56382" xr:uid="{3E92D9A7-2913-4FB9-8B3C-7B6C4718636E}"/>
    <cellStyle name="Total 9 5_INPUT Allocators" xfId="56383" xr:uid="{9F078F53-5CAA-4CE4-B19B-B7471024B8F3}"/>
    <cellStyle name="Total 9 6" xfId="56384" xr:uid="{BA8629FE-26EE-4BE9-8424-58C0F018824B}"/>
    <cellStyle name="Total 9 6 2" xfId="56385" xr:uid="{248FE05B-48AF-4062-9850-6679392856A3}"/>
    <cellStyle name="Total 9 6 3" xfId="56386" xr:uid="{2C12C33F-64CF-476E-B766-3B71E474119A}"/>
    <cellStyle name="Total 9 6 4" xfId="56387" xr:uid="{BB43AFA0-05C4-4CE6-B6AA-516BBAE0EDA5}"/>
    <cellStyle name="Total 9 6 5" xfId="56388" xr:uid="{04877120-53F9-401F-B48E-E9DA02C547EB}"/>
    <cellStyle name="Total 9 6_Int on Cust Dep" xfId="56389" xr:uid="{E5CBF811-5B85-4885-A3C8-4BFFCE6C794F}"/>
    <cellStyle name="Total 9 7" xfId="56390" xr:uid="{940A765C-E4DC-40E5-A7CA-21B38AB060ED}"/>
    <cellStyle name="Total 9 7 2" xfId="56391" xr:uid="{ED124F4F-451B-49DC-A368-FC2550CBDAC1}"/>
    <cellStyle name="Total 9 7 3" xfId="56392" xr:uid="{332A9D5B-3384-40F8-9689-A805DE16E015}"/>
    <cellStyle name="Total 9 7 4" xfId="56393" xr:uid="{48ABA46F-DBCF-4A14-ABE8-F55FD831577F}"/>
    <cellStyle name="Total 9 7 5" xfId="56394" xr:uid="{9D94ACDF-3E9C-4741-B3CD-B257E465B74C}"/>
    <cellStyle name="Total 9 7_Int on Cust Dep" xfId="56395" xr:uid="{CDC2E1CA-D73E-436D-ADA5-859DB710EB2C}"/>
    <cellStyle name="Total 9 8" xfId="56396" xr:uid="{95EFEEFD-947F-4EFD-809C-95A707302DF9}"/>
    <cellStyle name="Total 9 9" xfId="56397" xr:uid="{8E66C716-9B8D-4E9E-8E54-72AD4DD8214F}"/>
    <cellStyle name="Total 9_INPUT Allocators" xfId="56398" xr:uid="{92012588-5AFC-427F-9790-D0F4A3BCD32E}"/>
    <cellStyle name="Warning Text 10" xfId="56399" xr:uid="{ADD7666B-54F3-4197-9CFE-B16D81C63025}"/>
    <cellStyle name="Warning Text 10 2" xfId="56400" xr:uid="{1D49C9BF-2500-43C7-9084-A4F88680E694}"/>
    <cellStyle name="Warning Text 10_INPUT Allocators" xfId="56401" xr:uid="{AF3D665F-9D94-4B6C-BA69-9F02C3DFA715}"/>
    <cellStyle name="Warning Text 11" xfId="56402" xr:uid="{51D7995A-CB25-4014-B4E1-1CB00B7248B9}"/>
    <cellStyle name="Warning Text 12" xfId="56403" xr:uid="{048013D3-4C4B-4F27-86D6-F010A1C8190D}"/>
    <cellStyle name="Warning Text 13" xfId="56404" xr:uid="{B5979DEB-9E2C-4DFF-998A-E91600C53CEF}"/>
    <cellStyle name="Warning Text 14" xfId="56405" xr:uid="{982485AC-24F2-485E-A10B-B40C12D15C29}"/>
    <cellStyle name="Warning Text 15" xfId="56406" xr:uid="{6E716C38-21C0-4B42-BEEE-7210B2A25898}"/>
    <cellStyle name="Warning Text 16" xfId="56407" xr:uid="{E585A989-5247-4A96-A81E-BDA5C7F503CD}"/>
    <cellStyle name="Warning Text 17" xfId="56408" xr:uid="{0D852970-2D50-4DED-AC72-218558EBA820}"/>
    <cellStyle name="Warning Text 18" xfId="56409" xr:uid="{591D552E-6E16-45A3-BDA0-4E390A56B652}"/>
    <cellStyle name="Warning Text 19" xfId="56410" xr:uid="{DBAE4D4B-0FFA-4CAD-846B-9BFF19ACA5FB}"/>
    <cellStyle name="Warning Text 2" xfId="56411" xr:uid="{A3E405FD-7885-44F8-B005-A17E3832F349}"/>
    <cellStyle name="Warning Text 2 10" xfId="56412" xr:uid="{2F27CA23-C856-464B-8651-269F4037E583}"/>
    <cellStyle name="Warning Text 2 11" xfId="56413" xr:uid="{CC466E10-C16A-491D-A38D-ED5A31DD4141}"/>
    <cellStyle name="Warning Text 2 12" xfId="56414" xr:uid="{AF2A9B84-87FC-4BDF-81A5-15550EFB5BB9}"/>
    <cellStyle name="Warning Text 2 13" xfId="56415" xr:uid="{38BE0E7B-F0D1-4FF9-93C9-BDE4534C0AA1}"/>
    <cellStyle name="Warning Text 2 14" xfId="56416" xr:uid="{962A28ED-6C08-4EC7-B8C3-D4725E8F550E}"/>
    <cellStyle name="Warning Text 2 15" xfId="56417" xr:uid="{DCEFB3BE-4544-4CEB-BB64-823C45A25E1F}"/>
    <cellStyle name="Warning Text 2 16" xfId="56418" xr:uid="{A826607D-20A5-4098-8B04-0BF0B5361258}"/>
    <cellStyle name="Warning Text 2 17" xfId="56419" xr:uid="{BD86579D-7905-46A8-8FA4-CC459E3BFD65}"/>
    <cellStyle name="Warning Text 2 18" xfId="56420" xr:uid="{6BE87A39-96E7-4140-8F9C-5663EB650755}"/>
    <cellStyle name="Warning Text 2 19" xfId="56421" xr:uid="{F1395928-902E-4DB3-AAE0-EEFF9573AC1B}"/>
    <cellStyle name="Warning Text 2 2" xfId="56422" xr:uid="{3564731A-2EB6-41C7-A65A-219AF655CD15}"/>
    <cellStyle name="Warning Text 2 2 2" xfId="56423" xr:uid="{FBB42512-D738-4156-B864-22313E8A7F14}"/>
    <cellStyle name="Warning Text 2 2 2 2" xfId="56424" xr:uid="{04BC6CF1-2AC1-46CB-B917-B81ED034DE33}"/>
    <cellStyle name="Warning Text 2 2 2_INPUT Allocators" xfId="56425" xr:uid="{C3AA2945-9F01-4B41-900E-293985798626}"/>
    <cellStyle name="Warning Text 2 2 3" xfId="56426" xr:uid="{62CC9896-2C11-416C-AE7C-FE9564AB0019}"/>
    <cellStyle name="Warning Text 2 2 4" xfId="56427" xr:uid="{C9A606D7-654A-4DF6-BBB7-FFCC8281D563}"/>
    <cellStyle name="Warning Text 2 2_INPUT Allocators" xfId="56428" xr:uid="{F3741CDF-34D8-41E1-B22E-019E9B079977}"/>
    <cellStyle name="Warning Text 2 20" xfId="56429" xr:uid="{E3FFCC06-E7F8-4B16-931D-9DE7DE562634}"/>
    <cellStyle name="Warning Text 2 21" xfId="56430" xr:uid="{33E34126-AEA1-4F0A-AC94-A13F83DE4752}"/>
    <cellStyle name="Warning Text 2 22" xfId="56431" xr:uid="{EABE6D54-37DB-48BC-A5C6-0F4CE25A197B}"/>
    <cellStyle name="Warning Text 2 23" xfId="56432" xr:uid="{361C5BE2-6C9C-4706-A927-04F24E200B16}"/>
    <cellStyle name="Warning Text 2 24" xfId="56433" xr:uid="{56E8282F-5598-4D29-8411-2A8A4C2758EB}"/>
    <cellStyle name="Warning Text 2 25" xfId="56434" xr:uid="{CDAA95C1-EC53-4153-8AA9-7F0AA3119832}"/>
    <cellStyle name="Warning Text 2 26" xfId="56435" xr:uid="{53A6B05D-ADD8-474D-AAC1-2D4277F1C0A7}"/>
    <cellStyle name="Warning Text 2 27" xfId="56436" xr:uid="{7765037D-61DA-4BAE-8D98-A7373FD507D9}"/>
    <cellStyle name="Warning Text 2 28" xfId="56437" xr:uid="{AFBAEA9C-561D-4D00-AEEF-FF239F4B0C2D}"/>
    <cellStyle name="Warning Text 2 29" xfId="56438" xr:uid="{E7763CD4-F190-4871-A725-FE822BAE294C}"/>
    <cellStyle name="Warning Text 2 3" xfId="56439" xr:uid="{BEACCAA2-7F8D-4FB5-A22D-468E45415FBB}"/>
    <cellStyle name="Warning Text 2 3 2" xfId="56440" xr:uid="{6717D4B9-D809-4B35-B247-B7D3B9759BD5}"/>
    <cellStyle name="Warning Text 2 3 2 2" xfId="56441" xr:uid="{7590DF0F-9BBD-45C2-A866-0BA473A54235}"/>
    <cellStyle name="Warning Text 2 3 2_INPUT Allocators" xfId="56442" xr:uid="{CE96ACA9-E63D-4B76-A513-059D0AB6EB0E}"/>
    <cellStyle name="Warning Text 2 3 3" xfId="56443" xr:uid="{33CCC859-358C-45A4-86D4-D4DED013A05F}"/>
    <cellStyle name="Warning Text 2 3 4" xfId="56444" xr:uid="{10D66543-F9F7-4E76-A55A-0A0DBAD23265}"/>
    <cellStyle name="Warning Text 2 3_INPUT Allocators" xfId="56445" xr:uid="{16EEE252-9D0C-463D-892F-5E30E86C1D51}"/>
    <cellStyle name="Warning Text 2 30" xfId="56446" xr:uid="{461B15C2-0C69-4296-9954-573B9396541F}"/>
    <cellStyle name="Warning Text 2 31" xfId="56447" xr:uid="{2C895543-CB4E-484E-9551-4CCEE5930390}"/>
    <cellStyle name="Warning Text 2 32" xfId="56448" xr:uid="{46599CDE-5BEA-4454-8BBC-3C1B63FBA80A}"/>
    <cellStyle name="Warning Text 2 33" xfId="56449" xr:uid="{F392E9EC-5918-4B39-84A3-8AC85A79B354}"/>
    <cellStyle name="Warning Text 2 34" xfId="56450" xr:uid="{ED002E77-3110-498D-972B-98BA5AE13D28}"/>
    <cellStyle name="Warning Text 2 35" xfId="56451" xr:uid="{297E045C-0842-4908-A17F-783E2E4F4953}"/>
    <cellStyle name="Warning Text 2 36" xfId="56452" xr:uid="{3E808FC3-BF3E-4A27-B65C-0ACA9272845F}"/>
    <cellStyle name="Warning Text 2 37" xfId="56453" xr:uid="{FD9D18CE-49D5-4ED4-93A3-DF32DA1E19BC}"/>
    <cellStyle name="Warning Text 2 38" xfId="56454" xr:uid="{D6BF09EF-E09B-4C48-B057-E24EB1AC0CF0}"/>
    <cellStyle name="Warning Text 2 39" xfId="56455" xr:uid="{FA5D5F76-0CFC-49FF-9FE9-87F336117819}"/>
    <cellStyle name="Warning Text 2 4" xfId="56456" xr:uid="{A9A7F538-E6EA-4BFD-AC71-0E4526882684}"/>
    <cellStyle name="Warning Text 2 4 2" xfId="56457" xr:uid="{29D3978C-9220-41EB-A476-6AE9118730B6}"/>
    <cellStyle name="Warning Text 2 4 2 2" xfId="56458" xr:uid="{3B0F353F-FC12-46A3-99EB-02005C8036B7}"/>
    <cellStyle name="Warning Text 2 4 2_INPUT Allocators" xfId="56459" xr:uid="{A2BC338A-0B14-4981-AD64-0A7A6748AE81}"/>
    <cellStyle name="Warning Text 2 4 3" xfId="56460" xr:uid="{6197F1A4-82D5-4EA6-84AD-1A30478DAD24}"/>
    <cellStyle name="Warning Text 2 4 4" xfId="56461" xr:uid="{F089B4EA-BBDD-40D4-A063-1637644EFDE8}"/>
    <cellStyle name="Warning Text 2 4_INPUT Allocators" xfId="56462" xr:uid="{1B7702DC-71D1-4454-883B-6FAAA915A0CB}"/>
    <cellStyle name="Warning Text 2 40" xfId="56463" xr:uid="{30CA9608-286D-4945-B95D-F89230980C39}"/>
    <cellStyle name="Warning Text 2 41" xfId="56464" xr:uid="{01E12A70-B542-41C8-A7F9-E148E554F39F}"/>
    <cellStyle name="Warning Text 2 42" xfId="56465" xr:uid="{CFBC7F4E-A700-4B6E-AAC2-C6B84441A551}"/>
    <cellStyle name="Warning Text 2 43" xfId="56466" xr:uid="{25E34668-3FF0-4CED-B41C-1C8A88EAC4F6}"/>
    <cellStyle name="Warning Text 2 44" xfId="56467" xr:uid="{5908CEC6-840A-4773-99FD-C9266FBFA7E2}"/>
    <cellStyle name="Warning Text 2 45" xfId="56468" xr:uid="{D15E5D15-3DD4-4B75-AB1A-F746C9F2C283}"/>
    <cellStyle name="Warning Text 2 46" xfId="56469" xr:uid="{68E31C66-113D-4AAD-BD58-D9228B28BD22}"/>
    <cellStyle name="Warning Text 2 47" xfId="56470" xr:uid="{E0739768-6691-4172-A6FA-36463776E975}"/>
    <cellStyle name="Warning Text 2 48" xfId="56471" xr:uid="{361221C8-F401-4326-A98E-120EFE03D6A2}"/>
    <cellStyle name="Warning Text 2 49" xfId="56472" xr:uid="{06BF38EE-D8C6-4EB8-BAA5-2F41626DC752}"/>
    <cellStyle name="Warning Text 2 5" xfId="56473" xr:uid="{9F60BF2F-9220-45C9-8396-65D064F9453C}"/>
    <cellStyle name="Warning Text 2 5 2" xfId="56474" xr:uid="{44F4B5CB-D6C7-473F-8E85-E107EF129A02}"/>
    <cellStyle name="Warning Text 2 5 2 2" xfId="56475" xr:uid="{2CE39661-3BA3-424E-8041-80FEC8AD8462}"/>
    <cellStyle name="Warning Text 2 5 2_INPUT Allocators" xfId="56476" xr:uid="{82896654-5E0F-4646-8600-095E270CD486}"/>
    <cellStyle name="Warning Text 2 5 3" xfId="56477" xr:uid="{B8DA7DB9-B368-4A13-BF38-237186FCCF07}"/>
    <cellStyle name="Warning Text 2 5 4" xfId="56478" xr:uid="{8CC50069-DBC2-4C5D-BDD9-1C1839A95C87}"/>
    <cellStyle name="Warning Text 2 5_INPUT Allocators" xfId="56479" xr:uid="{6D311606-40D7-4DAC-BA50-AA9C436F3460}"/>
    <cellStyle name="Warning Text 2 50" xfId="56480" xr:uid="{36881079-B28F-4472-8EEF-7A6117E88199}"/>
    <cellStyle name="Warning Text 2 51" xfId="56481" xr:uid="{183F5F07-8F35-4003-8E04-BF19D36D2B2C}"/>
    <cellStyle name="Warning Text 2 52" xfId="56482" xr:uid="{546110FD-76A8-4189-8AC8-45B5F95165E9}"/>
    <cellStyle name="Warning Text 2 53" xfId="56483" xr:uid="{0142FC40-9256-4D28-8444-B9AEE4E66FA9}"/>
    <cellStyle name="Warning Text 2 6" xfId="56484" xr:uid="{E7BB8850-3778-4551-A98F-C4590AF76E9E}"/>
    <cellStyle name="Warning Text 2 7" xfId="56485" xr:uid="{CEA1DC6A-64FE-4BE8-B18E-C9248DC59225}"/>
    <cellStyle name="Warning Text 2 8" xfId="56486" xr:uid="{FD9D1927-C85B-44BA-ACDD-F6C9725EE27F}"/>
    <cellStyle name="Warning Text 2 9" xfId="56487" xr:uid="{670905B8-BF60-4DE8-B76A-61FAB71B8F0A}"/>
    <cellStyle name="Warning Text 2_INPUT Allocators" xfId="56488" xr:uid="{48440926-11D1-4D4D-91EE-07B701D28125}"/>
    <cellStyle name="Warning Text 20" xfId="56489" xr:uid="{2EFF095C-2173-40D5-B21A-A510D2548172}"/>
    <cellStyle name="Warning Text 21" xfId="56490" xr:uid="{3B3B9F25-FBC8-4CF1-A775-381161D72236}"/>
    <cellStyle name="Warning Text 22" xfId="56491" xr:uid="{97BA6F42-E09B-4D0F-9F79-6E0A59517DF0}"/>
    <cellStyle name="Warning Text 23" xfId="56492" xr:uid="{2333A787-091E-47AC-8D69-8995C5C20F77}"/>
    <cellStyle name="Warning Text 24" xfId="56493" xr:uid="{6D0CAB94-1491-48BE-93FC-C75E2302FEB0}"/>
    <cellStyle name="Warning Text 25" xfId="56494" xr:uid="{3C8B9A9E-8845-4386-ADDC-3F304C3D1436}"/>
    <cellStyle name="Warning Text 26" xfId="56495" xr:uid="{68A11D8D-6F01-403D-8DC1-BAFE9E1B720A}"/>
    <cellStyle name="Warning Text 27" xfId="56496" xr:uid="{1046AF68-1826-4ACB-AA2F-510374524595}"/>
    <cellStyle name="Warning Text 28" xfId="56497" xr:uid="{5AD65889-3EB7-449D-9E8F-98712F15E178}"/>
    <cellStyle name="Warning Text 29" xfId="56498" xr:uid="{00C558BA-48E2-460C-A56E-27AE162909B9}"/>
    <cellStyle name="Warning Text 3" xfId="56499" xr:uid="{3439C240-AFEF-456E-B860-9A8C3C80EC72}"/>
    <cellStyle name="Warning Text 3 2" xfId="56500" xr:uid="{C50430D5-4D65-4720-887C-4ACAB8D07CAA}"/>
    <cellStyle name="Warning Text 3 2 2" xfId="56501" xr:uid="{B55ACB07-4C3F-4973-904A-DB2C68907F46}"/>
    <cellStyle name="Warning Text 3 2 2 2" xfId="56502" xr:uid="{3347BF4C-7F2A-4956-B1FB-6F4F325270B1}"/>
    <cellStyle name="Warning Text 3 2 2_INPUT Allocators" xfId="56503" xr:uid="{564EF48E-1381-4639-A703-F82C16D32725}"/>
    <cellStyle name="Warning Text 3 2 3" xfId="56504" xr:uid="{0E90DA4B-8337-4547-B908-A6CB0250CBF6}"/>
    <cellStyle name="Warning Text 3 2 4" xfId="56505" xr:uid="{80DD4C86-2FF6-4B81-B57B-FD4CAEEC1888}"/>
    <cellStyle name="Warning Text 3 2_INPUT Allocators" xfId="56506" xr:uid="{80F61363-BE3B-465E-A451-AD480E8AEB94}"/>
    <cellStyle name="Warning Text 3 3" xfId="56507" xr:uid="{FB596EE6-3FA6-402A-B242-49F440F92098}"/>
    <cellStyle name="Warning Text 3 3 2" xfId="56508" xr:uid="{A73D653A-6C48-455E-8C27-C587BC1F5600}"/>
    <cellStyle name="Warning Text 3 3 2 2" xfId="56509" xr:uid="{2851B112-23BF-4D07-8B1E-D8446E42BAAF}"/>
    <cellStyle name="Warning Text 3 3 2_INPUT Allocators" xfId="56510" xr:uid="{BCBFDDCB-D7DB-410E-8C0C-0B34B8C74480}"/>
    <cellStyle name="Warning Text 3 3 3" xfId="56511" xr:uid="{529FB3F5-620F-4424-A107-00CCA62FCA9B}"/>
    <cellStyle name="Warning Text 3 3 4" xfId="56512" xr:uid="{AD6696B1-ABA2-4B30-8C15-A19862ED5CEA}"/>
    <cellStyle name="Warning Text 3 3_INPUT Allocators" xfId="56513" xr:uid="{B0E66A69-4E42-4AE1-9AE3-C7F56C8A161B}"/>
    <cellStyle name="Warning Text 3 4" xfId="56514" xr:uid="{A3969144-DAC0-4031-AEAF-C992E7A4A7AD}"/>
    <cellStyle name="Warning Text 3 4 2" xfId="56515" xr:uid="{38DC1DB8-66FF-4345-B3FC-00B8A8E23C1B}"/>
    <cellStyle name="Warning Text 3 4_INPUT Allocators" xfId="56516" xr:uid="{8DD129A8-8D64-441E-B002-50327340B10E}"/>
    <cellStyle name="Warning Text 3 5" xfId="56517" xr:uid="{54239FD1-B7A8-4F60-8379-64106C7AF00F}"/>
    <cellStyle name="Warning Text 3 6" xfId="56518" xr:uid="{FCA1489E-875B-4933-AD6D-FC75E91730FD}"/>
    <cellStyle name="Warning Text 3_INPUT Allocators" xfId="56519" xr:uid="{5940B609-96FD-4029-909E-F9FBD37DFCEB}"/>
    <cellStyle name="Warning Text 30" xfId="56520" xr:uid="{A03D8943-76CB-48B9-B7C5-4E011605EB23}"/>
    <cellStyle name="Warning Text 31" xfId="56521" xr:uid="{D5FC01B4-CDFE-47A3-8F59-27EC940B4137}"/>
    <cellStyle name="Warning Text 32" xfId="56522" xr:uid="{34154768-172C-4F7E-8E2D-F38BE446142B}"/>
    <cellStyle name="Warning Text 33" xfId="56523" xr:uid="{1A34B5FF-B14F-4C6B-BB50-6467456F2915}"/>
    <cellStyle name="Warning Text 34" xfId="56524" xr:uid="{D9C1E445-F10D-415D-90EC-09719CE69328}"/>
    <cellStyle name="Warning Text 35" xfId="56525" xr:uid="{E77A61CA-3FD3-484F-BD4D-308F11487B2D}"/>
    <cellStyle name="Warning Text 36" xfId="56526" xr:uid="{C07B271A-5C74-4D6B-B9BE-3467DE3C1992}"/>
    <cellStyle name="Warning Text 37" xfId="56527" xr:uid="{0525CD57-6E1A-4A98-8827-DF7BDFDE84AE}"/>
    <cellStyle name="Warning Text 38" xfId="56528" xr:uid="{80D70BE6-30C8-428B-B3B7-80563C0BA116}"/>
    <cellStyle name="Warning Text 39" xfId="56529" xr:uid="{01363520-5EFE-4714-B7E7-CB8F87B40EAC}"/>
    <cellStyle name="Warning Text 4" xfId="56530" xr:uid="{C9207E63-54D8-4560-B133-6CB5E6573B7F}"/>
    <cellStyle name="Warning Text 4 2" xfId="56531" xr:uid="{D45B7A90-82F9-4A83-B3E2-010828CA8FD6}"/>
    <cellStyle name="Warning Text 4 2 2" xfId="56532" xr:uid="{C0EB8E35-223C-4BE5-B7BB-722E39EBCF8D}"/>
    <cellStyle name="Warning Text 4 2 2 2" xfId="56533" xr:uid="{42C8833C-0B29-4EE4-8CA6-39F6D6795A80}"/>
    <cellStyle name="Warning Text 4 2 2_INPUT Allocators" xfId="56534" xr:uid="{641D94CE-F75E-4B23-BDB8-B631ECC5446F}"/>
    <cellStyle name="Warning Text 4 2 3" xfId="56535" xr:uid="{16B70616-7E7B-40EA-ACE3-534AE8A75829}"/>
    <cellStyle name="Warning Text 4 2 4" xfId="56536" xr:uid="{7E37A2DD-E241-4775-9F99-57041AA9D6AD}"/>
    <cellStyle name="Warning Text 4 2_INPUT Allocators" xfId="56537" xr:uid="{94486C25-6AC9-4C9E-BDDF-56B32A07B7EB}"/>
    <cellStyle name="Warning Text 4 3" xfId="56538" xr:uid="{1DA85CD7-F880-4283-A672-7B13D7A8EA93}"/>
    <cellStyle name="Warning Text 4 3 2" xfId="56539" xr:uid="{CAB11B61-A66C-4569-90D8-6EF02A6ABBA1}"/>
    <cellStyle name="Warning Text 4 3 2 2" xfId="56540" xr:uid="{A6B09C6C-5F8D-45D8-9E4B-D56F8AA156D8}"/>
    <cellStyle name="Warning Text 4 3 2_INPUT Allocators" xfId="56541" xr:uid="{82ED6AB2-7834-4CD9-9E8E-D990521F8AD8}"/>
    <cellStyle name="Warning Text 4 3 3" xfId="56542" xr:uid="{FF58ACF4-FDE2-4AE7-A176-8CE5A6735E6D}"/>
    <cellStyle name="Warning Text 4 3 4" xfId="56543" xr:uid="{3147A955-058E-42C3-BC2F-A7F9235650A2}"/>
    <cellStyle name="Warning Text 4 3_INPUT Allocators" xfId="56544" xr:uid="{502AD69A-D3E9-47B4-B35A-4DF0763B5796}"/>
    <cellStyle name="Warning Text 4 4" xfId="56545" xr:uid="{95093ED0-CEAB-45A3-A009-2FDA0EDC5410}"/>
    <cellStyle name="Warning Text 4 4 2" xfId="56546" xr:uid="{42EC31F2-E5E1-42FA-B634-0E3E9F170351}"/>
    <cellStyle name="Warning Text 4 4_INPUT Allocators" xfId="56547" xr:uid="{91EFEC26-1B5D-451E-A130-6CB2DE87831E}"/>
    <cellStyle name="Warning Text 4 5" xfId="56548" xr:uid="{043EC309-4054-4027-BB31-8004FE6778EF}"/>
    <cellStyle name="Warning Text 4 6" xfId="56549" xr:uid="{26A18FB9-B9BC-4415-A15C-071E1CE91990}"/>
    <cellStyle name="Warning Text 4_INPUT Allocators" xfId="56550" xr:uid="{BA9BA753-A192-46B8-9A0E-9787FAD66F92}"/>
    <cellStyle name="Warning Text 40" xfId="56551" xr:uid="{8A67DEF8-E8D8-479F-A222-5A80744EE6A2}"/>
    <cellStyle name="Warning Text 41" xfId="56552" xr:uid="{96E0D1C0-ABC0-4AB8-AE93-27630B3C4A58}"/>
    <cellStyle name="Warning Text 42" xfId="56553" xr:uid="{F2E520B7-0BD7-4FB7-B3F5-A4867169A6D1}"/>
    <cellStyle name="Warning Text 43" xfId="56554" xr:uid="{27DD7E9A-F0CA-4268-9A63-360A9363F65F}"/>
    <cellStyle name="Warning Text 44" xfId="56555" xr:uid="{E7A19507-F86A-4B2F-AFA9-021963D26597}"/>
    <cellStyle name="Warning Text 45" xfId="56556" xr:uid="{07253739-0D87-4985-8E26-219CB48152EC}"/>
    <cellStyle name="Warning Text 46" xfId="56557" xr:uid="{2141838C-3764-4C18-A7D2-E403C15A0DE9}"/>
    <cellStyle name="Warning Text 47" xfId="56558" xr:uid="{29C9F36A-3A9E-4B70-868B-5FD6201311A7}"/>
    <cellStyle name="Warning Text 48" xfId="56559" xr:uid="{479CDD5E-B7FC-40A5-B6A0-7DE22BFC33E3}"/>
    <cellStyle name="Warning Text 49" xfId="56560" xr:uid="{A607EE5A-85DD-407F-8EAD-83F5184EF186}"/>
    <cellStyle name="Warning Text 5" xfId="56561" xr:uid="{3E2683D3-970F-4D8C-AF1C-819CA5D60FBF}"/>
    <cellStyle name="Warning Text 5 2" xfId="56562" xr:uid="{53E32DD0-C6AA-44E5-8464-0A043717DA40}"/>
    <cellStyle name="Warning Text 5 2 2" xfId="56563" xr:uid="{DDA7542A-2AF6-4819-A2F9-7EA105C94B57}"/>
    <cellStyle name="Warning Text 5 2 2 2" xfId="56564" xr:uid="{86EBE6EA-66B4-467E-BDEF-307606DE7021}"/>
    <cellStyle name="Warning Text 5 2 2_INPUT Allocators" xfId="56565" xr:uid="{19E57E7E-2201-4CED-968C-DDE868C15DA2}"/>
    <cellStyle name="Warning Text 5 2 3" xfId="56566" xr:uid="{CA9B8C5C-FFF2-40F8-AF0F-25DE81C9E602}"/>
    <cellStyle name="Warning Text 5 2 4" xfId="56567" xr:uid="{8353C571-053F-4554-9A75-261C2DB78245}"/>
    <cellStyle name="Warning Text 5 2_INPUT Allocators" xfId="56568" xr:uid="{7E502E61-60EE-43C3-80A0-CAFE387923C1}"/>
    <cellStyle name="Warning Text 5 3" xfId="56569" xr:uid="{7AAC35FD-DDFF-4D80-9F6F-504AAA7D2A9D}"/>
    <cellStyle name="Warning Text 5 3 2" xfId="56570" xr:uid="{F4863CBB-9974-4666-920C-0A7AF9B1AEA6}"/>
    <cellStyle name="Warning Text 5 3 2 2" xfId="56571" xr:uid="{F2B2A92D-5326-4E01-B878-88D74A2AAA7F}"/>
    <cellStyle name="Warning Text 5 3 2_INPUT Allocators" xfId="56572" xr:uid="{43029881-BE60-4DA0-810D-383716B661EF}"/>
    <cellStyle name="Warning Text 5 3 3" xfId="56573" xr:uid="{40D09CD6-A7DA-49B5-957A-22D5969AE6FE}"/>
    <cellStyle name="Warning Text 5 3 4" xfId="56574" xr:uid="{575A484D-4F80-4C29-8AA0-0A3948130A78}"/>
    <cellStyle name="Warning Text 5 3_INPUT Allocators" xfId="56575" xr:uid="{A7C4B153-E96E-4362-B861-5FADAC0BF360}"/>
    <cellStyle name="Warning Text 5 4" xfId="56576" xr:uid="{520075D2-15FD-4E0D-B172-DFA5E4B6B987}"/>
    <cellStyle name="Warning Text 5 4 2" xfId="56577" xr:uid="{06F882BB-2C80-45FB-BAC1-6F8A6255854B}"/>
    <cellStyle name="Warning Text 5 4_INPUT Allocators" xfId="56578" xr:uid="{6F0C9677-0A27-4D3E-B94D-D1EB91726941}"/>
    <cellStyle name="Warning Text 5 5" xfId="56579" xr:uid="{E2DCF294-8709-4155-873A-7575332B858B}"/>
    <cellStyle name="Warning Text 5 6" xfId="56580" xr:uid="{C722A994-2E55-4F30-9BCD-4A4D3B65203D}"/>
    <cellStyle name="Warning Text 5_INPUT Allocators" xfId="56581" xr:uid="{F4D8136D-9A8C-489C-82F5-E3D409A3BCF1}"/>
    <cellStyle name="Warning Text 50" xfId="56582" xr:uid="{1D073912-1BA3-43A6-AD83-5476C163E6F2}"/>
    <cellStyle name="Warning Text 51" xfId="56583" xr:uid="{86EA1D2F-64F2-4155-A0AA-A5848890BAF9}"/>
    <cellStyle name="Warning Text 52" xfId="56584" xr:uid="{404451DC-55AE-4EB3-A084-6221CF54BEDB}"/>
    <cellStyle name="Warning Text 53" xfId="56585" xr:uid="{9DA52870-30F0-4654-8B81-DA1B8CE2AC5B}"/>
    <cellStyle name="Warning Text 54" xfId="56586" xr:uid="{B0BB1E1D-9366-41F8-9F1D-C18D9663299B}"/>
    <cellStyle name="Warning Text 55" xfId="56587" xr:uid="{8691780E-1326-4A38-9CFC-0CE87D4E3CA3}"/>
    <cellStyle name="Warning Text 56" xfId="56588" xr:uid="{AD0E6B6F-1625-4021-B93D-C6B57B7084AC}"/>
    <cellStyle name="Warning Text 57" xfId="56589" xr:uid="{62D6CF9C-FD51-4C8D-9E49-468D61E76A2F}"/>
    <cellStyle name="Warning Text 58" xfId="56590" xr:uid="{784C861F-5393-443F-9C39-364E4DBBFC8C}"/>
    <cellStyle name="Warning Text 59" xfId="56591" xr:uid="{DBA326AB-879D-415B-9CD3-151B5F98D4A9}"/>
    <cellStyle name="Warning Text 6" xfId="56592" xr:uid="{867B2D7D-E9F0-407F-BEBC-B8FC5A0C7E73}"/>
    <cellStyle name="Warning Text 6 2" xfId="56593" xr:uid="{FCA7124E-E51D-4759-81E3-FD3633DA17ED}"/>
    <cellStyle name="Warning Text 6 2 2" xfId="56594" xr:uid="{E7833CE5-537B-4FAA-B9CA-EED10465DE73}"/>
    <cellStyle name="Warning Text 6 2_INPUT Allocators" xfId="56595" xr:uid="{65836AB4-D878-44F6-802B-64452EEAD1A3}"/>
    <cellStyle name="Warning Text 6 3" xfId="56596" xr:uid="{99BCA48A-A742-45D6-B7B0-152D93961C9F}"/>
    <cellStyle name="Warning Text 6 4" xfId="56597" xr:uid="{FBD3254D-072B-484F-9C8E-52C29D38DC45}"/>
    <cellStyle name="Warning Text 6_INPUT Allocators" xfId="56598" xr:uid="{9FEC6BF6-9846-416D-AF94-70C7F7FC3431}"/>
    <cellStyle name="Warning Text 60" xfId="56599" xr:uid="{51F5BD68-DC7B-4D8C-BEBD-3D3607829D1E}"/>
    <cellStyle name="Warning Text 61" xfId="56600" xr:uid="{93C5E6B5-DD78-4783-859A-2E9D6837BB28}"/>
    <cellStyle name="Warning Text 62" xfId="56601" xr:uid="{B80BB75D-29D3-4850-9A7D-5C5B037B5605}"/>
    <cellStyle name="Warning Text 63" xfId="56602" xr:uid="{35AAF669-4C81-4848-B633-F8C7F20ED4AB}"/>
    <cellStyle name="Warning Text 64" xfId="56603" xr:uid="{A66770AC-5A61-44B9-8E31-C9CED0E85772}"/>
    <cellStyle name="Warning Text 65" xfId="56604" xr:uid="{CCAF1202-5184-4B3A-8D4F-9324437C72E0}"/>
    <cellStyle name="Warning Text 66" xfId="56605" xr:uid="{59D8ADED-E4B6-464F-9F60-09F51D505A17}"/>
    <cellStyle name="Warning Text 67" xfId="56606" xr:uid="{01BECB54-BED9-40A3-BE1B-3FC970DD37CC}"/>
    <cellStyle name="Warning Text 68" xfId="56607" xr:uid="{20C3E48C-48A4-406C-AC76-D06D5CDA1093}"/>
    <cellStyle name="Warning Text 69" xfId="56608" xr:uid="{5723B463-902E-4CB6-B47D-7FEA1BCC9E25}"/>
    <cellStyle name="Warning Text 7" xfId="56609" xr:uid="{D52545A5-4A6A-41F6-9FA8-1BFAF613B861}"/>
    <cellStyle name="Warning Text 7 2" xfId="56610" xr:uid="{511F246E-BA0E-4EB2-8699-FA9CE15C5C1E}"/>
    <cellStyle name="Warning Text 7 2 2" xfId="56611" xr:uid="{737B8562-E3AA-4A27-A6A5-17C7DBB20D46}"/>
    <cellStyle name="Warning Text 7 2_INPUT Allocators" xfId="56612" xr:uid="{57E6994C-D42F-4C4A-89BD-CBD17A87CA01}"/>
    <cellStyle name="Warning Text 7 3" xfId="56613" xr:uid="{A8F6EC32-E7F8-4C4B-A0A5-9322A66D57DA}"/>
    <cellStyle name="Warning Text 7 4" xfId="56614" xr:uid="{DA5F8452-D218-4F82-BEDD-9B4E0D49100C}"/>
    <cellStyle name="Warning Text 7_INPUT Allocators" xfId="56615" xr:uid="{81460584-3F4B-4461-8692-9F67C73A2310}"/>
    <cellStyle name="Warning Text 70" xfId="56616" xr:uid="{A30E3B85-ECA1-49DD-9EF4-478381D1A5D3}"/>
    <cellStyle name="Warning Text 71" xfId="56617" xr:uid="{4FD59C69-1587-4377-AE57-75DAC86B0C72}"/>
    <cellStyle name="Warning Text 72" xfId="56618" xr:uid="{3203902C-A6EB-4B45-9721-E9D1FA7591B4}"/>
    <cellStyle name="Warning Text 73" xfId="56619" xr:uid="{7F6A2037-28AF-4607-A153-4AF3564AFA79}"/>
    <cellStyle name="Warning Text 74" xfId="56620" xr:uid="{9E9CAC0C-97D1-45D0-A875-32116045E9E1}"/>
    <cellStyle name="Warning Text 75" xfId="56621" xr:uid="{7A0A7C55-BF03-4F40-8785-F890678A7F9A}"/>
    <cellStyle name="Warning Text 76" xfId="56622" xr:uid="{35945CEB-A89B-4FD0-9D81-260042CB33DA}"/>
    <cellStyle name="Warning Text 77" xfId="56623" xr:uid="{745039CB-A710-4470-B8AF-682CD92AD0F6}"/>
    <cellStyle name="Warning Text 78" xfId="56624" xr:uid="{75711223-0020-4066-BF9D-9A27E89E9DA7}"/>
    <cellStyle name="Warning Text 79" xfId="56625" xr:uid="{A7AC3B31-7644-4F62-9739-16E2B356A6D1}"/>
    <cellStyle name="Warning Text 8" xfId="56626" xr:uid="{72DF439E-65C1-4EB8-92EC-00B0A695F34F}"/>
    <cellStyle name="Warning Text 8 2" xfId="56627" xr:uid="{34E2B369-EDAD-4049-BBF1-61C77B0B5CF0}"/>
    <cellStyle name="Warning Text 8 3" xfId="56628" xr:uid="{D2B84C27-ABB7-4877-804D-4DD772571EF4}"/>
    <cellStyle name="Warning Text 8 3 2" xfId="56629" xr:uid="{D5257AE8-1D09-48A8-93CC-D90FB59BD34A}"/>
    <cellStyle name="Warning Text 8 3_INPUT Allocators" xfId="56630" xr:uid="{24E06420-54B2-4191-ACA2-D55FCB2346C2}"/>
    <cellStyle name="Warning Text 8 4" xfId="56631" xr:uid="{79ED664D-9957-41D3-9C70-0C380D2F699D}"/>
    <cellStyle name="Warning Text 8_INPUT Allocators" xfId="56632" xr:uid="{D3A26025-28D9-4E8C-A4BD-9B4FF1E4FE82}"/>
    <cellStyle name="Warning Text 80" xfId="56633" xr:uid="{14AAEAA9-8339-4C58-9176-3EFF663E21B3}"/>
    <cellStyle name="Warning Text 81" xfId="56634" xr:uid="{7A459EF1-3C52-41D1-B1C5-B536329677B2}"/>
    <cellStyle name="Warning Text 82" xfId="56635" xr:uid="{E83AAE39-8BF6-495D-A81D-C2D26015DE3C}"/>
    <cellStyle name="Warning Text 83" xfId="56636" xr:uid="{A9432522-FB65-4C68-B952-F24AF8FE53C5}"/>
    <cellStyle name="Warning Text 84" xfId="56637" xr:uid="{8452AD8C-F699-495E-8DC1-3ABA54784CD7}"/>
    <cellStyle name="Warning Text 85" xfId="56638" xr:uid="{D1283217-8CFA-4912-9A1E-603CA19BD787}"/>
    <cellStyle name="Warning Text 86" xfId="56639" xr:uid="{94007CA9-06A7-4D14-B9C9-56D6ED99A5E1}"/>
    <cellStyle name="Warning Text 87" xfId="56640" xr:uid="{73D4F318-F620-467B-8DC0-0E5953A072A8}"/>
    <cellStyle name="Warning Text 88" xfId="56641" xr:uid="{5D728DF3-A415-4FBE-88D9-22A171F6A95A}"/>
    <cellStyle name="Warning Text 89" xfId="56642" xr:uid="{EE5CC205-0A9A-4D48-9E43-194D8E6A6E86}"/>
    <cellStyle name="Warning Text 9" xfId="56643" xr:uid="{CCBFCC78-16B0-4CFA-A065-6BABC941303B}"/>
    <cellStyle name="Warning Text 9 2" xfId="56644" xr:uid="{7DC58853-D1A7-4DEC-A208-BF5DBD29F0CB}"/>
    <cellStyle name="Warning Text 9 2 2" xfId="56645" xr:uid="{538E7EA2-D5E4-4D48-A2E3-0215B2FB1057}"/>
    <cellStyle name="Warning Text 9 2_INPUT Allocators" xfId="56646" xr:uid="{01B4E71C-3228-4657-9E50-737096CF4EBF}"/>
    <cellStyle name="Warning Text 9 3" xfId="56647" xr:uid="{0D976FAE-8D86-417E-BEE6-D9E957B7EF97}"/>
    <cellStyle name="Warning Text 9 4" xfId="56648" xr:uid="{865522F9-AF9E-4969-A800-B314099B15B4}"/>
    <cellStyle name="Warning Text 9_INPUT Allocators" xfId="56649" xr:uid="{76A51F18-73AE-4D8D-9A70-6A03B6CFC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291354</xdr:colOff>
      <xdr:row>116</xdr:row>
      <xdr:rowOff>56026</xdr:rowOff>
    </xdr:from>
    <xdr:to>
      <xdr:col>17</xdr:col>
      <xdr:colOff>899487</xdr:colOff>
      <xdr:row>125</xdr:row>
      <xdr:rowOff>25516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5F34A4E-B634-4E0A-88C6-C08BE8AD8075}"/>
            </a:ext>
          </a:extLst>
        </xdr:cNvPr>
        <xdr:cNvSpPr txBox="1"/>
      </xdr:nvSpPr>
      <xdr:spPr>
        <a:xfrm rot="5400000">
          <a:off x="16410970" y="24759440"/>
          <a:ext cx="1583137" cy="608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2 OF 13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302554</xdr:colOff>
      <xdr:row>64</xdr:row>
      <xdr:rowOff>273329</xdr:rowOff>
    </xdr:from>
    <xdr:to>
      <xdr:col>17</xdr:col>
      <xdr:colOff>910687</xdr:colOff>
      <xdr:row>64</xdr:row>
      <xdr:rowOff>1660119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7E9925A-87D0-4135-AD20-D3B9009F18CE}"/>
            </a:ext>
          </a:extLst>
        </xdr:cNvPr>
        <xdr:cNvSpPr txBox="1"/>
      </xdr:nvSpPr>
      <xdr:spPr>
        <a:xfrm rot="5400000">
          <a:off x="16520344" y="13605451"/>
          <a:ext cx="1386790" cy="608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 OF 13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523875</xdr:colOff>
      <xdr:row>64</xdr:row>
      <xdr:rowOff>153868</xdr:rowOff>
    </xdr:from>
    <xdr:to>
      <xdr:col>19</xdr:col>
      <xdr:colOff>523874</xdr:colOff>
      <xdr:row>73</xdr:row>
      <xdr:rowOff>88447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0D4AFE-51DB-4BD3-ABD8-D9F4B12D4417}"/>
            </a:ext>
          </a:extLst>
        </xdr:cNvPr>
        <xdr:cNvSpPr txBox="1"/>
      </xdr:nvSpPr>
      <xdr:spPr>
        <a:xfrm rot="5400000">
          <a:off x="16346104" y="13478139"/>
          <a:ext cx="1583137" cy="608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3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561975</xdr:colOff>
      <xdr:row>48</xdr:row>
      <xdr:rowOff>23133</xdr:rowOff>
    </xdr:from>
    <xdr:to>
      <xdr:col>15</xdr:col>
      <xdr:colOff>558510</xdr:colOff>
      <xdr:row>56</xdr:row>
      <xdr:rowOff>17460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CB82E8-F57B-46CD-8F35-1CC6F47129AD}"/>
            </a:ext>
          </a:extLst>
        </xdr:cNvPr>
        <xdr:cNvSpPr txBox="1"/>
      </xdr:nvSpPr>
      <xdr:spPr>
        <a:xfrm rot="5400000">
          <a:off x="13244936" y="11261529"/>
          <a:ext cx="1531934" cy="6088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8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18</xdr:col>
      <xdr:colOff>181474</xdr:colOff>
      <xdr:row>44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5C21CE-DB69-43D8-9A24-E7F93814C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51099" cy="6838950"/>
        </a:xfrm>
        <a:prstGeom prst="rect">
          <a:avLst/>
        </a:prstGeom>
      </xdr:spPr>
    </xdr:pic>
    <xdr:clientData/>
  </xdr:twoCellAnchor>
  <xdr:twoCellAnchor>
    <xdr:from>
      <xdr:col>22</xdr:col>
      <xdr:colOff>462642</xdr:colOff>
      <xdr:row>61</xdr:row>
      <xdr:rowOff>13610</xdr:rowOff>
    </xdr:from>
    <xdr:to>
      <xdr:col>23</xdr:col>
      <xdr:colOff>442849</xdr:colOff>
      <xdr:row>70</xdr:row>
      <xdr:rowOff>99103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7A672E2-6D74-4320-AE96-C7E88455B749}"/>
            </a:ext>
          </a:extLst>
        </xdr:cNvPr>
        <xdr:cNvSpPr txBox="1"/>
      </xdr:nvSpPr>
      <xdr:spPr>
        <a:xfrm rot="5400000">
          <a:off x="15187356" y="12326289"/>
          <a:ext cx="1799993" cy="8510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9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</xdr:rowOff>
    </xdr:from>
    <xdr:to>
      <xdr:col>19</xdr:col>
      <xdr:colOff>115379</xdr:colOff>
      <xdr:row>46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02660E-339C-4B3D-AD3C-01F7EC5D2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1697779" cy="7086600"/>
        </a:xfrm>
        <a:prstGeom prst="rect">
          <a:avLst/>
        </a:prstGeom>
      </xdr:spPr>
    </xdr:pic>
    <xdr:clientData/>
  </xdr:twoCellAnchor>
  <xdr:twoCellAnchor>
    <xdr:from>
      <xdr:col>24</xdr:col>
      <xdr:colOff>260791</xdr:colOff>
      <xdr:row>67</xdr:row>
      <xdr:rowOff>46863</xdr:rowOff>
    </xdr:from>
    <xdr:to>
      <xdr:col>25</xdr:col>
      <xdr:colOff>429897</xdr:colOff>
      <xdr:row>75</xdr:row>
      <xdr:rowOff>50715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C755BD1-8B8E-4A93-9B85-E4E956EC958D}"/>
            </a:ext>
          </a:extLst>
        </xdr:cNvPr>
        <xdr:cNvSpPr txBox="1"/>
      </xdr:nvSpPr>
      <xdr:spPr>
        <a:xfrm rot="5400000">
          <a:off x="16373433" y="13484133"/>
          <a:ext cx="1527852" cy="606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10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19</xdr:col>
      <xdr:colOff>200151</xdr:colOff>
      <xdr:row>44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6619C0-D110-4153-A451-CA0E8FDEC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776201" cy="7191375"/>
        </a:xfrm>
        <a:prstGeom prst="rect">
          <a:avLst/>
        </a:prstGeom>
      </xdr:spPr>
    </xdr:pic>
    <xdr:clientData/>
  </xdr:twoCellAnchor>
  <xdr:twoCellAnchor>
    <xdr:from>
      <xdr:col>24</xdr:col>
      <xdr:colOff>299357</xdr:colOff>
      <xdr:row>66</xdr:row>
      <xdr:rowOff>1</xdr:rowOff>
    </xdr:from>
    <xdr:to>
      <xdr:col>25</xdr:col>
      <xdr:colOff>402027</xdr:colOff>
      <xdr:row>74</xdr:row>
      <xdr:rowOff>3853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46EF244-9544-4E52-AFBF-9ADCD9DA0B8A}"/>
            </a:ext>
          </a:extLst>
        </xdr:cNvPr>
        <xdr:cNvSpPr txBox="1"/>
      </xdr:nvSpPr>
      <xdr:spPr>
        <a:xfrm rot="5400000">
          <a:off x="16248713" y="13442073"/>
          <a:ext cx="1527852" cy="606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11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19</xdr:col>
      <xdr:colOff>220456</xdr:colOff>
      <xdr:row>44</xdr:row>
      <xdr:rowOff>120650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A5B6CD-A7D5-425E-9B14-B231F171E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796506" cy="7210425"/>
        </a:xfrm>
        <a:prstGeom prst="rect">
          <a:avLst/>
        </a:prstGeom>
      </xdr:spPr>
    </xdr:pic>
    <xdr:clientData/>
  </xdr:twoCellAnchor>
  <xdr:twoCellAnchor>
    <xdr:from>
      <xdr:col>26</xdr:col>
      <xdr:colOff>503465</xdr:colOff>
      <xdr:row>65</xdr:row>
      <xdr:rowOff>68037</xdr:rowOff>
    </xdr:from>
    <xdr:to>
      <xdr:col>27</xdr:col>
      <xdr:colOff>497279</xdr:colOff>
      <xdr:row>73</xdr:row>
      <xdr:rowOff>71889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FFAC16-5B10-4E0C-A5E6-8BD689838CAD}"/>
            </a:ext>
          </a:extLst>
        </xdr:cNvPr>
        <xdr:cNvSpPr txBox="1"/>
      </xdr:nvSpPr>
      <xdr:spPr>
        <a:xfrm rot="5400000">
          <a:off x="17731893" y="13510109"/>
          <a:ext cx="1527852" cy="606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12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</xdr:row>
      <xdr:rowOff>1</xdr:rowOff>
    </xdr:from>
    <xdr:to>
      <xdr:col>19</xdr:col>
      <xdr:colOff>112613</xdr:colOff>
      <xdr:row>44</xdr:row>
      <xdr:rowOff>73026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B6E965-0604-469D-9103-B7420D805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1695012" cy="7162800"/>
        </a:xfrm>
        <a:prstGeom prst="rect">
          <a:avLst/>
        </a:prstGeom>
      </xdr:spPr>
    </xdr:pic>
    <xdr:clientData/>
  </xdr:twoCellAnchor>
  <xdr:twoCellAnchor>
    <xdr:from>
      <xdr:col>24</xdr:col>
      <xdr:colOff>542925</xdr:colOff>
      <xdr:row>67</xdr:row>
      <xdr:rowOff>57151</xdr:rowOff>
    </xdr:from>
    <xdr:to>
      <xdr:col>25</xdr:col>
      <xdr:colOff>539460</xdr:colOff>
      <xdr:row>75</xdr:row>
      <xdr:rowOff>61003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C9F8B98-2AFD-4185-97BE-B4870558947D}"/>
            </a:ext>
          </a:extLst>
        </xdr:cNvPr>
        <xdr:cNvSpPr txBox="1"/>
      </xdr:nvSpPr>
      <xdr:spPr>
        <a:xfrm rot="5400000">
          <a:off x="16655567" y="13491059"/>
          <a:ext cx="1527852" cy="606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13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allocation%20model_Dec2010_modifications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VLSG%20O%26M%202000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l%20Paso%20Lead-Lag%20Model%20(DRAFT)%202015-03-03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otal%20HLP%20Inc%20Stm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G-7-8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3%20Def_Fuel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9%20Def_Fuel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EDERAL%20TAX%20RETURNS\2013%20FED%20TAX%20RETURN\cci\2013\Capint1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PU%201%20x%207EA%20SC%20Estimate%20-%20Rev%200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>
        <row r="1">
          <cell r="A1" t="str">
            <v>EL PASO ELECTRIC COMPANY</v>
          </cell>
        </row>
      </sheetData>
      <sheetData sheetId="1"/>
      <sheetData sheetId="2">
        <row r="10">
          <cell r="C10">
            <v>686345553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>
            <v>3072696</v>
          </cell>
        </row>
      </sheetData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 ADJUSTMENT (WP 1)"/>
      <sheetName val="Recn (WP 2)"/>
      <sheetName val="CALC_2012 (WP 4)"/>
      <sheetName val="Allocation to Plant (WP 5)"/>
      <sheetName val="Pivot"/>
      <sheetName val="CWIP Bal 1st Qtr"/>
      <sheetName val="CWIP Bal 2nd Qtr"/>
      <sheetName val="CWIP Bal 3rd Qtr"/>
      <sheetName val="CWIP Bal 4th Qtr"/>
      <sheetName val="CAP A&amp;G Calc"/>
      <sheetName val="Book A&amp;G"/>
      <sheetName val="Tax Cap A&amp;G Query"/>
      <sheetName val="Property Tax"/>
      <sheetName val="Trans Capitalized"/>
      <sheetName val="Trans in Other Accounts"/>
      <sheetName val="CAP_AG"/>
      <sheetName val="AV_TX_BS_%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06"/>
  <sheetViews>
    <sheetView topLeftCell="A76" zoomScale="85" zoomScaleNormal="85" zoomScaleSheetLayoutView="80" workbookViewId="0">
      <selection activeCell="E71" sqref="E71"/>
    </sheetView>
  </sheetViews>
  <sheetFormatPr defaultColWidth="9.140625" defaultRowHeight="14.25"/>
  <cols>
    <col min="1" max="1" width="5.85546875" style="64" customWidth="1"/>
    <col min="2" max="2" width="50.5703125" style="64" customWidth="1"/>
    <col min="3" max="3" width="17.140625" style="64" bestFit="1" customWidth="1"/>
    <col min="4" max="4" width="17.140625" style="65" bestFit="1" customWidth="1"/>
    <col min="5" max="5" width="17.140625" style="64" bestFit="1" customWidth="1"/>
    <col min="6" max="6" width="5.5703125" style="64" customWidth="1"/>
    <col min="7" max="7" width="14.5703125" style="64" bestFit="1" customWidth="1"/>
    <col min="8" max="8" width="16.42578125" style="65" customWidth="1"/>
    <col min="9" max="9" width="5.42578125" style="64" customWidth="1"/>
    <col min="10" max="10" width="17.140625" style="64" bestFit="1" customWidth="1"/>
    <col min="11" max="11" width="16.5703125" style="78" customWidth="1"/>
    <col min="12" max="12" width="6.140625" style="64" customWidth="1"/>
    <col min="13" max="13" width="7.42578125" style="64" customWidth="1"/>
    <col min="14" max="14" width="17" style="64" customWidth="1"/>
    <col min="15" max="15" width="2.5703125" style="64" customWidth="1"/>
    <col min="16" max="16" width="16.42578125" style="64" bestFit="1" customWidth="1"/>
    <col min="17" max="17" width="15.85546875" style="64" bestFit="1" customWidth="1"/>
    <col min="18" max="18" width="14.5703125" style="64" bestFit="1" customWidth="1"/>
    <col min="19" max="16384" width="9.140625" style="64"/>
  </cols>
  <sheetData>
    <row r="1" spans="1:18">
      <c r="A1" s="61" t="s">
        <v>254</v>
      </c>
      <c r="B1" s="62"/>
      <c r="C1" s="62"/>
      <c r="D1" s="62"/>
      <c r="E1" s="62"/>
      <c r="F1" s="63"/>
      <c r="G1" s="62"/>
      <c r="H1" s="63"/>
    </row>
    <row r="2" spans="1:18">
      <c r="A2" s="61" t="s">
        <v>300</v>
      </c>
      <c r="B2" s="62"/>
      <c r="C2" s="62"/>
      <c r="D2" s="62"/>
      <c r="E2" s="62"/>
      <c r="F2" s="63"/>
      <c r="G2" s="62"/>
      <c r="H2" s="63"/>
    </row>
    <row r="3" spans="1:18" ht="14.1" customHeight="1">
      <c r="A3" s="148" t="s">
        <v>350</v>
      </c>
      <c r="B3" s="148"/>
      <c r="C3" s="148"/>
      <c r="D3" s="148"/>
      <c r="E3" s="148"/>
      <c r="F3" s="63"/>
      <c r="G3" s="62"/>
      <c r="H3" s="63"/>
      <c r="I3" s="62"/>
    </row>
    <row r="4" spans="1:18" ht="14.1" customHeight="1">
      <c r="A4" s="148" t="s">
        <v>349</v>
      </c>
      <c r="B4" s="148"/>
      <c r="C4" s="147"/>
      <c r="D4" s="147"/>
      <c r="E4" s="147"/>
      <c r="F4" s="63"/>
      <c r="G4" s="62"/>
      <c r="H4" s="63"/>
      <c r="I4" s="62"/>
    </row>
    <row r="5" spans="1:18">
      <c r="A5" s="61" t="s">
        <v>255</v>
      </c>
      <c r="B5" s="62"/>
      <c r="C5" s="62"/>
      <c r="D5" s="62"/>
      <c r="E5" s="62"/>
      <c r="F5" s="63"/>
      <c r="G5" s="62"/>
      <c r="H5" s="63"/>
      <c r="I5" s="62"/>
    </row>
    <row r="6" spans="1:18">
      <c r="A6" s="61" t="s">
        <v>86</v>
      </c>
      <c r="B6" s="62"/>
      <c r="C6" s="62"/>
      <c r="D6" s="62"/>
      <c r="E6" s="62"/>
      <c r="F6" s="63"/>
      <c r="G6" s="62"/>
      <c r="H6" s="63"/>
      <c r="I6" s="62"/>
    </row>
    <row r="7" spans="1:18">
      <c r="A7" s="61" t="s">
        <v>301</v>
      </c>
      <c r="B7" s="62"/>
      <c r="C7" s="62"/>
      <c r="D7" s="62"/>
      <c r="E7" s="62"/>
      <c r="F7" s="63"/>
      <c r="G7" s="62"/>
      <c r="H7" s="63"/>
      <c r="I7" s="62"/>
    </row>
    <row r="8" spans="1:18">
      <c r="A8" s="61"/>
      <c r="B8" s="62"/>
      <c r="C8" s="62"/>
      <c r="D8" s="62"/>
      <c r="E8" s="62"/>
      <c r="F8" s="63"/>
      <c r="G8" s="62"/>
      <c r="H8" s="63"/>
      <c r="I8" s="62"/>
    </row>
    <row r="9" spans="1:18" ht="14.1" customHeight="1">
      <c r="A9" s="150" t="s">
        <v>256</v>
      </c>
      <c r="B9" s="150"/>
      <c r="C9" s="104"/>
      <c r="D9" s="104"/>
      <c r="E9" s="104"/>
      <c r="F9" s="104"/>
      <c r="G9" s="104"/>
      <c r="H9" s="104"/>
      <c r="I9" s="104"/>
    </row>
    <row r="11" spans="1:18" ht="15">
      <c r="C11" s="66" t="s">
        <v>174</v>
      </c>
      <c r="D11" s="66" t="s">
        <v>174</v>
      </c>
      <c r="G11" s="66" t="s">
        <v>176</v>
      </c>
      <c r="H11" s="66" t="s">
        <v>175</v>
      </c>
      <c r="R11" s="67"/>
    </row>
    <row r="12" spans="1:18">
      <c r="B12" s="67" t="s">
        <v>75</v>
      </c>
      <c r="C12" s="67" t="s">
        <v>76</v>
      </c>
      <c r="D12" s="67" t="s">
        <v>77</v>
      </c>
      <c r="E12" s="67" t="s">
        <v>78</v>
      </c>
      <c r="G12" s="67" t="s">
        <v>79</v>
      </c>
      <c r="H12" s="67" t="s">
        <v>80</v>
      </c>
      <c r="J12" s="67" t="s">
        <v>81</v>
      </c>
      <c r="K12" s="105" t="s">
        <v>82</v>
      </c>
      <c r="L12" s="67"/>
      <c r="N12" s="67" t="s">
        <v>264</v>
      </c>
      <c r="P12" s="67" t="s">
        <v>265</v>
      </c>
      <c r="Q12" s="67" t="s">
        <v>266</v>
      </c>
      <c r="R12" s="67" t="s">
        <v>87</v>
      </c>
    </row>
    <row r="13" spans="1:18" ht="100.5">
      <c r="A13" s="68" t="s">
        <v>88</v>
      </c>
      <c r="B13" s="93" t="s">
        <v>83</v>
      </c>
      <c r="C13" s="68" t="s">
        <v>145</v>
      </c>
      <c r="D13" s="69" t="s">
        <v>262</v>
      </c>
      <c r="E13" s="68" t="s">
        <v>146</v>
      </c>
      <c r="F13" s="68"/>
      <c r="G13" s="68" t="s">
        <v>259</v>
      </c>
      <c r="H13" s="68" t="s">
        <v>260</v>
      </c>
      <c r="J13" s="70" t="s">
        <v>261</v>
      </c>
      <c r="K13" s="70" t="s">
        <v>167</v>
      </c>
      <c r="L13" s="71" t="s">
        <v>302</v>
      </c>
      <c r="M13" s="70" t="s">
        <v>171</v>
      </c>
      <c r="N13" s="70" t="s">
        <v>170</v>
      </c>
      <c r="P13" s="70" t="s">
        <v>172</v>
      </c>
      <c r="Q13" s="70" t="s">
        <v>173</v>
      </c>
      <c r="R13" s="129" t="s">
        <v>324</v>
      </c>
    </row>
    <row r="14" spans="1:18">
      <c r="E14" s="72" t="s">
        <v>257</v>
      </c>
      <c r="J14" s="72" t="s">
        <v>258</v>
      </c>
      <c r="N14" s="72" t="s">
        <v>267</v>
      </c>
    </row>
    <row r="15" spans="1:18" ht="15">
      <c r="A15" s="108">
        <v>1</v>
      </c>
      <c r="B15" s="73" t="s">
        <v>10</v>
      </c>
      <c r="C15" s="74"/>
    </row>
    <row r="16" spans="1:18">
      <c r="A16" s="108">
        <f>A15+1</f>
        <v>2</v>
      </c>
      <c r="B16" s="64" t="s">
        <v>11</v>
      </c>
      <c r="C16" s="75">
        <v>16619874</v>
      </c>
      <c r="D16" s="75">
        <v>0</v>
      </c>
      <c r="E16" s="75">
        <f>C16+D16</f>
        <v>16619874</v>
      </c>
      <c r="F16" s="75"/>
      <c r="G16" s="75">
        <v>1035594</v>
      </c>
      <c r="H16" s="75">
        <v>0</v>
      </c>
      <c r="I16" s="75"/>
      <c r="J16" s="75">
        <f t="shared" ref="J16:J39" si="0">D16+H16</f>
        <v>0</v>
      </c>
      <c r="K16" s="91">
        <v>0</v>
      </c>
      <c r="L16" s="75"/>
      <c r="M16" s="75"/>
      <c r="N16" s="75">
        <f>J16+K16</f>
        <v>0</v>
      </c>
      <c r="P16" s="75">
        <v>0</v>
      </c>
      <c r="Q16" s="75">
        <f>N16</f>
        <v>0</v>
      </c>
      <c r="R16" s="75"/>
    </row>
    <row r="17" spans="1:121">
      <c r="A17" s="108">
        <f t="shared" ref="A17:A85" si="1">A16+1</f>
        <v>3</v>
      </c>
      <c r="B17" s="64" t="s">
        <v>12</v>
      </c>
      <c r="C17" s="65">
        <v>6368378</v>
      </c>
      <c r="D17" s="77">
        <v>-2442723</v>
      </c>
      <c r="E17" s="77">
        <f>C17+D17</f>
        <v>3925655</v>
      </c>
      <c r="F17" s="77"/>
      <c r="G17" s="77">
        <v>0</v>
      </c>
      <c r="H17" s="77"/>
      <c r="I17" s="77"/>
      <c r="J17" s="65">
        <f t="shared" si="0"/>
        <v>-2442723</v>
      </c>
      <c r="K17" s="77">
        <v>0</v>
      </c>
      <c r="L17" s="77"/>
      <c r="M17" s="78"/>
      <c r="N17" s="77">
        <f>J17+K17</f>
        <v>-2442723</v>
      </c>
      <c r="O17" s="78"/>
      <c r="P17" s="78"/>
      <c r="Q17" s="79">
        <f>N17</f>
        <v>-2442723</v>
      </c>
    </row>
    <row r="18" spans="1:121" ht="15">
      <c r="A18" s="108">
        <f t="shared" si="1"/>
        <v>4</v>
      </c>
      <c r="B18" s="64" t="s">
        <v>13</v>
      </c>
      <c r="C18" s="65">
        <v>-9884261</v>
      </c>
      <c r="D18" s="77">
        <v>-109419</v>
      </c>
      <c r="E18" s="77">
        <f t="shared" ref="E18:E39" si="2">C18+D18</f>
        <v>-9993680</v>
      </c>
      <c r="F18" s="77"/>
      <c r="G18" s="77">
        <v>0</v>
      </c>
      <c r="H18" s="77"/>
      <c r="I18" s="77"/>
      <c r="J18" s="65">
        <f t="shared" si="0"/>
        <v>-109419</v>
      </c>
      <c r="K18" s="77">
        <f>-J18</f>
        <v>109419</v>
      </c>
      <c r="L18" s="80" t="s">
        <v>177</v>
      </c>
      <c r="M18" s="78" t="s">
        <v>85</v>
      </c>
      <c r="N18" s="77">
        <f t="shared" ref="N18:N39" si="3">J18+K18</f>
        <v>0</v>
      </c>
      <c r="O18" s="78"/>
      <c r="P18" s="78"/>
      <c r="Q18" s="79">
        <f>N18</f>
        <v>0</v>
      </c>
    </row>
    <row r="19" spans="1:121" ht="15">
      <c r="A19" s="108">
        <f t="shared" si="1"/>
        <v>5</v>
      </c>
      <c r="B19" s="64" t="s">
        <v>14</v>
      </c>
      <c r="C19" s="65">
        <v>12229651</v>
      </c>
      <c r="D19" s="77">
        <v>-4645909</v>
      </c>
      <c r="E19" s="77">
        <f t="shared" si="2"/>
        <v>7583742</v>
      </c>
      <c r="F19" s="77"/>
      <c r="G19" s="77">
        <v>0</v>
      </c>
      <c r="H19" s="77"/>
      <c r="I19" s="77"/>
      <c r="J19" s="65">
        <f t="shared" si="0"/>
        <v>-4645909</v>
      </c>
      <c r="K19" s="77">
        <v>0</v>
      </c>
      <c r="L19" s="80" t="s">
        <v>177</v>
      </c>
      <c r="M19" s="78" t="s">
        <v>85</v>
      </c>
      <c r="N19" s="77">
        <f t="shared" si="3"/>
        <v>-4645909</v>
      </c>
      <c r="O19" s="78"/>
      <c r="P19" s="78"/>
      <c r="Q19" s="79">
        <f>N19</f>
        <v>-4645909</v>
      </c>
    </row>
    <row r="20" spans="1:121" s="78" customFormat="1" ht="15">
      <c r="A20" s="108">
        <f t="shared" si="1"/>
        <v>6</v>
      </c>
      <c r="B20" s="78" t="s">
        <v>276</v>
      </c>
      <c r="C20" s="77">
        <v>37356455</v>
      </c>
      <c r="D20" s="77">
        <v>-14123211</v>
      </c>
      <c r="E20" s="77">
        <f t="shared" si="2"/>
        <v>23233244</v>
      </c>
      <c r="F20" s="77"/>
      <c r="G20" s="77">
        <v>5741989</v>
      </c>
      <c r="H20" s="77">
        <v>-2170851</v>
      </c>
      <c r="I20" s="77"/>
      <c r="J20" s="65">
        <f t="shared" si="0"/>
        <v>-16294062</v>
      </c>
      <c r="K20" s="106">
        <f>-'D- 190 adjs'!J24</f>
        <v>4737846</v>
      </c>
      <c r="L20" s="81" t="s">
        <v>209</v>
      </c>
      <c r="M20" s="78" t="s">
        <v>85</v>
      </c>
      <c r="N20" s="77">
        <f t="shared" si="3"/>
        <v>-11556216</v>
      </c>
      <c r="P20" s="79">
        <f>N20</f>
        <v>-11556216</v>
      </c>
      <c r="R20" s="77">
        <f>'G-2022 Excess Amort PowerTax'!W30</f>
        <v>760322.92703145486</v>
      </c>
    </row>
    <row r="21" spans="1:121">
      <c r="A21" s="108">
        <f t="shared" si="1"/>
        <v>7</v>
      </c>
      <c r="B21" s="64" t="s">
        <v>16</v>
      </c>
      <c r="C21" s="65">
        <v>11312399</v>
      </c>
      <c r="D21" s="77">
        <v>-4276835</v>
      </c>
      <c r="E21" s="77">
        <f t="shared" si="2"/>
        <v>7035564</v>
      </c>
      <c r="F21" s="77"/>
      <c r="G21" s="77">
        <v>579820</v>
      </c>
      <c r="H21" s="77">
        <v>-219210</v>
      </c>
      <c r="I21" s="77"/>
      <c r="J21" s="65">
        <f t="shared" si="0"/>
        <v>-4496045</v>
      </c>
      <c r="K21" s="77">
        <v>0</v>
      </c>
      <c r="L21" s="77"/>
      <c r="M21" s="78"/>
      <c r="N21" s="77">
        <f t="shared" si="3"/>
        <v>-4496045</v>
      </c>
      <c r="O21" s="78"/>
      <c r="P21" s="79">
        <f>N21</f>
        <v>-4496045</v>
      </c>
      <c r="Q21" s="78"/>
      <c r="R21" s="77">
        <f>'G-2022 Excess Amort PowerTax'!W31</f>
        <v>355521</v>
      </c>
    </row>
    <row r="22" spans="1:121" ht="15">
      <c r="A22" s="108">
        <f t="shared" si="1"/>
        <v>8</v>
      </c>
      <c r="B22" s="64" t="s">
        <v>17</v>
      </c>
      <c r="C22" s="65">
        <v>-4111772</v>
      </c>
      <c r="D22" s="77">
        <v>1554522</v>
      </c>
      <c r="E22" s="77">
        <f t="shared" si="2"/>
        <v>-2557250</v>
      </c>
      <c r="F22" s="77"/>
      <c r="G22" s="77">
        <v>0</v>
      </c>
      <c r="H22" s="77"/>
      <c r="I22" s="77"/>
      <c r="J22" s="65">
        <f t="shared" si="0"/>
        <v>1554522</v>
      </c>
      <c r="K22" s="77">
        <f>-J22</f>
        <v>-1554522</v>
      </c>
      <c r="L22" s="80" t="s">
        <v>177</v>
      </c>
      <c r="M22" s="78" t="s">
        <v>85</v>
      </c>
      <c r="N22" s="77">
        <f t="shared" si="3"/>
        <v>0</v>
      </c>
      <c r="O22" s="78"/>
      <c r="P22" s="78"/>
      <c r="Q22" s="79">
        <f>N22</f>
        <v>0</v>
      </c>
      <c r="R22" s="78"/>
    </row>
    <row r="23" spans="1:121" s="78" customFormat="1" ht="15">
      <c r="A23" s="108">
        <f t="shared" si="1"/>
        <v>9</v>
      </c>
      <c r="B23" s="78" t="s">
        <v>18</v>
      </c>
      <c r="C23" s="77">
        <v>201703</v>
      </c>
      <c r="D23" s="77">
        <v>0</v>
      </c>
      <c r="E23" s="77">
        <f t="shared" si="2"/>
        <v>201703</v>
      </c>
      <c r="F23" s="77"/>
      <c r="G23" s="77">
        <v>0</v>
      </c>
      <c r="H23" s="77"/>
      <c r="I23" s="77"/>
      <c r="J23" s="65">
        <f t="shared" si="0"/>
        <v>0</v>
      </c>
      <c r="K23" s="77">
        <f t="shared" ref="K23:K30" si="4">-J23</f>
        <v>0</v>
      </c>
      <c r="L23" s="80" t="s">
        <v>177</v>
      </c>
      <c r="M23" s="78" t="s">
        <v>85</v>
      </c>
      <c r="N23" s="77">
        <f t="shared" si="3"/>
        <v>0</v>
      </c>
      <c r="Q23" s="79"/>
    </row>
    <row r="24" spans="1:121" s="82" customFormat="1" ht="15">
      <c r="A24" s="108">
        <f t="shared" si="1"/>
        <v>10</v>
      </c>
      <c r="B24" s="78" t="s">
        <v>19</v>
      </c>
      <c r="C24" s="77">
        <v>8214</v>
      </c>
      <c r="D24" s="77">
        <v>-3106</v>
      </c>
      <c r="E24" s="77">
        <f t="shared" si="2"/>
        <v>5108</v>
      </c>
      <c r="F24" s="77"/>
      <c r="G24" s="77">
        <v>0</v>
      </c>
      <c r="H24" s="77"/>
      <c r="I24" s="77"/>
      <c r="J24" s="65">
        <f t="shared" si="0"/>
        <v>-3106</v>
      </c>
      <c r="K24" s="77">
        <f t="shared" si="4"/>
        <v>3106</v>
      </c>
      <c r="L24" s="80" t="s">
        <v>177</v>
      </c>
      <c r="M24" s="78" t="s">
        <v>85</v>
      </c>
      <c r="N24" s="77">
        <f t="shared" si="3"/>
        <v>0</v>
      </c>
      <c r="O24" s="78"/>
      <c r="P24" s="78"/>
      <c r="Q24" s="78"/>
      <c r="R24" s="78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</row>
    <row r="25" spans="1:121" s="82" customFormat="1" ht="15">
      <c r="A25" s="108">
        <f t="shared" si="1"/>
        <v>11</v>
      </c>
      <c r="B25" s="78" t="s">
        <v>20</v>
      </c>
      <c r="C25" s="77">
        <v>0</v>
      </c>
      <c r="D25" s="77">
        <v>0</v>
      </c>
      <c r="E25" s="77">
        <f t="shared" si="2"/>
        <v>0</v>
      </c>
      <c r="F25" s="77"/>
      <c r="G25" s="77">
        <v>0</v>
      </c>
      <c r="H25" s="77"/>
      <c r="I25" s="77"/>
      <c r="J25" s="65">
        <f t="shared" si="0"/>
        <v>0</v>
      </c>
      <c r="K25" s="77">
        <f t="shared" si="4"/>
        <v>0</v>
      </c>
      <c r="L25" s="80" t="s">
        <v>177</v>
      </c>
      <c r="M25" s="78" t="s">
        <v>85</v>
      </c>
      <c r="N25" s="77">
        <f t="shared" si="3"/>
        <v>0</v>
      </c>
      <c r="O25" s="78"/>
      <c r="P25" s="78"/>
      <c r="Q25" s="78"/>
      <c r="R25" s="78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</row>
    <row r="26" spans="1:121" s="82" customFormat="1" ht="15">
      <c r="A26" s="108">
        <f t="shared" si="1"/>
        <v>12</v>
      </c>
      <c r="B26" s="78" t="s">
        <v>21</v>
      </c>
      <c r="C26" s="77">
        <v>2102554</v>
      </c>
      <c r="D26" s="77">
        <v>-794904</v>
      </c>
      <c r="E26" s="77">
        <f t="shared" si="2"/>
        <v>1307650</v>
      </c>
      <c r="F26" s="77"/>
      <c r="G26" s="77">
        <v>0</v>
      </c>
      <c r="H26" s="77"/>
      <c r="I26" s="77"/>
      <c r="J26" s="65">
        <f t="shared" si="0"/>
        <v>-794904</v>
      </c>
      <c r="K26" s="77">
        <f t="shared" si="4"/>
        <v>794904</v>
      </c>
      <c r="L26" s="80" t="s">
        <v>177</v>
      </c>
      <c r="M26" s="78" t="s">
        <v>85</v>
      </c>
      <c r="N26" s="77">
        <f t="shared" si="3"/>
        <v>0</v>
      </c>
      <c r="O26" s="78"/>
      <c r="P26" s="78"/>
      <c r="Q26" s="78"/>
      <c r="R26" s="78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</row>
    <row r="27" spans="1:121" ht="15">
      <c r="A27" s="108">
        <f t="shared" si="1"/>
        <v>13</v>
      </c>
      <c r="B27" s="78" t="s">
        <v>22</v>
      </c>
      <c r="C27" s="77">
        <v>5954467</v>
      </c>
      <c r="D27" s="77">
        <f>57228180-D28</f>
        <v>-3014921</v>
      </c>
      <c r="E27" s="77">
        <f t="shared" si="2"/>
        <v>2939546</v>
      </c>
      <c r="F27" s="77"/>
      <c r="G27" s="77"/>
      <c r="H27" s="77"/>
      <c r="I27" s="77"/>
      <c r="J27" s="77">
        <f t="shared" si="0"/>
        <v>-3014921</v>
      </c>
      <c r="K27" s="77">
        <f t="shared" si="4"/>
        <v>3014921</v>
      </c>
      <c r="L27" s="80" t="s">
        <v>177</v>
      </c>
      <c r="M27" s="78" t="s">
        <v>168</v>
      </c>
      <c r="N27" s="77">
        <f t="shared" si="3"/>
        <v>0</v>
      </c>
      <c r="O27" s="78"/>
      <c r="P27" s="78"/>
      <c r="Q27" s="78"/>
      <c r="R27" s="78"/>
    </row>
    <row r="28" spans="1:121" ht="15">
      <c r="A28" s="108">
        <f t="shared" si="1"/>
        <v>14</v>
      </c>
      <c r="B28" s="78" t="s">
        <v>263</v>
      </c>
      <c r="C28" s="77"/>
      <c r="D28" s="77">
        <v>60243101</v>
      </c>
      <c r="E28" s="77">
        <f t="shared" si="2"/>
        <v>60243101</v>
      </c>
      <c r="F28" s="77"/>
      <c r="G28" s="77"/>
      <c r="H28" s="77">
        <v>-434</v>
      </c>
      <c r="I28" s="77"/>
      <c r="J28" s="77">
        <f t="shared" si="0"/>
        <v>60242667</v>
      </c>
      <c r="K28" s="77">
        <f t="shared" si="4"/>
        <v>-60242667</v>
      </c>
      <c r="L28" s="80" t="s">
        <v>177</v>
      </c>
      <c r="M28" s="78" t="s">
        <v>169</v>
      </c>
      <c r="N28" s="77">
        <f t="shared" si="3"/>
        <v>0</v>
      </c>
      <c r="O28" s="78"/>
      <c r="P28" s="78"/>
      <c r="Q28" s="78"/>
      <c r="R28" s="78"/>
    </row>
    <row r="29" spans="1:121" ht="15">
      <c r="A29" s="108">
        <f t="shared" si="1"/>
        <v>15</v>
      </c>
      <c r="B29" s="78" t="s">
        <v>23</v>
      </c>
      <c r="C29" s="77">
        <v>3237334</v>
      </c>
      <c r="D29" s="77">
        <v>-573705</v>
      </c>
      <c r="E29" s="77">
        <f t="shared" si="2"/>
        <v>2663629</v>
      </c>
      <c r="F29" s="77"/>
      <c r="G29" s="77"/>
      <c r="H29" s="77"/>
      <c r="I29" s="77"/>
      <c r="J29" s="77">
        <f t="shared" si="0"/>
        <v>-573705</v>
      </c>
      <c r="K29" s="77">
        <f t="shared" si="4"/>
        <v>573705</v>
      </c>
      <c r="L29" s="80" t="s">
        <v>177</v>
      </c>
      <c r="M29" s="78" t="s">
        <v>168</v>
      </c>
      <c r="N29" s="77">
        <f t="shared" si="3"/>
        <v>0</v>
      </c>
      <c r="O29" s="78"/>
      <c r="P29" s="78"/>
      <c r="Q29" s="78"/>
      <c r="R29" s="78"/>
    </row>
    <row r="30" spans="1:121" s="78" customFormat="1" ht="15">
      <c r="A30" s="108">
        <f t="shared" si="1"/>
        <v>16</v>
      </c>
      <c r="B30" s="78" t="s">
        <v>24</v>
      </c>
      <c r="C30" s="77">
        <v>13860355</v>
      </c>
      <c r="D30" s="77">
        <v>-6487628</v>
      </c>
      <c r="E30" s="77">
        <f t="shared" si="2"/>
        <v>7372727</v>
      </c>
      <c r="F30" s="77"/>
      <c r="G30" s="77">
        <v>-1035594</v>
      </c>
      <c r="H30" s="77">
        <v>5866</v>
      </c>
      <c r="I30" s="77"/>
      <c r="J30" s="65">
        <f t="shared" si="0"/>
        <v>-6481762</v>
      </c>
      <c r="K30" s="77">
        <f t="shared" si="4"/>
        <v>6481762</v>
      </c>
      <c r="L30" s="80" t="s">
        <v>177</v>
      </c>
      <c r="M30" s="78" t="s">
        <v>85</v>
      </c>
      <c r="N30" s="77">
        <f t="shared" si="3"/>
        <v>0</v>
      </c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</row>
    <row r="31" spans="1:121">
      <c r="A31" s="108">
        <f t="shared" si="1"/>
        <v>17</v>
      </c>
      <c r="B31" s="78" t="s">
        <v>25</v>
      </c>
      <c r="C31" s="77">
        <v>38348116</v>
      </c>
      <c r="D31" s="77">
        <v>-15395025</v>
      </c>
      <c r="E31" s="77">
        <f t="shared" si="2"/>
        <v>22953091</v>
      </c>
      <c r="F31" s="77"/>
      <c r="G31" s="77">
        <v>10858474</v>
      </c>
      <c r="H31" s="77">
        <v>-4334199</v>
      </c>
      <c r="I31" s="77"/>
      <c r="J31" s="65">
        <f t="shared" si="0"/>
        <v>-19729224</v>
      </c>
      <c r="K31" s="77"/>
      <c r="L31" s="77"/>
      <c r="M31" s="78"/>
      <c r="N31" s="77">
        <f t="shared" si="3"/>
        <v>-19729224</v>
      </c>
      <c r="O31" s="78"/>
      <c r="P31" s="79">
        <f>N31</f>
        <v>-19729224</v>
      </c>
      <c r="Q31" s="78"/>
      <c r="R31" s="79">
        <f>P31*(R$47/P$47)</f>
        <v>525521.547871202</v>
      </c>
    </row>
    <row r="32" spans="1:121">
      <c r="A32" s="108">
        <f t="shared" si="1"/>
        <v>18</v>
      </c>
      <c r="B32" s="78" t="s">
        <v>26</v>
      </c>
      <c r="C32" s="77">
        <v>890040</v>
      </c>
      <c r="D32" s="77">
        <v>191701</v>
      </c>
      <c r="E32" s="77">
        <f t="shared" si="2"/>
        <v>1081741</v>
      </c>
      <c r="F32" s="77"/>
      <c r="G32" s="77">
        <v>263630</v>
      </c>
      <c r="H32" s="77">
        <v>56782</v>
      </c>
      <c r="I32" s="77"/>
      <c r="J32" s="65">
        <f t="shared" si="0"/>
        <v>248483</v>
      </c>
      <c r="K32" s="77"/>
      <c r="L32" s="77"/>
      <c r="M32" s="78"/>
      <c r="N32" s="77">
        <f t="shared" si="3"/>
        <v>248483</v>
      </c>
      <c r="O32" s="78"/>
      <c r="P32" s="79">
        <f>N32</f>
        <v>248483</v>
      </c>
      <c r="Q32" s="78"/>
      <c r="R32" s="79">
        <f>P32*(R$47/P$47)</f>
        <v>-6618.7687249979972</v>
      </c>
    </row>
    <row r="33" spans="1:121" s="82" customFormat="1" ht="15">
      <c r="A33" s="108">
        <f t="shared" si="1"/>
        <v>19</v>
      </c>
      <c r="B33" s="78" t="s">
        <v>27</v>
      </c>
      <c r="C33" s="77">
        <v>809270</v>
      </c>
      <c r="D33" s="77">
        <v>-305952</v>
      </c>
      <c r="E33" s="77">
        <f t="shared" si="2"/>
        <v>503318</v>
      </c>
      <c r="F33" s="77"/>
      <c r="G33" s="77">
        <v>1864657</v>
      </c>
      <c r="H33" s="77">
        <v>-704964</v>
      </c>
      <c r="I33" s="77"/>
      <c r="J33" s="65">
        <f t="shared" si="0"/>
        <v>-1010916</v>
      </c>
      <c r="K33" s="106">
        <f>-'D- 190 adjs'!J31</f>
        <v>43345</v>
      </c>
      <c r="L33" s="81" t="s">
        <v>209</v>
      </c>
      <c r="M33" s="78"/>
      <c r="N33" s="77">
        <f t="shared" si="3"/>
        <v>-967571</v>
      </c>
      <c r="O33" s="78"/>
      <c r="P33" s="78"/>
      <c r="Q33" s="79">
        <f>N33</f>
        <v>-967571</v>
      </c>
      <c r="R33" s="78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</row>
    <row r="34" spans="1:121" s="82" customFormat="1" ht="15">
      <c r="A34" s="108">
        <f t="shared" si="1"/>
        <v>20</v>
      </c>
      <c r="B34" s="78" t="s">
        <v>28</v>
      </c>
      <c r="C34" s="77">
        <v>11054084</v>
      </c>
      <c r="D34" s="77">
        <v>-4193640</v>
      </c>
      <c r="E34" s="77">
        <f t="shared" si="2"/>
        <v>6860444</v>
      </c>
      <c r="F34" s="77"/>
      <c r="G34" s="77">
        <v>-9032</v>
      </c>
      <c r="H34" s="77">
        <v>3415</v>
      </c>
      <c r="I34" s="77"/>
      <c r="J34" s="77">
        <f t="shared" si="0"/>
        <v>-4190225</v>
      </c>
      <c r="K34" s="106">
        <f>-'D- 190 adjs'!J80</f>
        <v>1611033.5</v>
      </c>
      <c r="L34" s="81" t="s">
        <v>209</v>
      </c>
      <c r="M34" s="78"/>
      <c r="N34" s="77">
        <f t="shared" si="3"/>
        <v>-2579191.5</v>
      </c>
      <c r="O34" s="78"/>
      <c r="P34" s="78"/>
      <c r="Q34" s="79">
        <f>N34</f>
        <v>-2579191.5</v>
      </c>
      <c r="R34" s="78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</row>
    <row r="35" spans="1:121">
      <c r="A35" s="108">
        <f t="shared" si="1"/>
        <v>21</v>
      </c>
      <c r="B35" s="78" t="s">
        <v>29</v>
      </c>
      <c r="C35" s="77">
        <v>817343</v>
      </c>
      <c r="D35" s="77">
        <v>0</v>
      </c>
      <c r="E35" s="77">
        <f t="shared" si="2"/>
        <v>817343</v>
      </c>
      <c r="F35" s="77"/>
      <c r="G35" s="77">
        <v>63326</v>
      </c>
      <c r="H35" s="77">
        <v>0</v>
      </c>
      <c r="I35" s="77"/>
      <c r="J35" s="65">
        <f t="shared" si="0"/>
        <v>0</v>
      </c>
      <c r="K35" s="77"/>
      <c r="L35" s="77"/>
      <c r="M35" s="78"/>
      <c r="N35" s="77">
        <f t="shared" si="3"/>
        <v>0</v>
      </c>
      <c r="O35" s="78"/>
      <c r="P35" s="79">
        <f>N35</f>
        <v>0</v>
      </c>
      <c r="Q35" s="78"/>
      <c r="R35" s="78"/>
    </row>
    <row r="36" spans="1:121" ht="15">
      <c r="A36" s="108">
        <f t="shared" si="1"/>
        <v>22</v>
      </c>
      <c r="B36" s="78" t="s">
        <v>30</v>
      </c>
      <c r="C36" s="77">
        <v>29257054</v>
      </c>
      <c r="D36" s="77">
        <v>-11095007</v>
      </c>
      <c r="E36" s="77">
        <f t="shared" si="2"/>
        <v>18162047</v>
      </c>
      <c r="F36" s="77"/>
      <c r="G36" s="77">
        <v>-2646915</v>
      </c>
      <c r="H36" s="77">
        <v>1000695</v>
      </c>
      <c r="I36" s="77"/>
      <c r="J36" s="65">
        <f t="shared" si="0"/>
        <v>-10094312</v>
      </c>
      <c r="K36" s="77">
        <v>0</v>
      </c>
      <c r="L36" s="80" t="s">
        <v>177</v>
      </c>
      <c r="M36" s="78" t="s">
        <v>85</v>
      </c>
      <c r="N36" s="77">
        <f t="shared" si="3"/>
        <v>-10094312</v>
      </c>
      <c r="O36" s="78"/>
      <c r="P36" s="78"/>
      <c r="Q36" s="79">
        <f>N36</f>
        <v>-10094312</v>
      </c>
      <c r="R36" s="78"/>
    </row>
    <row r="37" spans="1:121" s="78" customFormat="1" ht="15">
      <c r="A37" s="108">
        <f t="shared" si="1"/>
        <v>23</v>
      </c>
      <c r="B37" s="78" t="s">
        <v>31</v>
      </c>
      <c r="C37" s="77">
        <v>31402379</v>
      </c>
      <c r="D37" s="77">
        <v>-11872176</v>
      </c>
      <c r="E37" s="77">
        <f t="shared" si="2"/>
        <v>19530203</v>
      </c>
      <c r="F37" s="77"/>
      <c r="G37" s="77">
        <v>0</v>
      </c>
      <c r="H37" s="77">
        <v>0</v>
      </c>
      <c r="I37" s="77"/>
      <c r="J37" s="65">
        <f t="shared" si="0"/>
        <v>-11872176</v>
      </c>
      <c r="K37" s="77">
        <f>-J37</f>
        <v>11872176</v>
      </c>
      <c r="L37" s="80" t="s">
        <v>177</v>
      </c>
      <c r="M37" s="78" t="s">
        <v>85</v>
      </c>
      <c r="N37" s="77">
        <f t="shared" si="3"/>
        <v>0</v>
      </c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</row>
    <row r="38" spans="1:121">
      <c r="A38" s="108">
        <f t="shared" si="1"/>
        <v>24</v>
      </c>
      <c r="B38" s="78" t="s">
        <v>32</v>
      </c>
      <c r="C38" s="77">
        <v>31332</v>
      </c>
      <c r="D38" s="77">
        <v>6748</v>
      </c>
      <c r="E38" s="77">
        <f t="shared" si="2"/>
        <v>38080</v>
      </c>
      <c r="F38" s="77"/>
      <c r="G38" s="77">
        <v>6091</v>
      </c>
      <c r="H38" s="77">
        <v>1312</v>
      </c>
      <c r="I38" s="77"/>
      <c r="J38" s="65">
        <f t="shared" si="0"/>
        <v>8060</v>
      </c>
      <c r="K38" s="77"/>
      <c r="L38" s="77"/>
      <c r="M38" s="78"/>
      <c r="N38" s="77">
        <f t="shared" si="3"/>
        <v>8060</v>
      </c>
      <c r="O38" s="78"/>
      <c r="P38" s="78"/>
      <c r="Q38" s="79">
        <f>N38</f>
        <v>8060</v>
      </c>
      <c r="R38" s="78"/>
    </row>
    <row r="39" spans="1:121" s="82" customFormat="1" ht="15">
      <c r="A39" s="108">
        <f t="shared" si="1"/>
        <v>25</v>
      </c>
      <c r="B39" s="78" t="s">
        <v>33</v>
      </c>
      <c r="C39" s="77">
        <v>2288884</v>
      </c>
      <c r="D39" s="77">
        <v>-865350</v>
      </c>
      <c r="E39" s="77">
        <f t="shared" si="2"/>
        <v>1423534</v>
      </c>
      <c r="F39" s="77"/>
      <c r="G39" s="77">
        <v>0</v>
      </c>
      <c r="H39" s="77">
        <v>0</v>
      </c>
      <c r="I39" s="77"/>
      <c r="J39" s="65">
        <f t="shared" si="0"/>
        <v>-865350</v>
      </c>
      <c r="K39" s="77">
        <f>-J39</f>
        <v>865350</v>
      </c>
      <c r="L39" s="80" t="s">
        <v>177</v>
      </c>
      <c r="M39" s="78" t="s">
        <v>85</v>
      </c>
      <c r="N39" s="77">
        <f t="shared" si="3"/>
        <v>0</v>
      </c>
      <c r="O39" s="78"/>
      <c r="P39" s="78"/>
      <c r="Q39" s="78"/>
      <c r="R39" s="78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</row>
    <row r="40" spans="1:121">
      <c r="A40" s="108">
        <f t="shared" si="1"/>
        <v>26</v>
      </c>
      <c r="B40" s="64" t="s">
        <v>34</v>
      </c>
      <c r="C40" s="83">
        <f>SUM(C16:C39)</f>
        <v>210153853</v>
      </c>
      <c r="D40" s="83">
        <f t="shared" ref="D40:R40" si="5">SUM(D16:D39)</f>
        <v>-18203439</v>
      </c>
      <c r="E40" s="83">
        <f>SUM(E16:E39)</f>
        <v>191950414</v>
      </c>
      <c r="F40" s="65"/>
      <c r="G40" s="83">
        <f>SUM(G16:G39)</f>
        <v>16722040</v>
      </c>
      <c r="H40" s="83">
        <f t="shared" si="5"/>
        <v>-6361588</v>
      </c>
      <c r="I40" s="77"/>
      <c r="J40" s="83">
        <f t="shared" si="5"/>
        <v>-24565027</v>
      </c>
      <c r="K40" s="83">
        <f t="shared" si="5"/>
        <v>-31689621.5</v>
      </c>
      <c r="L40" s="84"/>
      <c r="N40" s="83">
        <f t="shared" si="5"/>
        <v>-56254648.5</v>
      </c>
      <c r="P40" s="83">
        <f t="shared" si="5"/>
        <v>-35533002</v>
      </c>
      <c r="Q40" s="83">
        <f t="shared" si="5"/>
        <v>-20721646.5</v>
      </c>
      <c r="R40" s="83">
        <f t="shared" si="5"/>
        <v>1634746.7061776589</v>
      </c>
    </row>
    <row r="41" spans="1:121">
      <c r="A41" s="108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8"/>
      <c r="N41" s="77"/>
      <c r="O41" s="78"/>
      <c r="P41" s="78"/>
      <c r="Q41" s="78"/>
      <c r="R41" s="78"/>
    </row>
    <row r="42" spans="1:121" ht="15">
      <c r="A42" s="108">
        <f>A40+1</f>
        <v>27</v>
      </c>
      <c r="B42" s="73" t="s">
        <v>35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8"/>
      <c r="N42" s="77"/>
      <c r="O42" s="78"/>
      <c r="P42" s="78"/>
      <c r="Q42" s="78"/>
      <c r="R42" s="78"/>
    </row>
    <row r="43" spans="1:121" s="78" customFormat="1" ht="15">
      <c r="A43" s="108">
        <f t="shared" si="1"/>
        <v>28</v>
      </c>
      <c r="B43" s="78" t="s">
        <v>36</v>
      </c>
      <c r="C43" s="77">
        <v>-1695634</v>
      </c>
      <c r="D43" s="77">
        <v>641062</v>
      </c>
      <c r="E43" s="77">
        <f t="shared" ref="E43:E51" si="6">C43+D43</f>
        <v>-1054572</v>
      </c>
      <c r="F43" s="77"/>
      <c r="G43" s="77">
        <v>-315</v>
      </c>
      <c r="H43" s="77">
        <v>119</v>
      </c>
      <c r="I43" s="77"/>
      <c r="J43" s="65">
        <f t="shared" ref="J43:J51" si="7">D43+H43</f>
        <v>641181</v>
      </c>
      <c r="K43" s="77">
        <f>-J43</f>
        <v>-641181</v>
      </c>
      <c r="L43" s="80" t="s">
        <v>177</v>
      </c>
      <c r="M43" s="78" t="s">
        <v>85</v>
      </c>
      <c r="N43" s="77">
        <f t="shared" ref="N43:N51" si="8">J43+K43</f>
        <v>0</v>
      </c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</row>
    <row r="44" spans="1:121" s="78" customFormat="1" ht="15">
      <c r="A44" s="108">
        <f t="shared" si="1"/>
        <v>29</v>
      </c>
      <c r="B44" s="78" t="s">
        <v>37</v>
      </c>
      <c r="C44" s="77">
        <v>-66853788</v>
      </c>
      <c r="D44" s="77">
        <v>32946303</v>
      </c>
      <c r="E44" s="77">
        <f t="shared" si="6"/>
        <v>-33907485</v>
      </c>
      <c r="F44" s="77"/>
      <c r="G44" s="77">
        <v>3869</v>
      </c>
      <c r="H44" s="77">
        <v>-2728</v>
      </c>
      <c r="I44" s="77"/>
      <c r="J44" s="65">
        <f t="shared" si="7"/>
        <v>32943575</v>
      </c>
      <c r="K44" s="77">
        <f>-J44</f>
        <v>-32943575</v>
      </c>
      <c r="L44" s="80" t="s">
        <v>177</v>
      </c>
      <c r="M44" s="78" t="s">
        <v>85</v>
      </c>
      <c r="N44" s="77">
        <f t="shared" si="8"/>
        <v>0</v>
      </c>
      <c r="R44" s="77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</row>
    <row r="45" spans="1:121" s="78" customFormat="1" ht="15">
      <c r="A45" s="108">
        <f t="shared" si="1"/>
        <v>30</v>
      </c>
      <c r="B45" s="78" t="s">
        <v>38</v>
      </c>
      <c r="C45" s="77">
        <v>-3649303</v>
      </c>
      <c r="D45" s="77">
        <v>1798418</v>
      </c>
      <c r="E45" s="77">
        <f t="shared" si="6"/>
        <v>-1850885</v>
      </c>
      <c r="F45" s="77"/>
      <c r="G45" s="77">
        <v>-7095</v>
      </c>
      <c r="H45" s="77">
        <v>3464</v>
      </c>
      <c r="I45" s="77"/>
      <c r="J45" s="65">
        <f t="shared" si="7"/>
        <v>1801882</v>
      </c>
      <c r="K45" s="77">
        <f>-J45</f>
        <v>-1801882</v>
      </c>
      <c r="L45" s="80" t="s">
        <v>177</v>
      </c>
      <c r="M45" s="78" t="s">
        <v>85</v>
      </c>
      <c r="N45" s="77">
        <f t="shared" si="8"/>
        <v>0</v>
      </c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</row>
    <row r="46" spans="1:121" s="78" customFormat="1" ht="15">
      <c r="A46" s="108">
        <f t="shared" si="1"/>
        <v>31</v>
      </c>
      <c r="B46" s="78" t="s">
        <v>18</v>
      </c>
      <c r="C46" s="77">
        <v>-39760433</v>
      </c>
      <c r="D46" s="77">
        <v>15032073</v>
      </c>
      <c r="E46" s="77">
        <f t="shared" si="6"/>
        <v>-24728360</v>
      </c>
      <c r="F46" s="77"/>
      <c r="G46" s="77">
        <v>866120</v>
      </c>
      <c r="H46" s="77">
        <v>-23136</v>
      </c>
      <c r="I46" s="77"/>
      <c r="J46" s="65">
        <f t="shared" si="7"/>
        <v>15008937</v>
      </c>
      <c r="K46" s="77">
        <f>-J46</f>
        <v>-15008937</v>
      </c>
      <c r="L46" s="80" t="s">
        <v>177</v>
      </c>
      <c r="M46" s="78" t="s">
        <v>85</v>
      </c>
      <c r="N46" s="77">
        <f t="shared" si="8"/>
        <v>0</v>
      </c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</row>
    <row r="47" spans="1:121" s="78" customFormat="1" ht="15">
      <c r="A47" s="108">
        <f t="shared" si="1"/>
        <v>32</v>
      </c>
      <c r="B47" s="78" t="s">
        <v>290</v>
      </c>
      <c r="C47" s="77">
        <v>-578220381</v>
      </c>
      <c r="D47" s="77">
        <v>219186466</v>
      </c>
      <c r="E47" s="77">
        <f t="shared" si="6"/>
        <v>-359033915</v>
      </c>
      <c r="F47" s="77"/>
      <c r="G47" s="77">
        <v>-18452357</v>
      </c>
      <c r="H47" s="77">
        <v>6970661</v>
      </c>
      <c r="I47" s="77"/>
      <c r="J47" s="65">
        <f t="shared" si="7"/>
        <v>226157127</v>
      </c>
      <c r="K47" s="77">
        <f>-'E - Nuc Fuel'!D31</f>
        <v>-7298102.7200000007</v>
      </c>
      <c r="L47" s="81" t="s">
        <v>248</v>
      </c>
      <c r="N47" s="77">
        <f>J47+K47+K48</f>
        <v>210445254.69254741</v>
      </c>
      <c r="P47" s="79">
        <f>N47</f>
        <v>210445254.69254741</v>
      </c>
      <c r="R47" s="77">
        <f>'G-2022 Excess Amort PowerTax'!W24</f>
        <v>-5605568.4698078772</v>
      </c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</row>
    <row r="48" spans="1:121" s="78" customFormat="1" ht="15">
      <c r="A48" s="108">
        <f t="shared" si="1"/>
        <v>33</v>
      </c>
      <c r="B48" s="78" t="s">
        <v>299</v>
      </c>
      <c r="C48" s="77"/>
      <c r="D48" s="77"/>
      <c r="E48" s="77">
        <f t="shared" si="6"/>
        <v>0</v>
      </c>
      <c r="F48" s="77"/>
      <c r="G48" s="77">
        <v>0</v>
      </c>
      <c r="H48" s="77"/>
      <c r="I48" s="77"/>
      <c r="J48" s="77">
        <f t="shared" si="7"/>
        <v>0</v>
      </c>
      <c r="K48" s="77">
        <f>'F-Other Plant'!G28</f>
        <v>-8413769.5874525774</v>
      </c>
      <c r="L48" s="81" t="s">
        <v>253</v>
      </c>
      <c r="N48" s="77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</row>
    <row r="49" spans="1:121">
      <c r="A49" s="108">
        <f t="shared" si="1"/>
        <v>34</v>
      </c>
      <c r="B49" s="64" t="s">
        <v>22</v>
      </c>
      <c r="C49" s="77">
        <v>0</v>
      </c>
      <c r="D49" s="77">
        <v>0</v>
      </c>
      <c r="E49" s="77">
        <f t="shared" si="6"/>
        <v>0</v>
      </c>
      <c r="F49" s="77"/>
      <c r="G49" s="77">
        <v>0</v>
      </c>
      <c r="H49" s="77">
        <v>0</v>
      </c>
      <c r="I49" s="77"/>
      <c r="J49" s="65">
        <f t="shared" si="7"/>
        <v>0</v>
      </c>
      <c r="K49" s="77"/>
      <c r="L49" s="77"/>
      <c r="M49" s="78"/>
      <c r="N49" s="77">
        <f t="shared" si="8"/>
        <v>0</v>
      </c>
      <c r="O49" s="78"/>
      <c r="P49" s="78"/>
      <c r="Q49" s="78"/>
      <c r="R49" s="78"/>
    </row>
    <row r="50" spans="1:121">
      <c r="A50" s="108">
        <f t="shared" si="1"/>
        <v>35</v>
      </c>
      <c r="B50" s="64" t="s">
        <v>40</v>
      </c>
      <c r="C50" s="77">
        <v>-84779603</v>
      </c>
      <c r="D50" s="77">
        <v>32052297</v>
      </c>
      <c r="E50" s="77">
        <f t="shared" si="6"/>
        <v>-52727306</v>
      </c>
      <c r="F50" s="77"/>
      <c r="G50" s="77">
        <v>862349</v>
      </c>
      <c r="H50" s="77">
        <v>-326025</v>
      </c>
      <c r="I50" s="77"/>
      <c r="J50" s="65">
        <f t="shared" si="7"/>
        <v>31726272</v>
      </c>
      <c r="K50" s="77"/>
      <c r="L50" s="77"/>
      <c r="M50" s="78"/>
      <c r="N50" s="77">
        <f t="shared" si="8"/>
        <v>31726272</v>
      </c>
      <c r="O50" s="78"/>
      <c r="P50" s="79">
        <f>N50</f>
        <v>31726272</v>
      </c>
      <c r="Q50" s="78"/>
      <c r="R50" s="77">
        <f>'G-2022 Excess Amort PowerTax'!W40</f>
        <v>-641346</v>
      </c>
    </row>
    <row r="51" spans="1:121">
      <c r="A51" s="108">
        <f t="shared" si="1"/>
        <v>36</v>
      </c>
      <c r="B51" s="64" t="s">
        <v>41</v>
      </c>
      <c r="C51" s="77">
        <v>-14725630</v>
      </c>
      <c r="D51" s="77">
        <v>5567262</v>
      </c>
      <c r="E51" s="77">
        <f t="shared" si="6"/>
        <v>-9158368</v>
      </c>
      <c r="F51" s="65"/>
      <c r="G51" s="77">
        <v>194198</v>
      </c>
      <c r="H51" s="77">
        <v>-73420</v>
      </c>
      <c r="I51" s="77"/>
      <c r="J51" s="65">
        <f t="shared" si="7"/>
        <v>5493842</v>
      </c>
      <c r="K51" s="77"/>
      <c r="L51" s="77"/>
      <c r="M51" s="78"/>
      <c r="N51" s="77">
        <f t="shared" si="8"/>
        <v>5493842</v>
      </c>
      <c r="P51" s="79">
        <f>N51</f>
        <v>5493842</v>
      </c>
      <c r="R51" s="77">
        <f>'G-2022 Excess Amort PowerTax'!W36</f>
        <v>-117732</v>
      </c>
    </row>
    <row r="52" spans="1:121">
      <c r="A52" s="108">
        <f t="shared" si="1"/>
        <v>37</v>
      </c>
      <c r="B52" s="64" t="s">
        <v>42</v>
      </c>
      <c r="C52" s="83">
        <f>SUM(C43:C51)</f>
        <v>-789684772</v>
      </c>
      <c r="D52" s="83">
        <f t="shared" ref="D52:R52" si="9">SUM(D43:D51)</f>
        <v>307223881</v>
      </c>
      <c r="E52" s="83">
        <f>SUM(E43:E51)</f>
        <v>-482460891</v>
      </c>
      <c r="F52" s="65"/>
      <c r="G52" s="83">
        <f>SUM(G43:G51)</f>
        <v>-16533231</v>
      </c>
      <c r="H52" s="83">
        <f t="shared" si="9"/>
        <v>6548935</v>
      </c>
      <c r="I52" s="77"/>
      <c r="J52" s="83">
        <f t="shared" si="9"/>
        <v>313772816</v>
      </c>
      <c r="K52" s="83">
        <f t="shared" si="9"/>
        <v>-66107447.307452574</v>
      </c>
      <c r="L52" s="77"/>
      <c r="N52" s="83">
        <f t="shared" si="9"/>
        <v>247665368.69254741</v>
      </c>
      <c r="P52" s="83">
        <f t="shared" si="9"/>
        <v>247665368.69254741</v>
      </c>
      <c r="Q52" s="83">
        <f t="shared" si="9"/>
        <v>0</v>
      </c>
      <c r="R52" s="83">
        <f t="shared" si="9"/>
        <v>-6364646.4698078772</v>
      </c>
    </row>
    <row r="53" spans="1:121">
      <c r="A53" s="108"/>
      <c r="C53" s="77"/>
      <c r="D53" s="77"/>
      <c r="E53" s="77"/>
      <c r="F53" s="65"/>
      <c r="G53" s="77"/>
      <c r="H53" s="77"/>
      <c r="I53" s="77"/>
      <c r="J53" s="77"/>
      <c r="K53" s="77"/>
      <c r="L53" s="77"/>
      <c r="M53" s="78"/>
      <c r="N53" s="77"/>
    </row>
    <row r="54" spans="1:121" ht="15">
      <c r="A54" s="108">
        <f>A52+1</f>
        <v>38</v>
      </c>
      <c r="B54" s="73" t="s">
        <v>43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8"/>
      <c r="N54" s="77"/>
      <c r="O54" s="78"/>
      <c r="P54" s="78"/>
      <c r="Q54" s="78"/>
    </row>
    <row r="55" spans="1:121">
      <c r="A55" s="108">
        <f t="shared" si="1"/>
        <v>39</v>
      </c>
      <c r="B55" s="64" t="s">
        <v>44</v>
      </c>
      <c r="C55" s="77">
        <v>-4307615</v>
      </c>
      <c r="D55" s="77">
        <v>1652275</v>
      </c>
      <c r="E55" s="77">
        <f t="shared" ref="E55:E61" si="10">C55+D55</f>
        <v>-2655340</v>
      </c>
      <c r="F55" s="77"/>
      <c r="G55" s="77">
        <v>-404726</v>
      </c>
      <c r="H55" s="77">
        <v>155241</v>
      </c>
      <c r="I55" s="77"/>
      <c r="J55" s="65">
        <f t="shared" ref="J55:J61" si="11">D55+H55</f>
        <v>1807516</v>
      </c>
      <c r="K55" s="77"/>
      <c r="L55" s="77"/>
      <c r="M55" s="78"/>
      <c r="N55" s="77">
        <f t="shared" ref="N55:N61" si="12">J55+K55</f>
        <v>1807516</v>
      </c>
      <c r="O55" s="78"/>
      <c r="P55" s="78"/>
      <c r="Q55" s="79">
        <f t="shared" ref="Q55:Q61" si="13">N55</f>
        <v>1807516</v>
      </c>
    </row>
    <row r="56" spans="1:121" s="82" customFormat="1" ht="15">
      <c r="A56" s="108">
        <f t="shared" si="1"/>
        <v>40</v>
      </c>
      <c r="B56" s="78" t="s">
        <v>19</v>
      </c>
      <c r="C56" s="77">
        <v>0</v>
      </c>
      <c r="D56" s="77">
        <v>0</v>
      </c>
      <c r="E56" s="77">
        <f t="shared" si="10"/>
        <v>0</v>
      </c>
      <c r="F56" s="77"/>
      <c r="G56" s="77">
        <v>0</v>
      </c>
      <c r="H56" s="77">
        <v>0</v>
      </c>
      <c r="I56" s="77"/>
      <c r="J56" s="65">
        <f t="shared" si="11"/>
        <v>0</v>
      </c>
      <c r="K56" s="77">
        <f>-J56</f>
        <v>0</v>
      </c>
      <c r="L56" s="80" t="s">
        <v>177</v>
      </c>
      <c r="M56" s="78" t="s">
        <v>85</v>
      </c>
      <c r="N56" s="77">
        <f t="shared" si="12"/>
        <v>0</v>
      </c>
      <c r="O56" s="78"/>
      <c r="P56" s="78"/>
      <c r="Q56" s="79">
        <f t="shared" si="13"/>
        <v>0</v>
      </c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</row>
    <row r="57" spans="1:121" s="82" customFormat="1" ht="15">
      <c r="A57" s="108">
        <f t="shared" si="1"/>
        <v>41</v>
      </c>
      <c r="B57" s="78" t="s">
        <v>20</v>
      </c>
      <c r="C57" s="77">
        <v>148437</v>
      </c>
      <c r="D57" s="77">
        <v>-56119</v>
      </c>
      <c r="E57" s="77">
        <f t="shared" si="10"/>
        <v>92318</v>
      </c>
      <c r="F57" s="77"/>
      <c r="G57" s="77">
        <v>0</v>
      </c>
      <c r="H57" s="77">
        <v>0</v>
      </c>
      <c r="I57" s="77"/>
      <c r="J57" s="65">
        <f t="shared" si="11"/>
        <v>-56119</v>
      </c>
      <c r="K57" s="77">
        <f>-J57</f>
        <v>56119</v>
      </c>
      <c r="L57" s="80" t="s">
        <v>177</v>
      </c>
      <c r="M57" s="78" t="s">
        <v>85</v>
      </c>
      <c r="N57" s="77">
        <f t="shared" si="12"/>
        <v>0</v>
      </c>
      <c r="O57" s="78"/>
      <c r="P57" s="78"/>
      <c r="Q57" s="79">
        <f t="shared" si="13"/>
        <v>0</v>
      </c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</row>
    <row r="58" spans="1:121" s="82" customFormat="1" ht="15">
      <c r="A58" s="108">
        <f t="shared" si="1"/>
        <v>42</v>
      </c>
      <c r="B58" s="78" t="s">
        <v>21</v>
      </c>
      <c r="C58" s="77">
        <v>0</v>
      </c>
      <c r="D58" s="77">
        <v>0</v>
      </c>
      <c r="E58" s="77">
        <f t="shared" si="10"/>
        <v>0</v>
      </c>
      <c r="F58" s="77"/>
      <c r="G58" s="77">
        <v>0</v>
      </c>
      <c r="H58" s="77">
        <v>0</v>
      </c>
      <c r="I58" s="77"/>
      <c r="J58" s="65">
        <f t="shared" si="11"/>
        <v>0</v>
      </c>
      <c r="K58" s="77">
        <f>-J58</f>
        <v>0</v>
      </c>
      <c r="L58" s="80" t="s">
        <v>177</v>
      </c>
      <c r="M58" s="78" t="s">
        <v>85</v>
      </c>
      <c r="N58" s="77">
        <f t="shared" si="12"/>
        <v>0</v>
      </c>
      <c r="O58" s="78"/>
      <c r="P58" s="78"/>
      <c r="Q58" s="79">
        <f t="shared" si="13"/>
        <v>0</v>
      </c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</row>
    <row r="59" spans="1:121" ht="15">
      <c r="A59" s="108">
        <f t="shared" si="1"/>
        <v>43</v>
      </c>
      <c r="B59" s="78" t="s">
        <v>23</v>
      </c>
      <c r="C59" s="77">
        <v>-10991653</v>
      </c>
      <c r="D59" s="77">
        <v>4499942</v>
      </c>
      <c r="E59" s="77">
        <f t="shared" si="10"/>
        <v>-6491711</v>
      </c>
      <c r="F59" s="77"/>
      <c r="G59" s="77">
        <v>0</v>
      </c>
      <c r="H59" s="77">
        <v>0</v>
      </c>
      <c r="I59" s="77"/>
      <c r="J59" s="77">
        <f t="shared" si="11"/>
        <v>4499942</v>
      </c>
      <c r="K59" s="77">
        <f>-J59</f>
        <v>-4499942</v>
      </c>
      <c r="L59" s="80" t="s">
        <v>177</v>
      </c>
      <c r="M59" s="78" t="s">
        <v>168</v>
      </c>
      <c r="N59" s="77">
        <f t="shared" si="12"/>
        <v>0</v>
      </c>
      <c r="O59" s="78"/>
      <c r="P59" s="78"/>
      <c r="Q59" s="79">
        <f t="shared" si="13"/>
        <v>0</v>
      </c>
    </row>
    <row r="60" spans="1:121">
      <c r="A60" s="108">
        <f t="shared" si="1"/>
        <v>44</v>
      </c>
      <c r="B60" s="64" t="s">
        <v>27</v>
      </c>
      <c r="C60" s="77">
        <v>-2310626</v>
      </c>
      <c r="D60" s="77">
        <v>798306</v>
      </c>
      <c r="E60" s="77">
        <f t="shared" si="10"/>
        <v>-1512320</v>
      </c>
      <c r="F60" s="77"/>
      <c r="G60" s="77">
        <v>0</v>
      </c>
      <c r="H60" s="77">
        <v>0</v>
      </c>
      <c r="I60" s="77"/>
      <c r="J60" s="65">
        <f t="shared" si="11"/>
        <v>798306</v>
      </c>
      <c r="K60" s="77"/>
      <c r="L60" s="77"/>
      <c r="M60" s="78"/>
      <c r="N60" s="77">
        <f t="shared" si="12"/>
        <v>798306</v>
      </c>
      <c r="O60" s="78"/>
      <c r="P60" s="78"/>
      <c r="Q60" s="79">
        <f t="shared" si="13"/>
        <v>798306</v>
      </c>
    </row>
    <row r="61" spans="1:121">
      <c r="A61" s="108">
        <f t="shared" si="1"/>
        <v>45</v>
      </c>
      <c r="B61" s="64" t="s">
        <v>32</v>
      </c>
      <c r="C61" s="77">
        <v>-381052</v>
      </c>
      <c r="D61" s="77">
        <v>144063</v>
      </c>
      <c r="E61" s="77">
        <f t="shared" si="10"/>
        <v>-236989</v>
      </c>
      <c r="F61" s="65"/>
      <c r="G61" s="77">
        <v>893783</v>
      </c>
      <c r="H61" s="77">
        <v>-337909</v>
      </c>
      <c r="I61" s="77"/>
      <c r="J61" s="65">
        <f t="shared" si="11"/>
        <v>-193846</v>
      </c>
      <c r="K61" s="77"/>
      <c r="L61" s="77"/>
      <c r="N61" s="77">
        <f t="shared" si="12"/>
        <v>-193846</v>
      </c>
      <c r="Q61" s="79">
        <f t="shared" si="13"/>
        <v>-193846</v>
      </c>
    </row>
    <row r="62" spans="1:121">
      <c r="A62" s="108">
        <f t="shared" si="1"/>
        <v>46</v>
      </c>
      <c r="B62" s="64" t="s">
        <v>45</v>
      </c>
      <c r="C62" s="83">
        <f>SUM(C55:C61)</f>
        <v>-17842509</v>
      </c>
      <c r="D62" s="83">
        <f t="shared" ref="D62:J62" si="14">SUM(D55:D61)</f>
        <v>7038467</v>
      </c>
      <c r="E62" s="83">
        <f>SUM(E55:E61)</f>
        <v>-10804042</v>
      </c>
      <c r="F62" s="65"/>
      <c r="G62" s="83">
        <f>SUM(G55:G61)</f>
        <v>489057</v>
      </c>
      <c r="H62" s="83">
        <f t="shared" si="14"/>
        <v>-182668</v>
      </c>
      <c r="I62" s="77"/>
      <c r="J62" s="83">
        <f t="shared" si="14"/>
        <v>6855799</v>
      </c>
      <c r="K62" s="83">
        <f t="shared" ref="K62:N62" si="15">SUM(K55:K61)</f>
        <v>-4443823</v>
      </c>
      <c r="L62" s="77"/>
      <c r="N62" s="83">
        <f t="shared" si="15"/>
        <v>2411976</v>
      </c>
      <c r="P62" s="83">
        <f t="shared" ref="P62:Q62" si="16">SUM(P55:P61)</f>
        <v>0</v>
      </c>
      <c r="Q62" s="83">
        <f t="shared" si="16"/>
        <v>2411976</v>
      </c>
      <c r="R62" s="83">
        <f t="shared" ref="R62" si="17">SUM(R55:R61)</f>
        <v>0</v>
      </c>
    </row>
    <row r="63" spans="1:121" ht="15" thickBot="1">
      <c r="A63" s="108">
        <f t="shared" si="1"/>
        <v>47</v>
      </c>
      <c r="B63" s="64" t="s">
        <v>46</v>
      </c>
      <c r="C63" s="85">
        <f>C40+C52+C62</f>
        <v>-597373428</v>
      </c>
      <c r="D63" s="86">
        <f>D40+D52+D62</f>
        <v>296058909</v>
      </c>
      <c r="E63" s="86">
        <f>E40+E52+E62</f>
        <v>-301314519</v>
      </c>
      <c r="G63" s="86">
        <f>G40+G52+G62</f>
        <v>677866</v>
      </c>
      <c r="H63" s="86">
        <f>H40+H52+H62</f>
        <v>4679</v>
      </c>
      <c r="J63" s="86">
        <f>J40+J52+J62</f>
        <v>296063588</v>
      </c>
      <c r="K63" s="85">
        <f>K40+K52+K62</f>
        <v>-102240891.80745257</v>
      </c>
      <c r="L63" s="77"/>
      <c r="N63" s="86">
        <f>N40+N52+N62</f>
        <v>193822696.19254741</v>
      </c>
      <c r="P63" s="86">
        <f>P40+P52+P62</f>
        <v>212132366.69254741</v>
      </c>
      <c r="Q63" s="86">
        <f>Q40+Q52+Q62</f>
        <v>-18309670.5</v>
      </c>
      <c r="R63" s="130">
        <f t="shared" ref="R63" si="18">R40+R52+R62</f>
        <v>-4729899.7636302188</v>
      </c>
    </row>
    <row r="64" spans="1:121" ht="17.25" customHeight="1" thickTop="1">
      <c r="A64" s="108"/>
      <c r="C64" s="88"/>
      <c r="D64" s="89"/>
      <c r="E64" s="77"/>
      <c r="G64" s="89"/>
      <c r="H64" s="89"/>
      <c r="J64" s="89"/>
      <c r="K64" s="107"/>
      <c r="L64" s="90"/>
      <c r="N64" s="90"/>
      <c r="P64" s="65"/>
      <c r="Q64" s="65"/>
      <c r="R64" s="65"/>
    </row>
    <row r="65" spans="1:18" ht="135" customHeight="1">
      <c r="A65" s="108"/>
      <c r="C65" s="88"/>
      <c r="D65" s="89"/>
      <c r="E65" s="77"/>
      <c r="G65" s="89"/>
      <c r="H65" s="89"/>
      <c r="J65" s="89"/>
      <c r="K65" s="107"/>
      <c r="L65" s="90"/>
      <c r="N65" s="90"/>
      <c r="P65" s="65"/>
      <c r="Q65" s="65"/>
      <c r="R65" s="65"/>
    </row>
    <row r="66" spans="1:18">
      <c r="A66" s="61" t="s">
        <v>254</v>
      </c>
      <c r="B66" s="62"/>
      <c r="C66" s="62"/>
      <c r="D66" s="62"/>
      <c r="E66" s="62"/>
      <c r="G66" s="89"/>
      <c r="H66" s="89"/>
      <c r="J66" s="89"/>
      <c r="K66" s="107"/>
      <c r="L66" s="90"/>
      <c r="M66" s="90"/>
      <c r="N66" s="90"/>
      <c r="O66" s="90"/>
      <c r="P66" s="90"/>
      <c r="Q66" s="90"/>
    </row>
    <row r="67" spans="1:18">
      <c r="A67" s="61" t="s">
        <v>300</v>
      </c>
      <c r="B67" s="62"/>
      <c r="C67" s="62"/>
      <c r="D67" s="62"/>
      <c r="E67" s="62"/>
      <c r="G67" s="89"/>
      <c r="H67" s="89"/>
      <c r="J67" s="89"/>
      <c r="K67" s="107"/>
      <c r="L67" s="90"/>
      <c r="M67" s="90"/>
      <c r="N67" s="90"/>
      <c r="O67" s="90"/>
      <c r="P67" s="90"/>
      <c r="Q67" s="90"/>
    </row>
    <row r="68" spans="1:18">
      <c r="A68" s="148" t="s">
        <v>350</v>
      </c>
      <c r="B68" s="148"/>
      <c r="C68" s="148"/>
      <c r="D68" s="148"/>
      <c r="E68" s="148"/>
      <c r="G68" s="89"/>
      <c r="H68" s="89"/>
      <c r="J68" s="89"/>
      <c r="K68" s="107"/>
      <c r="L68" s="90"/>
      <c r="M68" s="90"/>
      <c r="N68" s="90"/>
      <c r="O68" s="90"/>
      <c r="P68" s="90"/>
      <c r="Q68" s="90"/>
    </row>
    <row r="69" spans="1:18">
      <c r="A69" s="148" t="s">
        <v>349</v>
      </c>
      <c r="B69" s="148"/>
      <c r="C69" s="147"/>
      <c r="D69" s="147"/>
      <c r="E69" s="147"/>
      <c r="G69" s="89"/>
      <c r="H69" s="89"/>
      <c r="J69" s="89"/>
      <c r="K69" s="107"/>
      <c r="L69" s="90"/>
      <c r="M69" s="90"/>
      <c r="N69" s="90"/>
      <c r="O69" s="90"/>
      <c r="P69" s="90"/>
      <c r="Q69" s="90"/>
    </row>
    <row r="70" spans="1:18">
      <c r="A70" s="61" t="s">
        <v>255</v>
      </c>
      <c r="B70" s="62"/>
      <c r="C70" s="62"/>
      <c r="D70" s="62"/>
      <c r="E70" s="62"/>
      <c r="G70" s="89"/>
      <c r="H70" s="89"/>
      <c r="J70" s="89"/>
      <c r="K70" s="107"/>
      <c r="L70" s="90"/>
      <c r="M70" s="90"/>
      <c r="N70" s="90"/>
      <c r="O70" s="90"/>
      <c r="P70" s="90"/>
      <c r="Q70" s="90"/>
    </row>
    <row r="71" spans="1:18">
      <c r="A71" s="61" t="s">
        <v>86</v>
      </c>
      <c r="B71" s="62"/>
      <c r="C71" s="62"/>
      <c r="D71" s="62"/>
      <c r="E71" s="62"/>
      <c r="G71" s="89"/>
      <c r="H71" s="89"/>
      <c r="J71" s="89"/>
      <c r="K71" s="107"/>
      <c r="L71" s="90"/>
      <c r="M71" s="90"/>
      <c r="N71" s="90"/>
      <c r="O71" s="90"/>
      <c r="P71" s="90"/>
      <c r="Q71" s="90"/>
    </row>
    <row r="72" spans="1:18">
      <c r="A72" s="61" t="s">
        <v>301</v>
      </c>
      <c r="B72" s="62"/>
      <c r="C72" s="62"/>
      <c r="D72" s="62"/>
      <c r="E72" s="62"/>
      <c r="G72" s="89"/>
      <c r="H72" s="89"/>
      <c r="J72" s="89"/>
      <c r="K72" s="107"/>
      <c r="L72" s="90"/>
      <c r="M72" s="90"/>
      <c r="N72" s="90"/>
      <c r="O72" s="90"/>
      <c r="P72" s="90"/>
      <c r="Q72" s="90"/>
    </row>
    <row r="73" spans="1:18">
      <c r="D73" s="64"/>
      <c r="G73" s="89"/>
      <c r="H73" s="89"/>
      <c r="J73" s="89"/>
      <c r="K73" s="107"/>
      <c r="L73" s="90"/>
      <c r="M73" s="90"/>
      <c r="N73" s="90"/>
      <c r="O73" s="90"/>
      <c r="P73" s="90"/>
      <c r="Q73" s="90"/>
    </row>
    <row r="74" spans="1:18" ht="15">
      <c r="A74" s="108">
        <f>A63+1</f>
        <v>48</v>
      </c>
      <c r="B74" s="73" t="s">
        <v>148</v>
      </c>
      <c r="D74" s="64"/>
      <c r="G74" s="89"/>
      <c r="H74" s="89"/>
      <c r="J74" s="89"/>
      <c r="K74" s="107"/>
      <c r="L74" s="90"/>
      <c r="M74" s="90"/>
      <c r="N74" s="90"/>
      <c r="O74" s="90"/>
      <c r="P74" s="90"/>
      <c r="Q74" s="90"/>
    </row>
    <row r="75" spans="1:18" ht="15">
      <c r="A75" s="108">
        <f>A74+1</f>
        <v>49</v>
      </c>
      <c r="B75" s="64" t="s">
        <v>150</v>
      </c>
      <c r="C75" s="75">
        <f>67473890-620102</f>
        <v>66853788</v>
      </c>
      <c r="D75" s="75">
        <v>-32946303</v>
      </c>
      <c r="E75" s="75">
        <f>C75+D75</f>
        <v>33907485</v>
      </c>
      <c r="F75" s="89"/>
      <c r="G75" s="87">
        <f>-5586+1717</f>
        <v>-3869</v>
      </c>
      <c r="H75" s="75">
        <v>2728</v>
      </c>
      <c r="I75" s="89"/>
      <c r="J75" s="75">
        <f>D75+H75</f>
        <v>-32943575</v>
      </c>
      <c r="K75" s="91">
        <f>-J75</f>
        <v>32943575</v>
      </c>
      <c r="L75" s="80" t="s">
        <v>177</v>
      </c>
      <c r="M75" s="78" t="s">
        <v>168</v>
      </c>
      <c r="N75" s="91">
        <f t="shared" ref="N75:N77" si="19">J75+K75</f>
        <v>0</v>
      </c>
      <c r="O75" s="89"/>
      <c r="P75" s="89"/>
      <c r="Q75" s="89"/>
    </row>
    <row r="76" spans="1:18" ht="15">
      <c r="A76" s="108">
        <f t="shared" si="1"/>
        <v>50</v>
      </c>
      <c r="B76" s="64" t="s">
        <v>38</v>
      </c>
      <c r="C76" s="65">
        <f>3683152-33849</f>
        <v>3649303</v>
      </c>
      <c r="D76" s="65">
        <v>-1798418</v>
      </c>
      <c r="E76" s="77">
        <f t="shared" ref="E76:E77" si="20">C76+D76</f>
        <v>1850885</v>
      </c>
      <c r="F76" s="92"/>
      <c r="G76" s="92">
        <f>7095</f>
        <v>7095</v>
      </c>
      <c r="H76" s="65">
        <v>-3464</v>
      </c>
      <c r="I76" s="92"/>
      <c r="J76" s="65">
        <f>D76+H76</f>
        <v>-1801882</v>
      </c>
      <c r="K76" s="77">
        <f>-J76</f>
        <v>1801882</v>
      </c>
      <c r="L76" s="80" t="s">
        <v>177</v>
      </c>
      <c r="M76" s="78" t="s">
        <v>168</v>
      </c>
      <c r="N76" s="77">
        <f t="shared" si="19"/>
        <v>0</v>
      </c>
      <c r="O76" s="89"/>
      <c r="P76" s="89"/>
      <c r="Q76" s="89"/>
    </row>
    <row r="77" spans="1:18" ht="15">
      <c r="A77" s="108">
        <f t="shared" si="1"/>
        <v>51</v>
      </c>
      <c r="B77" s="64" t="s">
        <v>23</v>
      </c>
      <c r="C77" s="65">
        <v>25392532</v>
      </c>
      <c r="D77" s="65">
        <v>-4499942</v>
      </c>
      <c r="E77" s="77">
        <f t="shared" si="20"/>
        <v>20892590</v>
      </c>
      <c r="F77" s="92"/>
      <c r="G77" s="92"/>
      <c r="H77" s="65">
        <v>0</v>
      </c>
      <c r="I77" s="92"/>
      <c r="J77" s="65">
        <f>D77+H77</f>
        <v>-4499942</v>
      </c>
      <c r="K77" s="77">
        <f>-J77</f>
        <v>4499942</v>
      </c>
      <c r="L77" s="80" t="s">
        <v>177</v>
      </c>
      <c r="M77" s="78" t="s">
        <v>168</v>
      </c>
      <c r="N77" s="77">
        <f t="shared" si="19"/>
        <v>0</v>
      </c>
      <c r="O77" s="89"/>
      <c r="P77" s="89"/>
      <c r="Q77" s="89"/>
    </row>
    <row r="78" spans="1:18">
      <c r="A78" s="108">
        <f t="shared" si="1"/>
        <v>52</v>
      </c>
      <c r="B78" s="64" t="s">
        <v>155</v>
      </c>
      <c r="C78" s="83">
        <f>SUM(C75:C77)</f>
        <v>95895623</v>
      </c>
      <c r="D78" s="83">
        <f>SUM(D75:D77)</f>
        <v>-39244663</v>
      </c>
      <c r="E78" s="83">
        <f>SUM(E75:E77)</f>
        <v>56650960</v>
      </c>
      <c r="F78" s="65"/>
      <c r="G78" s="83">
        <f>SUM(G75:G77)</f>
        <v>3226</v>
      </c>
      <c r="H78" s="83">
        <f>SUM(H75:H77)</f>
        <v>-736</v>
      </c>
      <c r="I78" s="65"/>
      <c r="J78" s="83">
        <f>SUM(J75:J77)</f>
        <v>-39245399</v>
      </c>
      <c r="K78" s="83">
        <f>SUM(K75:K77)</f>
        <v>39245399</v>
      </c>
      <c r="L78" s="77"/>
      <c r="M78" s="90"/>
      <c r="N78" s="83">
        <f>SUM(N75:N77)</f>
        <v>0</v>
      </c>
      <c r="O78" s="90"/>
      <c r="P78" s="90"/>
      <c r="Q78" s="90"/>
    </row>
    <row r="79" spans="1:18" ht="15">
      <c r="A79" s="108">
        <f t="shared" si="1"/>
        <v>53</v>
      </c>
      <c r="B79" s="73" t="s">
        <v>156</v>
      </c>
      <c r="C79" s="65"/>
      <c r="E79" s="65"/>
      <c r="F79" s="65"/>
      <c r="G79" s="92"/>
      <c r="H79" s="92"/>
      <c r="I79" s="65"/>
      <c r="J79" s="92"/>
      <c r="K79" s="84"/>
      <c r="L79" s="77"/>
      <c r="M79" s="90"/>
      <c r="N79" s="92"/>
      <c r="O79" s="90"/>
      <c r="P79" s="90"/>
      <c r="Q79" s="90"/>
    </row>
    <row r="80" spans="1:18" ht="15">
      <c r="A80" s="108">
        <f t="shared" si="1"/>
        <v>54</v>
      </c>
      <c r="B80" s="64" t="s">
        <v>23</v>
      </c>
      <c r="C80" s="65">
        <v>-3237334</v>
      </c>
      <c r="D80" s="65">
        <v>573705</v>
      </c>
      <c r="E80" s="77">
        <f t="shared" ref="E80:E83" si="21">C80+D80</f>
        <v>-2663629</v>
      </c>
      <c r="F80" s="92"/>
      <c r="G80" s="92"/>
      <c r="H80" s="65">
        <v>0</v>
      </c>
      <c r="I80" s="92"/>
      <c r="J80" s="65">
        <f>D80+H80</f>
        <v>573705</v>
      </c>
      <c r="K80" s="77">
        <f>-J80</f>
        <v>-573705</v>
      </c>
      <c r="L80" s="80" t="s">
        <v>177</v>
      </c>
      <c r="M80" s="78" t="s">
        <v>168</v>
      </c>
      <c r="N80" s="77">
        <f t="shared" ref="N80:N83" si="22">J80+K80</f>
        <v>0</v>
      </c>
      <c r="O80" s="89"/>
      <c r="P80" s="89"/>
      <c r="Q80" s="89"/>
    </row>
    <row r="81" spans="1:17" ht="15">
      <c r="A81" s="108">
        <f t="shared" si="1"/>
        <v>55</v>
      </c>
      <c r="B81" s="64" t="s">
        <v>22</v>
      </c>
      <c r="C81" s="65">
        <v>-17012763</v>
      </c>
      <c r="D81" s="65">
        <v>3014920</v>
      </c>
      <c r="E81" s="77">
        <f t="shared" si="21"/>
        <v>-13997843</v>
      </c>
      <c r="F81" s="92"/>
      <c r="G81" s="92"/>
      <c r="H81" s="65">
        <v>0</v>
      </c>
      <c r="I81" s="92"/>
      <c r="J81" s="65">
        <f>D81+H81</f>
        <v>3014920</v>
      </c>
      <c r="K81" s="77">
        <f>-J81</f>
        <v>-3014920</v>
      </c>
      <c r="L81" s="80" t="s">
        <v>177</v>
      </c>
      <c r="M81" s="78" t="s">
        <v>168</v>
      </c>
      <c r="N81" s="77">
        <f t="shared" si="22"/>
        <v>0</v>
      </c>
      <c r="O81" s="89"/>
      <c r="P81" s="89"/>
      <c r="Q81" s="89"/>
    </row>
    <row r="82" spans="1:17" ht="15">
      <c r="A82" s="108">
        <f t="shared" si="1"/>
        <v>56</v>
      </c>
      <c r="B82" s="78" t="s">
        <v>24</v>
      </c>
      <c r="C82" s="65">
        <v>-11711485</v>
      </c>
      <c r="D82" s="65">
        <v>6487629</v>
      </c>
      <c r="E82" s="77">
        <f t="shared" si="21"/>
        <v>-5223856</v>
      </c>
      <c r="F82" s="92"/>
      <c r="G82" s="92">
        <v>11586</v>
      </c>
      <c r="H82" s="65">
        <v>-5866</v>
      </c>
      <c r="I82" s="92"/>
      <c r="J82" s="65">
        <f>D82+H82</f>
        <v>6481763</v>
      </c>
      <c r="K82" s="77">
        <f>-J82</f>
        <v>-6481763</v>
      </c>
      <c r="L82" s="80" t="s">
        <v>177</v>
      </c>
      <c r="M82" s="78" t="s">
        <v>168</v>
      </c>
      <c r="N82" s="77">
        <f t="shared" si="22"/>
        <v>0</v>
      </c>
      <c r="O82" s="89"/>
      <c r="P82" s="89"/>
      <c r="Q82" s="89"/>
    </row>
    <row r="83" spans="1:17">
      <c r="A83" s="108">
        <f t="shared" si="1"/>
        <v>57</v>
      </c>
      <c r="B83" s="64" t="s">
        <v>166</v>
      </c>
      <c r="C83" s="65">
        <v>0</v>
      </c>
      <c r="D83" s="65">
        <v>-266890499</v>
      </c>
      <c r="E83" s="77">
        <f t="shared" si="21"/>
        <v>-266890499</v>
      </c>
      <c r="F83" s="92"/>
      <c r="G83" s="65">
        <v>0</v>
      </c>
      <c r="H83" s="65">
        <v>1925</v>
      </c>
      <c r="I83" s="92"/>
      <c r="J83" s="65">
        <v>-266888574</v>
      </c>
      <c r="K83" s="77">
        <f>-K63-K78-K80-K81-K82</f>
        <v>73065880.807452574</v>
      </c>
      <c r="L83" s="77"/>
      <c r="M83" s="89"/>
      <c r="N83" s="77">
        <f t="shared" si="22"/>
        <v>-193822693.19254744</v>
      </c>
      <c r="O83" s="89"/>
      <c r="P83" s="89"/>
      <c r="Q83" s="89"/>
    </row>
    <row r="84" spans="1:17">
      <c r="A84" s="108">
        <f t="shared" si="1"/>
        <v>58</v>
      </c>
      <c r="B84" s="64" t="s">
        <v>164</v>
      </c>
      <c r="C84" s="83">
        <f>SUM(C80:C83)</f>
        <v>-31961582</v>
      </c>
      <c r="D84" s="83">
        <f>SUM(D80:D83)</f>
        <v>-256814245</v>
      </c>
      <c r="E84" s="83">
        <f>SUM(E80:E83)</f>
        <v>-288775827</v>
      </c>
      <c r="F84" s="92"/>
      <c r="G84" s="83">
        <f>SUM(G80:G83)</f>
        <v>11586</v>
      </c>
      <c r="H84" s="83">
        <f>SUM(H80:H83)</f>
        <v>-3941</v>
      </c>
      <c r="I84" s="92"/>
      <c r="J84" s="83">
        <f>SUM(J80:J83)</f>
        <v>-256818186</v>
      </c>
      <c r="K84" s="83">
        <f>SUM(K80:K83)</f>
        <v>62995492.807452574</v>
      </c>
      <c r="L84" s="77"/>
      <c r="M84" s="89"/>
      <c r="N84" s="83">
        <f>SUM(N80:N83)</f>
        <v>-193822693.19254744</v>
      </c>
      <c r="O84" s="89"/>
      <c r="P84" s="89"/>
      <c r="Q84" s="89"/>
    </row>
    <row r="85" spans="1:17" ht="15" thickBot="1">
      <c r="A85" s="108">
        <f t="shared" si="1"/>
        <v>59</v>
      </c>
      <c r="B85" s="64" t="s">
        <v>46</v>
      </c>
      <c r="C85" s="85">
        <f>C78+C84</f>
        <v>63934041</v>
      </c>
      <c r="D85" s="85">
        <f>D78+D84</f>
        <v>-296058908</v>
      </c>
      <c r="E85" s="85">
        <f>E78+E84</f>
        <v>-232124867</v>
      </c>
      <c r="F85" s="89"/>
      <c r="G85" s="85">
        <f>G78+G84</f>
        <v>14812</v>
      </c>
      <c r="H85" s="85">
        <f>H78+H84</f>
        <v>-4677</v>
      </c>
      <c r="I85" s="89"/>
      <c r="J85" s="85">
        <f>J78+J84</f>
        <v>-296063585</v>
      </c>
      <c r="K85" s="85">
        <f>K78+K84</f>
        <v>102240891.80745257</v>
      </c>
      <c r="L85" s="77"/>
      <c r="M85" s="89"/>
      <c r="N85" s="85">
        <f>N78+N84</f>
        <v>-193822693.19254744</v>
      </c>
      <c r="O85" s="89"/>
      <c r="P85" s="89"/>
      <c r="Q85" s="89"/>
    </row>
    <row r="86" spans="1:17" ht="15" thickTop="1">
      <c r="C86" s="88"/>
      <c r="D86" s="89"/>
      <c r="E86" s="65"/>
      <c r="F86" s="89"/>
      <c r="G86" s="89"/>
      <c r="H86" s="89"/>
      <c r="J86" s="89"/>
      <c r="K86" s="107"/>
      <c r="L86" s="77"/>
      <c r="M86" s="90"/>
      <c r="N86" s="90"/>
      <c r="O86" s="90"/>
      <c r="P86" s="90"/>
      <c r="Q86" s="90"/>
    </row>
    <row r="87" spans="1:17">
      <c r="C87" s="88"/>
      <c r="D87" s="89"/>
      <c r="E87" s="89"/>
      <c r="F87" s="89"/>
      <c r="G87" s="89"/>
      <c r="H87" s="89"/>
      <c r="J87" s="136"/>
      <c r="K87" s="107"/>
      <c r="L87" s="77"/>
      <c r="M87" s="90"/>
      <c r="N87" s="90"/>
      <c r="O87" s="90"/>
      <c r="P87" s="90"/>
      <c r="Q87" s="90"/>
    </row>
    <row r="88" spans="1:17">
      <c r="C88" s="88"/>
      <c r="D88" s="89"/>
      <c r="E88" s="89"/>
      <c r="F88" s="89"/>
      <c r="G88" s="89"/>
      <c r="H88" s="89"/>
      <c r="J88" s="89"/>
      <c r="K88" s="107"/>
      <c r="L88" s="77"/>
      <c r="M88" s="90"/>
      <c r="N88" s="90"/>
      <c r="O88" s="90"/>
      <c r="P88" s="90"/>
      <c r="Q88" s="90"/>
    </row>
    <row r="89" spans="1:17">
      <c r="A89" s="108" t="s">
        <v>85</v>
      </c>
      <c r="B89" s="78" t="s">
        <v>339</v>
      </c>
      <c r="C89" s="88"/>
      <c r="D89" s="88"/>
      <c r="E89" s="88"/>
      <c r="F89" s="88"/>
      <c r="G89" s="88"/>
      <c r="H89" s="88"/>
      <c r="I89" s="78"/>
      <c r="J89" s="88"/>
      <c r="K89" s="107"/>
      <c r="L89" s="77"/>
      <c r="M89" s="90"/>
      <c r="N89" s="90"/>
      <c r="O89" s="90"/>
      <c r="P89" s="90"/>
      <c r="Q89" s="90"/>
    </row>
    <row r="90" spans="1:17" ht="34.5" customHeight="1">
      <c r="A90" s="146" t="s">
        <v>168</v>
      </c>
      <c r="B90" s="149" t="s">
        <v>340</v>
      </c>
      <c r="C90" s="149"/>
      <c r="D90" s="149"/>
      <c r="E90" s="149"/>
      <c r="F90" s="149"/>
      <c r="G90" s="149"/>
      <c r="H90" s="149"/>
      <c r="I90" s="149"/>
      <c r="J90" s="149"/>
      <c r="K90" s="149"/>
      <c r="L90" s="77"/>
      <c r="M90" s="90"/>
      <c r="N90" s="90"/>
      <c r="O90" s="90"/>
      <c r="P90" s="90"/>
      <c r="Q90" s="90"/>
    </row>
    <row r="91" spans="1:17" ht="18" customHeight="1">
      <c r="A91" s="108" t="s">
        <v>169</v>
      </c>
      <c r="B91" s="149" t="s">
        <v>341</v>
      </c>
      <c r="C91" s="149"/>
      <c r="D91" s="149"/>
      <c r="E91" s="149"/>
      <c r="F91" s="149"/>
      <c r="G91" s="149"/>
      <c r="H91" s="149"/>
      <c r="I91" s="149"/>
      <c r="J91" s="149"/>
      <c r="K91" s="149"/>
      <c r="L91" s="77"/>
      <c r="M91" s="90"/>
      <c r="N91" s="90"/>
      <c r="O91" s="90"/>
      <c r="P91" s="90"/>
      <c r="Q91" s="90"/>
    </row>
    <row r="92" spans="1:17"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90"/>
      <c r="M92" s="90"/>
      <c r="N92" s="90"/>
      <c r="O92" s="90"/>
      <c r="P92" s="90"/>
      <c r="Q92" s="90"/>
    </row>
    <row r="93" spans="1:17">
      <c r="C93" s="88"/>
      <c r="D93" s="89"/>
      <c r="E93" s="89"/>
      <c r="F93" s="89"/>
      <c r="G93" s="89"/>
      <c r="H93" s="89"/>
      <c r="J93" s="89"/>
      <c r="K93" s="107"/>
      <c r="L93" s="90"/>
      <c r="M93" s="90"/>
      <c r="N93" s="90"/>
      <c r="O93" s="90"/>
      <c r="P93" s="90"/>
      <c r="Q93" s="90"/>
    </row>
    <row r="94" spans="1:17">
      <c r="C94" s="88"/>
      <c r="D94" s="89"/>
      <c r="E94" s="89"/>
      <c r="F94" s="89"/>
      <c r="G94" s="89"/>
      <c r="H94" s="89"/>
      <c r="J94" s="89"/>
      <c r="K94" s="107"/>
      <c r="L94" s="90"/>
      <c r="M94" s="90"/>
      <c r="N94" s="90"/>
      <c r="O94" s="90"/>
      <c r="P94" s="90"/>
      <c r="Q94" s="90"/>
    </row>
    <row r="95" spans="1:17">
      <c r="C95" s="88"/>
      <c r="D95" s="89"/>
      <c r="E95" s="89"/>
      <c r="F95" s="89"/>
      <c r="G95" s="89"/>
      <c r="H95" s="89"/>
      <c r="J95" s="89"/>
      <c r="K95" s="107"/>
      <c r="L95" s="90"/>
      <c r="M95" s="90"/>
      <c r="N95" s="90"/>
      <c r="O95" s="90"/>
      <c r="P95" s="90"/>
      <c r="Q95" s="90"/>
    </row>
    <row r="96" spans="1:17">
      <c r="C96" s="88"/>
      <c r="D96" s="89"/>
      <c r="E96" s="89"/>
      <c r="F96" s="89"/>
      <c r="G96" s="89"/>
      <c r="H96" s="89"/>
      <c r="J96" s="89"/>
      <c r="K96" s="107"/>
      <c r="L96" s="90"/>
      <c r="M96" s="90"/>
      <c r="N96" s="90"/>
      <c r="O96" s="90"/>
      <c r="P96" s="90"/>
      <c r="Q96" s="90"/>
    </row>
    <row r="97" spans="3:17">
      <c r="C97" s="88"/>
      <c r="D97" s="89"/>
      <c r="E97" s="89"/>
      <c r="F97" s="89"/>
      <c r="G97" s="89"/>
      <c r="H97" s="89"/>
      <c r="J97" s="89"/>
      <c r="K97" s="107"/>
      <c r="L97" s="90"/>
      <c r="M97" s="90"/>
      <c r="N97" s="90"/>
      <c r="O97" s="90"/>
      <c r="P97" s="90"/>
      <c r="Q97" s="90"/>
    </row>
    <row r="98" spans="3:17">
      <c r="C98" s="88"/>
      <c r="D98" s="89"/>
      <c r="E98" s="89"/>
      <c r="F98" s="89"/>
      <c r="G98" s="89"/>
      <c r="H98" s="89"/>
      <c r="J98" s="89"/>
      <c r="K98" s="107"/>
      <c r="L98" s="90"/>
      <c r="M98" s="90"/>
      <c r="N98" s="90"/>
      <c r="O98" s="90"/>
      <c r="P98" s="90"/>
      <c r="Q98" s="90"/>
    </row>
    <row r="99" spans="3:17">
      <c r="C99" s="88"/>
      <c r="D99" s="89"/>
      <c r="E99" s="89"/>
      <c r="F99" s="89"/>
      <c r="G99" s="89"/>
      <c r="H99" s="89"/>
      <c r="J99" s="89"/>
      <c r="K99" s="107"/>
      <c r="L99" s="90"/>
      <c r="M99" s="90"/>
      <c r="N99" s="90"/>
      <c r="O99" s="90"/>
      <c r="P99" s="90"/>
      <c r="Q99" s="90"/>
    </row>
    <row r="100" spans="3:17">
      <c r="C100" s="88"/>
      <c r="D100" s="89"/>
      <c r="E100" s="89"/>
      <c r="F100" s="89"/>
      <c r="G100" s="89"/>
      <c r="H100" s="89"/>
      <c r="J100" s="89"/>
      <c r="K100" s="107"/>
      <c r="L100" s="90"/>
      <c r="M100" s="90"/>
      <c r="N100" s="90"/>
      <c r="O100" s="90"/>
      <c r="P100" s="90"/>
      <c r="Q100" s="90"/>
    </row>
    <row r="101" spans="3:17">
      <c r="C101" s="88"/>
      <c r="D101" s="89"/>
      <c r="E101" s="89"/>
      <c r="F101" s="89"/>
      <c r="G101" s="89"/>
      <c r="H101" s="89"/>
      <c r="J101" s="89"/>
      <c r="K101" s="107"/>
      <c r="L101" s="90"/>
      <c r="M101" s="90"/>
      <c r="N101" s="90"/>
      <c r="O101" s="90"/>
      <c r="P101" s="90"/>
      <c r="Q101" s="90"/>
    </row>
    <row r="102" spans="3:17">
      <c r="C102" s="88"/>
      <c r="D102" s="89"/>
      <c r="E102" s="89"/>
      <c r="F102" s="89"/>
      <c r="G102" s="89"/>
      <c r="H102" s="89"/>
      <c r="J102" s="89"/>
      <c r="K102" s="107"/>
      <c r="L102" s="90"/>
      <c r="M102" s="90"/>
      <c r="N102" s="90"/>
      <c r="O102" s="90"/>
      <c r="P102" s="90"/>
      <c r="Q102" s="90"/>
    </row>
    <row r="103" spans="3:17">
      <c r="C103" s="88"/>
      <c r="D103" s="89"/>
      <c r="E103" s="89"/>
      <c r="F103" s="89"/>
      <c r="G103" s="89"/>
      <c r="H103" s="89"/>
      <c r="J103" s="89"/>
      <c r="K103" s="107"/>
      <c r="L103" s="90"/>
      <c r="M103" s="90"/>
      <c r="N103" s="90"/>
      <c r="O103" s="90"/>
      <c r="P103" s="90"/>
      <c r="Q103" s="90"/>
    </row>
    <row r="104" spans="3:17">
      <c r="C104" s="88"/>
      <c r="D104" s="89"/>
      <c r="E104" s="89"/>
      <c r="F104" s="89"/>
      <c r="G104" s="89"/>
      <c r="H104" s="89"/>
      <c r="J104" s="89"/>
      <c r="K104" s="107"/>
      <c r="L104" s="90"/>
      <c r="M104" s="90"/>
      <c r="N104" s="90"/>
      <c r="O104" s="90"/>
      <c r="P104" s="90"/>
      <c r="Q104" s="90"/>
    </row>
    <row r="105" spans="3:17">
      <c r="C105" s="88"/>
      <c r="D105" s="89"/>
      <c r="E105" s="89"/>
      <c r="F105" s="89"/>
      <c r="G105" s="89"/>
      <c r="H105" s="89"/>
      <c r="J105" s="89"/>
      <c r="K105" s="107"/>
      <c r="L105" s="90"/>
      <c r="M105" s="90"/>
      <c r="N105" s="90"/>
      <c r="O105" s="90"/>
      <c r="P105" s="90"/>
      <c r="Q105" s="90"/>
    </row>
    <row r="106" spans="3:17">
      <c r="C106" s="88"/>
      <c r="D106" s="89"/>
      <c r="E106" s="89"/>
      <c r="F106" s="89"/>
      <c r="G106" s="89"/>
      <c r="H106" s="89"/>
      <c r="J106" s="89"/>
      <c r="K106" s="107"/>
      <c r="L106" s="90"/>
      <c r="M106" s="90"/>
      <c r="N106" s="90"/>
      <c r="O106" s="90"/>
      <c r="P106" s="90"/>
      <c r="Q106" s="90"/>
    </row>
  </sheetData>
  <mergeCells count="7">
    <mergeCell ref="A3:E3"/>
    <mergeCell ref="B91:K92"/>
    <mergeCell ref="B90:K90"/>
    <mergeCell ref="A9:B9"/>
    <mergeCell ref="A4:B4"/>
    <mergeCell ref="A68:E68"/>
    <mergeCell ref="A69:B69"/>
  </mergeCells>
  <pageMargins left="0.8" right="0.8" top="0.75" bottom="0.5" header="0.75" footer="0.3"/>
  <pageSetup scale="45" fitToHeight="3" orientation="landscape" r:id="rId1"/>
  <headerFooter>
    <oddHeader>&amp;RWP/G-7.9(a).3
PAGE &amp;P OF &amp;N</oddHeader>
  </headerFooter>
  <rowBreaks count="1" manualBreakCount="1"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6D72-5563-41D2-B599-DCE17956E5EE}">
  <dimension ref="A1:DN86"/>
  <sheetViews>
    <sheetView zoomScale="85" zoomScaleNormal="85" workbookViewId="0">
      <selection activeCell="F3" sqref="F3"/>
    </sheetView>
  </sheetViews>
  <sheetFormatPr defaultColWidth="9.140625" defaultRowHeight="14.25"/>
  <cols>
    <col min="1" max="1" width="5.85546875" style="64" customWidth="1"/>
    <col min="2" max="2" width="51.28515625" style="64" customWidth="1"/>
    <col min="3" max="3" width="16.7109375" style="64" customWidth="1"/>
    <col min="4" max="4" width="10.5703125" style="64" customWidth="1"/>
    <col min="5" max="5" width="14.7109375" style="64" bestFit="1" customWidth="1"/>
    <col min="6" max="6" width="3.85546875" style="64" customWidth="1"/>
    <col min="7" max="7" width="14.7109375" style="78" customWidth="1"/>
    <col min="8" max="8" width="3.28515625" style="64" customWidth="1"/>
    <col min="9" max="12" width="14.7109375" style="64" customWidth="1"/>
    <col min="13" max="13" width="15.5703125" style="64" customWidth="1"/>
    <col min="14" max="14" width="13.42578125" style="64" customWidth="1"/>
    <col min="15" max="15" width="3.140625" style="64" customWidth="1"/>
    <col min="16" max="16" width="14.28515625" style="64" bestFit="1" customWidth="1"/>
    <col min="17" max="16384" width="9.140625" style="64"/>
  </cols>
  <sheetData>
    <row r="1" spans="1:16">
      <c r="A1" s="61" t="s">
        <v>254</v>
      </c>
      <c r="B1" s="62"/>
      <c r="N1" s="94"/>
    </row>
    <row r="2" spans="1:16">
      <c r="A2" s="61" t="s">
        <v>300</v>
      </c>
      <c r="B2" s="62"/>
      <c r="N2" s="94"/>
    </row>
    <row r="3" spans="1:16">
      <c r="A3" s="148" t="s">
        <v>350</v>
      </c>
      <c r="B3" s="148"/>
      <c r="C3" s="148"/>
    </row>
    <row r="4" spans="1:16">
      <c r="A4" s="148" t="s">
        <v>349</v>
      </c>
      <c r="B4" s="148"/>
      <c r="C4" s="147"/>
    </row>
    <row r="5" spans="1:16">
      <c r="A5" s="61" t="s">
        <v>255</v>
      </c>
      <c r="B5" s="62"/>
    </row>
    <row r="6" spans="1:16">
      <c r="A6" s="61" t="s">
        <v>86</v>
      </c>
      <c r="B6" s="62"/>
    </row>
    <row r="7" spans="1:16">
      <c r="A7" s="61" t="s">
        <v>301</v>
      </c>
      <c r="B7" s="62"/>
      <c r="F7" s="67"/>
      <c r="G7" s="105"/>
      <c r="H7" s="67"/>
      <c r="I7" s="67"/>
      <c r="J7" s="67"/>
      <c r="K7" s="67"/>
      <c r="L7" s="67"/>
    </row>
    <row r="8" spans="1:16">
      <c r="A8" s="61"/>
      <c r="B8" s="62"/>
    </row>
    <row r="9" spans="1:16" s="78" customFormat="1" ht="14.1" customHeight="1" thickBot="1">
      <c r="A9" s="154" t="s">
        <v>342</v>
      </c>
      <c r="B9" s="154"/>
    </row>
    <row r="10" spans="1:16" ht="15" thickBot="1">
      <c r="A10" s="64" t="s">
        <v>343</v>
      </c>
      <c r="C10" s="151" t="s">
        <v>329</v>
      </c>
      <c r="D10" s="152"/>
      <c r="E10" s="152"/>
      <c r="F10" s="152"/>
      <c r="G10" s="153"/>
      <c r="I10" s="151" t="s">
        <v>338</v>
      </c>
      <c r="J10" s="152"/>
      <c r="K10" s="152"/>
      <c r="L10" s="152"/>
      <c r="M10" s="152"/>
      <c r="N10" s="153"/>
      <c r="P10" s="145" t="s">
        <v>348</v>
      </c>
    </row>
    <row r="12" spans="1:16">
      <c r="B12" s="67" t="s">
        <v>75</v>
      </c>
      <c r="C12" s="67" t="s">
        <v>76</v>
      </c>
      <c r="D12" s="67" t="s">
        <v>77</v>
      </c>
      <c r="E12" s="67" t="s">
        <v>78</v>
      </c>
      <c r="F12" s="67"/>
      <c r="G12" s="134" t="s">
        <v>79</v>
      </c>
      <c r="H12" s="67"/>
      <c r="I12" s="67" t="s">
        <v>80</v>
      </c>
      <c r="J12" s="67" t="s">
        <v>81</v>
      </c>
      <c r="K12" s="105" t="s">
        <v>82</v>
      </c>
      <c r="L12" s="105" t="s">
        <v>264</v>
      </c>
      <c r="M12" s="67" t="s">
        <v>265</v>
      </c>
      <c r="N12" s="67" t="s">
        <v>266</v>
      </c>
      <c r="P12" s="67" t="s">
        <v>344</v>
      </c>
    </row>
    <row r="13" spans="1:16" ht="99.75">
      <c r="A13" s="68" t="s">
        <v>88</v>
      </c>
      <c r="B13" s="93" t="s">
        <v>83</v>
      </c>
      <c r="C13" s="70" t="s">
        <v>173</v>
      </c>
      <c r="D13" s="70" t="s">
        <v>297</v>
      </c>
      <c r="E13" s="68" t="s">
        <v>327</v>
      </c>
      <c r="G13" s="129" t="s">
        <v>328</v>
      </c>
      <c r="I13" s="70" t="s">
        <v>330</v>
      </c>
      <c r="J13" s="70" t="s">
        <v>331</v>
      </c>
      <c r="K13" s="70" t="s">
        <v>332</v>
      </c>
      <c r="L13" s="70" t="s">
        <v>333</v>
      </c>
      <c r="M13" s="68" t="s">
        <v>334</v>
      </c>
      <c r="N13" s="129" t="s">
        <v>337</v>
      </c>
      <c r="P13" s="139" t="s">
        <v>345</v>
      </c>
    </row>
    <row r="15" spans="1:16" ht="15">
      <c r="A15" s="108">
        <v>1</v>
      </c>
      <c r="B15" s="73" t="s">
        <v>10</v>
      </c>
    </row>
    <row r="16" spans="1:16">
      <c r="A16" s="108">
        <f>A15+1</f>
        <v>2</v>
      </c>
      <c r="B16" s="64" t="s">
        <v>11</v>
      </c>
      <c r="C16" s="75">
        <v>0</v>
      </c>
      <c r="D16" s="75"/>
      <c r="E16" s="140">
        <v>0</v>
      </c>
      <c r="G16" s="91">
        <v>0</v>
      </c>
      <c r="H16" s="75"/>
      <c r="I16" s="75">
        <v>0</v>
      </c>
      <c r="J16" s="75">
        <v>0</v>
      </c>
      <c r="K16" s="75">
        <v>0</v>
      </c>
      <c r="L16" s="75">
        <v>0</v>
      </c>
      <c r="M16" s="75">
        <f>SUM(I16:L16)</f>
        <v>0</v>
      </c>
      <c r="N16" s="135">
        <f>M16/4</f>
        <v>0</v>
      </c>
      <c r="P16" s="135">
        <f>O16/4</f>
        <v>0</v>
      </c>
    </row>
    <row r="17" spans="1:118">
      <c r="A17" s="108">
        <f t="shared" ref="A17:A63" si="0">A16+1</f>
        <v>3</v>
      </c>
      <c r="B17" s="64" t="s">
        <v>12</v>
      </c>
      <c r="C17" s="79">
        <v>-2442723</v>
      </c>
      <c r="D17" s="79" t="s">
        <v>296</v>
      </c>
      <c r="E17" s="76">
        <f>-C17/5</f>
        <v>488544.6</v>
      </c>
      <c r="F17" s="128"/>
      <c r="G17" s="77">
        <f>-C17/4</f>
        <v>610680.75</v>
      </c>
      <c r="H17" s="65"/>
      <c r="I17" s="65"/>
      <c r="J17" s="65"/>
      <c r="K17" s="65"/>
      <c r="L17" s="65"/>
      <c r="M17" s="65">
        <f>SUM(I17:L17)</f>
        <v>0</v>
      </c>
      <c r="N17" s="76">
        <f>M17/4</f>
        <v>0</v>
      </c>
      <c r="P17" s="76">
        <f>G17+N17</f>
        <v>610680.75</v>
      </c>
    </row>
    <row r="18" spans="1:118">
      <c r="A18" s="108">
        <f t="shared" si="0"/>
        <v>4</v>
      </c>
      <c r="B18" s="64" t="s">
        <v>13</v>
      </c>
      <c r="C18" s="79">
        <v>0</v>
      </c>
      <c r="D18" s="79"/>
      <c r="E18" s="76"/>
      <c r="G18" s="77"/>
      <c r="H18" s="65"/>
      <c r="I18" s="65"/>
      <c r="J18" s="65"/>
      <c r="K18" s="65"/>
      <c r="L18" s="65"/>
      <c r="M18" s="65">
        <f t="shared" ref="M18:M39" si="1">SUM(I18:L18)</f>
        <v>0</v>
      </c>
      <c r="N18" s="76">
        <f t="shared" ref="N18:N61" si="2">M18/4</f>
        <v>0</v>
      </c>
      <c r="P18" s="76">
        <f t="shared" ref="P18:P61" si="3">G18+N18</f>
        <v>0</v>
      </c>
    </row>
    <row r="19" spans="1:118">
      <c r="A19" s="108">
        <f t="shared" si="0"/>
        <v>5</v>
      </c>
      <c r="B19" s="64" t="s">
        <v>14</v>
      </c>
      <c r="C19" s="79">
        <v>-4645909</v>
      </c>
      <c r="D19" s="79" t="s">
        <v>323</v>
      </c>
      <c r="E19" s="76">
        <f>-C19/10</f>
        <v>464590.9</v>
      </c>
      <c r="F19" s="128"/>
      <c r="G19" s="77">
        <f>-C19/4</f>
        <v>1161477.25</v>
      </c>
      <c r="H19" s="65"/>
      <c r="I19" s="65"/>
      <c r="J19" s="65"/>
      <c r="K19" s="65"/>
      <c r="L19" s="65"/>
      <c r="M19" s="65">
        <f t="shared" si="1"/>
        <v>0</v>
      </c>
      <c r="N19" s="76">
        <f t="shared" si="2"/>
        <v>0</v>
      </c>
      <c r="P19" s="76">
        <f t="shared" si="3"/>
        <v>1161477.25</v>
      </c>
    </row>
    <row r="20" spans="1:118" s="78" customFormat="1">
      <c r="A20" s="108">
        <f t="shared" si="0"/>
        <v>6</v>
      </c>
      <c r="B20" s="78" t="s">
        <v>276</v>
      </c>
      <c r="E20" s="79"/>
      <c r="G20" s="77"/>
      <c r="H20" s="77"/>
      <c r="I20" s="77">
        <f>'H-2018 Amort PowerTax'!$X31</f>
        <v>1059573.455635556</v>
      </c>
      <c r="J20" s="77">
        <f>'I-2019 Amort PowerTax'!$X30</f>
        <v>1004192.6253320996</v>
      </c>
      <c r="K20" s="77">
        <f>'J-2020 Amort PowerTax'!$X30</f>
        <v>914391.50898137013</v>
      </c>
      <c r="L20" s="77">
        <f>'K-2021 Amort PowerTax'!$X30</f>
        <v>843731.05610718811</v>
      </c>
      <c r="M20" s="65">
        <f t="shared" si="1"/>
        <v>3821888.6460562139</v>
      </c>
      <c r="N20" s="76">
        <f t="shared" si="2"/>
        <v>955472.16151405347</v>
      </c>
      <c r="P20" s="76">
        <f t="shared" si="3"/>
        <v>955472.16151405347</v>
      </c>
    </row>
    <row r="21" spans="1:118">
      <c r="A21" s="108">
        <f t="shared" si="0"/>
        <v>7</v>
      </c>
      <c r="B21" s="64" t="s">
        <v>16</v>
      </c>
      <c r="C21" s="78"/>
      <c r="D21" s="78"/>
      <c r="E21" s="76"/>
      <c r="G21" s="77"/>
      <c r="H21" s="65"/>
      <c r="I21" s="77">
        <f>'H-2018 Amort PowerTax'!$X32</f>
        <v>442349</v>
      </c>
      <c r="J21" s="77">
        <f>'I-2019 Amort PowerTax'!$X31</f>
        <v>415527</v>
      </c>
      <c r="K21" s="77">
        <f>'J-2020 Amort PowerTax'!$X31</f>
        <v>391162</v>
      </c>
      <c r="L21" s="77">
        <f>'K-2021 Amort PowerTax'!$X31</f>
        <v>373668</v>
      </c>
      <c r="M21" s="65">
        <f t="shared" si="1"/>
        <v>1622706</v>
      </c>
      <c r="N21" s="76">
        <f t="shared" si="2"/>
        <v>405676.5</v>
      </c>
      <c r="P21" s="76">
        <f t="shared" si="3"/>
        <v>405676.5</v>
      </c>
    </row>
    <row r="22" spans="1:118">
      <c r="A22" s="108">
        <f t="shared" si="0"/>
        <v>8</v>
      </c>
      <c r="B22" s="64" t="s">
        <v>17</v>
      </c>
      <c r="C22" s="79">
        <v>0</v>
      </c>
      <c r="D22" s="79"/>
      <c r="E22" s="76"/>
      <c r="G22" s="77"/>
      <c r="H22" s="65"/>
      <c r="I22" s="65"/>
      <c r="J22" s="65"/>
      <c r="K22" s="65"/>
      <c r="L22" s="65"/>
      <c r="M22" s="65">
        <f t="shared" si="1"/>
        <v>0</v>
      </c>
      <c r="N22" s="76">
        <f t="shared" si="2"/>
        <v>0</v>
      </c>
      <c r="P22" s="76">
        <f t="shared" si="3"/>
        <v>0</v>
      </c>
    </row>
    <row r="23" spans="1:118" s="78" customFormat="1">
      <c r="A23" s="108">
        <f t="shared" si="0"/>
        <v>9</v>
      </c>
      <c r="B23" s="78" t="s">
        <v>18</v>
      </c>
      <c r="C23" s="79"/>
      <c r="D23" s="79"/>
      <c r="E23" s="79"/>
      <c r="G23" s="77"/>
      <c r="H23" s="77"/>
      <c r="I23" s="77"/>
      <c r="J23" s="77"/>
      <c r="K23" s="77"/>
      <c r="L23" s="77"/>
      <c r="M23" s="65">
        <f t="shared" si="1"/>
        <v>0</v>
      </c>
      <c r="N23" s="76">
        <f t="shared" si="2"/>
        <v>0</v>
      </c>
      <c r="O23" s="64"/>
      <c r="P23" s="76">
        <f t="shared" si="3"/>
        <v>0</v>
      </c>
    </row>
    <row r="24" spans="1:118" s="82" customFormat="1">
      <c r="A24" s="108">
        <f t="shared" si="0"/>
        <v>10</v>
      </c>
      <c r="B24" s="78" t="s">
        <v>19</v>
      </c>
      <c r="C24" s="78"/>
      <c r="D24" s="78"/>
      <c r="E24" s="76"/>
      <c r="F24" s="64"/>
      <c r="G24" s="77"/>
      <c r="H24" s="65"/>
      <c r="I24" s="65"/>
      <c r="J24" s="65"/>
      <c r="K24" s="65"/>
      <c r="L24" s="65"/>
      <c r="M24" s="65">
        <f t="shared" si="1"/>
        <v>0</v>
      </c>
      <c r="N24" s="76">
        <f t="shared" si="2"/>
        <v>0</v>
      </c>
      <c r="O24" s="64"/>
      <c r="P24" s="76">
        <f t="shared" si="3"/>
        <v>0</v>
      </c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</row>
    <row r="25" spans="1:118" s="82" customFormat="1">
      <c r="A25" s="108">
        <f t="shared" si="0"/>
        <v>11</v>
      </c>
      <c r="B25" s="78" t="s">
        <v>20</v>
      </c>
      <c r="C25" s="78"/>
      <c r="D25" s="78"/>
      <c r="E25" s="76"/>
      <c r="F25" s="64"/>
      <c r="G25" s="77"/>
      <c r="H25" s="65"/>
      <c r="I25" s="65"/>
      <c r="J25" s="65"/>
      <c r="K25" s="65"/>
      <c r="L25" s="65"/>
      <c r="M25" s="65">
        <f t="shared" si="1"/>
        <v>0</v>
      </c>
      <c r="N25" s="76">
        <f t="shared" si="2"/>
        <v>0</v>
      </c>
      <c r="O25" s="64"/>
      <c r="P25" s="76">
        <f t="shared" si="3"/>
        <v>0</v>
      </c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</row>
    <row r="26" spans="1:118" s="82" customFormat="1">
      <c r="A26" s="108">
        <f t="shared" si="0"/>
        <v>12</v>
      </c>
      <c r="B26" s="78" t="s">
        <v>21</v>
      </c>
      <c r="C26" s="78"/>
      <c r="D26" s="78"/>
      <c r="E26" s="76"/>
      <c r="F26" s="64"/>
      <c r="G26" s="77"/>
      <c r="H26" s="65"/>
      <c r="I26" s="65"/>
      <c r="J26" s="65"/>
      <c r="K26" s="65"/>
      <c r="L26" s="65"/>
      <c r="M26" s="65">
        <f t="shared" si="1"/>
        <v>0</v>
      </c>
      <c r="N26" s="76">
        <f t="shared" si="2"/>
        <v>0</v>
      </c>
      <c r="O26" s="64"/>
      <c r="P26" s="76">
        <f t="shared" si="3"/>
        <v>0</v>
      </c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</row>
    <row r="27" spans="1:118">
      <c r="A27" s="108">
        <f t="shared" si="0"/>
        <v>13</v>
      </c>
      <c r="B27" s="78" t="s">
        <v>22</v>
      </c>
      <c r="C27" s="78"/>
      <c r="D27" s="78"/>
      <c r="E27" s="76"/>
      <c r="G27" s="77"/>
      <c r="H27" s="65"/>
      <c r="I27" s="65"/>
      <c r="J27" s="65"/>
      <c r="K27" s="65"/>
      <c r="L27" s="65"/>
      <c r="M27" s="65">
        <f t="shared" si="1"/>
        <v>0</v>
      </c>
      <c r="N27" s="76">
        <f t="shared" si="2"/>
        <v>0</v>
      </c>
      <c r="P27" s="76">
        <f t="shared" si="3"/>
        <v>0</v>
      </c>
    </row>
    <row r="28" spans="1:118">
      <c r="A28" s="108">
        <f t="shared" si="0"/>
        <v>14</v>
      </c>
      <c r="B28" s="78" t="s">
        <v>263</v>
      </c>
      <c r="C28" s="78"/>
      <c r="D28" s="78"/>
      <c r="E28" s="76"/>
      <c r="G28" s="77"/>
      <c r="H28" s="65"/>
      <c r="I28" s="65"/>
      <c r="J28" s="65"/>
      <c r="K28" s="65"/>
      <c r="L28" s="65"/>
      <c r="M28" s="65">
        <f t="shared" si="1"/>
        <v>0</v>
      </c>
      <c r="N28" s="76">
        <f t="shared" si="2"/>
        <v>0</v>
      </c>
      <c r="P28" s="76">
        <f t="shared" si="3"/>
        <v>0</v>
      </c>
    </row>
    <row r="29" spans="1:118">
      <c r="A29" s="108">
        <f t="shared" si="0"/>
        <v>15</v>
      </c>
      <c r="B29" s="78" t="s">
        <v>23</v>
      </c>
      <c r="C29" s="78"/>
      <c r="D29" s="78"/>
      <c r="E29" s="76"/>
      <c r="G29" s="77"/>
      <c r="H29" s="65"/>
      <c r="I29" s="65"/>
      <c r="J29" s="65"/>
      <c r="K29" s="65"/>
      <c r="L29" s="65"/>
      <c r="M29" s="65">
        <f t="shared" si="1"/>
        <v>0</v>
      </c>
      <c r="N29" s="76">
        <f t="shared" si="2"/>
        <v>0</v>
      </c>
      <c r="P29" s="76">
        <f t="shared" si="3"/>
        <v>0</v>
      </c>
    </row>
    <row r="30" spans="1:118" s="78" customFormat="1">
      <c r="A30" s="108">
        <f t="shared" si="0"/>
        <v>16</v>
      </c>
      <c r="B30" s="78" t="s">
        <v>24</v>
      </c>
      <c r="E30" s="76"/>
      <c r="F30" s="64"/>
      <c r="G30" s="77"/>
      <c r="H30" s="65"/>
      <c r="I30" s="65"/>
      <c r="J30" s="65"/>
      <c r="K30" s="65"/>
      <c r="L30" s="65"/>
      <c r="M30" s="65">
        <f t="shared" si="1"/>
        <v>0</v>
      </c>
      <c r="N30" s="76">
        <f t="shared" si="2"/>
        <v>0</v>
      </c>
      <c r="O30" s="64"/>
      <c r="P30" s="76">
        <f t="shared" si="3"/>
        <v>0</v>
      </c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</row>
    <row r="31" spans="1:118">
      <c r="A31" s="108">
        <f t="shared" si="0"/>
        <v>17</v>
      </c>
      <c r="B31" s="78" t="s">
        <v>25</v>
      </c>
      <c r="C31" s="78"/>
      <c r="D31" s="78"/>
      <c r="E31" s="76"/>
      <c r="G31" s="77"/>
      <c r="H31" s="65"/>
      <c r="I31" s="65"/>
      <c r="J31" s="65"/>
      <c r="K31" s="65"/>
      <c r="L31" s="65"/>
      <c r="M31" s="65">
        <f t="shared" si="1"/>
        <v>0</v>
      </c>
      <c r="N31" s="76">
        <f t="shared" si="2"/>
        <v>0</v>
      </c>
      <c r="P31" s="76">
        <f t="shared" si="3"/>
        <v>0</v>
      </c>
    </row>
    <row r="32" spans="1:118">
      <c r="A32" s="108">
        <f t="shared" si="0"/>
        <v>18</v>
      </c>
      <c r="B32" s="78" t="s">
        <v>26</v>
      </c>
      <c r="C32" s="78"/>
      <c r="D32" s="78"/>
      <c r="E32" s="76"/>
      <c r="G32" s="77"/>
      <c r="H32" s="65"/>
      <c r="I32" s="65"/>
      <c r="J32" s="65"/>
      <c r="K32" s="65"/>
      <c r="L32" s="65"/>
      <c r="M32" s="65">
        <f t="shared" si="1"/>
        <v>0</v>
      </c>
      <c r="N32" s="76">
        <f t="shared" si="2"/>
        <v>0</v>
      </c>
      <c r="P32" s="76">
        <f t="shared" si="3"/>
        <v>0</v>
      </c>
    </row>
    <row r="33" spans="1:118" s="82" customFormat="1">
      <c r="A33" s="108">
        <f t="shared" si="0"/>
        <v>19</v>
      </c>
      <c r="B33" s="78" t="s">
        <v>27</v>
      </c>
      <c r="C33" s="79">
        <v>-967571</v>
      </c>
      <c r="D33" s="79" t="s">
        <v>296</v>
      </c>
      <c r="E33" s="76">
        <f>-C33/5</f>
        <v>193514.2</v>
      </c>
      <c r="F33" s="128"/>
      <c r="G33" s="77">
        <f>-C33/4</f>
        <v>241892.75</v>
      </c>
      <c r="H33" s="65"/>
      <c r="I33" s="65"/>
      <c r="J33" s="65"/>
      <c r="K33" s="65"/>
      <c r="L33" s="65"/>
      <c r="M33" s="65">
        <f t="shared" si="1"/>
        <v>0</v>
      </c>
      <c r="N33" s="76">
        <f t="shared" si="2"/>
        <v>0</v>
      </c>
      <c r="O33" s="64"/>
      <c r="P33" s="76">
        <f t="shared" si="3"/>
        <v>241892.75</v>
      </c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</row>
    <row r="34" spans="1:118" s="82" customFormat="1">
      <c r="A34" s="108">
        <f t="shared" si="0"/>
        <v>20</v>
      </c>
      <c r="B34" s="78" t="s">
        <v>28</v>
      </c>
      <c r="C34" s="79">
        <v>-2579191.5</v>
      </c>
      <c r="D34" s="79" t="s">
        <v>295</v>
      </c>
      <c r="E34" s="76">
        <f>-C34</f>
        <v>2579191.5</v>
      </c>
      <c r="F34" s="76"/>
      <c r="G34" s="77">
        <f>-C34/4</f>
        <v>644797.875</v>
      </c>
      <c r="H34" s="65"/>
      <c r="I34" s="65"/>
      <c r="J34" s="65"/>
      <c r="K34" s="65"/>
      <c r="L34" s="65"/>
      <c r="M34" s="65">
        <f t="shared" si="1"/>
        <v>0</v>
      </c>
      <c r="N34" s="76">
        <f t="shared" si="2"/>
        <v>0</v>
      </c>
      <c r="O34" s="64"/>
      <c r="P34" s="76">
        <f t="shared" si="3"/>
        <v>644797.875</v>
      </c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</row>
    <row r="35" spans="1:118">
      <c r="A35" s="108">
        <f t="shared" si="0"/>
        <v>21</v>
      </c>
      <c r="B35" s="78" t="s">
        <v>29</v>
      </c>
      <c r="C35" s="78"/>
      <c r="D35" s="78"/>
      <c r="E35" s="76"/>
      <c r="G35" s="77"/>
      <c r="H35" s="65"/>
      <c r="I35" s="65"/>
      <c r="J35" s="65"/>
      <c r="K35" s="65"/>
      <c r="L35" s="65"/>
      <c r="M35" s="65">
        <f t="shared" si="1"/>
        <v>0</v>
      </c>
      <c r="N35" s="76">
        <f t="shared" si="2"/>
        <v>0</v>
      </c>
      <c r="P35" s="76">
        <f t="shared" si="3"/>
        <v>0</v>
      </c>
    </row>
    <row r="36" spans="1:118">
      <c r="A36" s="108">
        <f t="shared" si="0"/>
        <v>22</v>
      </c>
      <c r="B36" s="78" t="s">
        <v>30</v>
      </c>
      <c r="C36" s="79">
        <v>-10094312</v>
      </c>
      <c r="D36" s="79" t="s">
        <v>323</v>
      </c>
      <c r="E36" s="76">
        <f>-C36/10</f>
        <v>1009431.2</v>
      </c>
      <c r="F36" s="128"/>
      <c r="G36" s="77">
        <f>-C36/4</f>
        <v>2523578</v>
      </c>
      <c r="H36" s="65"/>
      <c r="I36" s="65"/>
      <c r="J36" s="65"/>
      <c r="K36" s="65"/>
      <c r="L36" s="65"/>
      <c r="M36" s="65">
        <f t="shared" si="1"/>
        <v>0</v>
      </c>
      <c r="N36" s="76">
        <f t="shared" si="2"/>
        <v>0</v>
      </c>
      <c r="P36" s="76">
        <f t="shared" si="3"/>
        <v>2523578</v>
      </c>
    </row>
    <row r="37" spans="1:118" s="78" customFormat="1">
      <c r="A37" s="108">
        <f t="shared" si="0"/>
        <v>23</v>
      </c>
      <c r="B37" s="78" t="s">
        <v>31</v>
      </c>
      <c r="E37" s="76"/>
      <c r="F37" s="64"/>
      <c r="G37" s="77"/>
      <c r="H37" s="65"/>
      <c r="I37" s="65"/>
      <c r="J37" s="65"/>
      <c r="K37" s="65"/>
      <c r="L37" s="65"/>
      <c r="M37" s="65">
        <f t="shared" si="1"/>
        <v>0</v>
      </c>
      <c r="N37" s="76">
        <f t="shared" si="2"/>
        <v>0</v>
      </c>
      <c r="O37" s="64"/>
      <c r="P37" s="76">
        <f t="shared" si="3"/>
        <v>0</v>
      </c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</row>
    <row r="38" spans="1:118">
      <c r="A38" s="108">
        <f t="shared" si="0"/>
        <v>24</v>
      </c>
      <c r="B38" s="78" t="s">
        <v>32</v>
      </c>
      <c r="C38" s="79">
        <v>8060</v>
      </c>
      <c r="D38" s="79" t="s">
        <v>295</v>
      </c>
      <c r="E38" s="76">
        <f>-C38</f>
        <v>-8060</v>
      </c>
      <c r="F38" s="76"/>
      <c r="G38" s="77">
        <f>-C38/4</f>
        <v>-2015</v>
      </c>
      <c r="H38" s="65"/>
      <c r="I38" s="65"/>
      <c r="J38" s="65"/>
      <c r="K38" s="65"/>
      <c r="L38" s="65"/>
      <c r="M38" s="65">
        <f t="shared" si="1"/>
        <v>0</v>
      </c>
      <c r="N38" s="76">
        <f t="shared" si="2"/>
        <v>0</v>
      </c>
      <c r="P38" s="76">
        <f t="shared" si="3"/>
        <v>-2015</v>
      </c>
    </row>
    <row r="39" spans="1:118" s="82" customFormat="1">
      <c r="A39" s="108">
        <f t="shared" si="0"/>
        <v>25</v>
      </c>
      <c r="B39" s="78" t="s">
        <v>33</v>
      </c>
      <c r="C39" s="78"/>
      <c r="D39" s="78"/>
      <c r="E39" s="76"/>
      <c r="F39" s="64"/>
      <c r="G39" s="77"/>
      <c r="H39" s="65"/>
      <c r="I39" s="65"/>
      <c r="J39" s="65"/>
      <c r="K39" s="65"/>
      <c r="L39" s="65"/>
      <c r="M39" s="65">
        <f t="shared" si="1"/>
        <v>0</v>
      </c>
      <c r="N39" s="76">
        <f t="shared" si="2"/>
        <v>0</v>
      </c>
      <c r="O39" s="64"/>
      <c r="P39" s="76">
        <f t="shared" si="3"/>
        <v>0</v>
      </c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</row>
    <row r="40" spans="1:118">
      <c r="A40" s="108">
        <f t="shared" si="0"/>
        <v>26</v>
      </c>
      <c r="B40" s="64" t="s">
        <v>34</v>
      </c>
      <c r="C40" s="83">
        <f t="shared" ref="C40" si="4">SUM(C16:C39)</f>
        <v>-20721646.5</v>
      </c>
      <c r="D40" s="84"/>
      <c r="E40" s="76"/>
      <c r="G40" s="77"/>
      <c r="H40" s="65"/>
      <c r="I40" s="65"/>
      <c r="J40" s="65"/>
      <c r="K40" s="65"/>
      <c r="L40" s="65"/>
      <c r="N40" s="76">
        <f t="shared" si="2"/>
        <v>0</v>
      </c>
      <c r="P40" s="76">
        <f t="shared" si="3"/>
        <v>0</v>
      </c>
    </row>
    <row r="41" spans="1:118">
      <c r="A41" s="108"/>
      <c r="C41" s="78"/>
      <c r="D41" s="78"/>
      <c r="E41" s="76"/>
      <c r="G41" s="77"/>
      <c r="H41" s="65"/>
      <c r="I41" s="65"/>
      <c r="J41" s="65"/>
      <c r="K41" s="65"/>
      <c r="L41" s="65"/>
      <c r="M41" s="65"/>
      <c r="N41" s="76">
        <f t="shared" si="2"/>
        <v>0</v>
      </c>
      <c r="P41" s="76">
        <f t="shared" si="3"/>
        <v>0</v>
      </c>
    </row>
    <row r="42" spans="1:118" ht="15">
      <c r="A42" s="108">
        <f>A40+1</f>
        <v>27</v>
      </c>
      <c r="B42" s="73" t="s">
        <v>35</v>
      </c>
      <c r="C42" s="78"/>
      <c r="D42" s="78"/>
      <c r="E42" s="76"/>
      <c r="G42" s="77"/>
      <c r="H42" s="65"/>
      <c r="I42" s="65"/>
      <c r="J42" s="65"/>
      <c r="K42" s="65"/>
      <c r="L42" s="65"/>
      <c r="M42" s="65"/>
      <c r="N42" s="76">
        <f t="shared" si="2"/>
        <v>0</v>
      </c>
      <c r="P42" s="76">
        <f t="shared" si="3"/>
        <v>0</v>
      </c>
    </row>
    <row r="43" spans="1:118" s="78" customFormat="1">
      <c r="A43" s="108">
        <f t="shared" si="0"/>
        <v>28</v>
      </c>
      <c r="B43" s="78" t="s">
        <v>36</v>
      </c>
      <c r="E43" s="76"/>
      <c r="F43" s="64"/>
      <c r="G43" s="77"/>
      <c r="H43" s="65"/>
      <c r="I43" s="65"/>
      <c r="J43" s="65"/>
      <c r="K43" s="65"/>
      <c r="L43" s="65"/>
      <c r="M43" s="65">
        <f t="shared" ref="M43:M51" si="5">SUM(I43:L43)</f>
        <v>0</v>
      </c>
      <c r="N43" s="76">
        <f t="shared" si="2"/>
        <v>0</v>
      </c>
      <c r="O43" s="64"/>
      <c r="P43" s="76">
        <f t="shared" si="3"/>
        <v>0</v>
      </c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</row>
    <row r="44" spans="1:118" s="78" customFormat="1">
      <c r="A44" s="108">
        <f t="shared" si="0"/>
        <v>29</v>
      </c>
      <c r="B44" s="78" t="s">
        <v>37</v>
      </c>
      <c r="E44" s="76"/>
      <c r="F44" s="64"/>
      <c r="G44" s="77"/>
      <c r="H44" s="65"/>
      <c r="I44" s="65"/>
      <c r="J44" s="65"/>
      <c r="K44" s="65"/>
      <c r="L44" s="65"/>
      <c r="M44" s="65">
        <f t="shared" si="5"/>
        <v>0</v>
      </c>
      <c r="N44" s="76">
        <f t="shared" si="2"/>
        <v>0</v>
      </c>
      <c r="O44" s="64"/>
      <c r="P44" s="76">
        <f t="shared" si="3"/>
        <v>0</v>
      </c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</row>
    <row r="45" spans="1:118" s="78" customFormat="1">
      <c r="A45" s="108">
        <f t="shared" si="0"/>
        <v>30</v>
      </c>
      <c r="B45" s="78" t="s">
        <v>38</v>
      </c>
      <c r="E45" s="76"/>
      <c r="F45" s="64"/>
      <c r="G45" s="77"/>
      <c r="H45" s="65"/>
      <c r="I45" s="65"/>
      <c r="J45" s="65"/>
      <c r="K45" s="65"/>
      <c r="L45" s="65"/>
      <c r="M45" s="65">
        <f t="shared" si="5"/>
        <v>0</v>
      </c>
      <c r="N45" s="76">
        <f t="shared" si="2"/>
        <v>0</v>
      </c>
      <c r="O45" s="64"/>
      <c r="P45" s="76">
        <f t="shared" si="3"/>
        <v>0</v>
      </c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</row>
    <row r="46" spans="1:118" s="78" customFormat="1">
      <c r="A46" s="108">
        <f t="shared" si="0"/>
        <v>31</v>
      </c>
      <c r="B46" s="78" t="s">
        <v>18</v>
      </c>
      <c r="E46" s="76"/>
      <c r="F46" s="64"/>
      <c r="G46" s="77"/>
      <c r="H46" s="65"/>
      <c r="I46" s="65"/>
      <c r="J46" s="65"/>
      <c r="K46" s="65"/>
      <c r="L46" s="65"/>
      <c r="M46" s="65">
        <f t="shared" si="5"/>
        <v>0</v>
      </c>
      <c r="N46" s="76">
        <f t="shared" si="2"/>
        <v>0</v>
      </c>
      <c r="O46" s="64"/>
      <c r="P46" s="76">
        <f t="shared" si="3"/>
        <v>0</v>
      </c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</row>
    <row r="47" spans="1:118" s="78" customFormat="1">
      <c r="A47" s="108">
        <f t="shared" si="0"/>
        <v>32</v>
      </c>
      <c r="B47" s="78" t="s">
        <v>290</v>
      </c>
      <c r="E47" s="76"/>
      <c r="F47" s="64"/>
      <c r="G47" s="77"/>
      <c r="H47" s="65"/>
      <c r="I47" s="65">
        <f>'H-2018 Amort PowerTax'!$X25</f>
        <v>-6021556.7279594084</v>
      </c>
      <c r="J47" s="77">
        <f>'I-2019 Amort PowerTax'!$X24</f>
        <v>-5805395.3656642511</v>
      </c>
      <c r="K47" s="77">
        <f>'J-2020 Amort PowerTax'!$X24</f>
        <v>-5497646.9087332757</v>
      </c>
      <c r="L47" s="77">
        <f>'K-2021 Amort PowerTax'!$X24</f>
        <v>-5831482.6828917358</v>
      </c>
      <c r="M47" s="65">
        <f t="shared" si="5"/>
        <v>-23156081.685248673</v>
      </c>
      <c r="N47" s="76">
        <f t="shared" si="2"/>
        <v>-5789020.4213121682</v>
      </c>
      <c r="O47" s="64"/>
      <c r="P47" s="76">
        <f t="shared" si="3"/>
        <v>-5789020.4213121682</v>
      </c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</row>
    <row r="48" spans="1:118" s="78" customFormat="1">
      <c r="A48" s="108">
        <f t="shared" si="0"/>
        <v>33</v>
      </c>
      <c r="B48" s="78" t="s">
        <v>299</v>
      </c>
      <c r="E48" s="76"/>
      <c r="F48" s="64"/>
      <c r="G48" s="77"/>
      <c r="H48" s="65"/>
      <c r="I48" s="65"/>
      <c r="J48" s="65"/>
      <c r="K48" s="65"/>
      <c r="L48" s="65"/>
      <c r="M48" s="65">
        <f t="shared" si="5"/>
        <v>0</v>
      </c>
      <c r="N48" s="76">
        <f t="shared" si="2"/>
        <v>0</v>
      </c>
      <c r="O48" s="64"/>
      <c r="P48" s="76">
        <f t="shared" si="3"/>
        <v>0</v>
      </c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</row>
    <row r="49" spans="1:118">
      <c r="A49" s="108">
        <f t="shared" si="0"/>
        <v>34</v>
      </c>
      <c r="B49" s="64" t="s">
        <v>22</v>
      </c>
      <c r="C49" s="78"/>
      <c r="D49" s="78"/>
      <c r="E49" s="76"/>
      <c r="G49" s="77"/>
      <c r="H49" s="65"/>
      <c r="I49" s="65"/>
      <c r="J49" s="65"/>
      <c r="K49" s="65"/>
      <c r="L49" s="65"/>
      <c r="M49" s="65">
        <f t="shared" si="5"/>
        <v>0</v>
      </c>
      <c r="N49" s="76">
        <f t="shared" si="2"/>
        <v>0</v>
      </c>
      <c r="P49" s="76">
        <f t="shared" si="3"/>
        <v>0</v>
      </c>
    </row>
    <row r="50" spans="1:118">
      <c r="A50" s="108">
        <f t="shared" si="0"/>
        <v>35</v>
      </c>
      <c r="B50" s="64" t="s">
        <v>40</v>
      </c>
      <c r="C50" s="78"/>
      <c r="D50" s="78"/>
      <c r="E50" s="76"/>
      <c r="G50" s="77"/>
      <c r="H50" s="65"/>
      <c r="I50" s="65">
        <f>'H-2018 Amort PowerTax'!$X41</f>
        <v>-669013</v>
      </c>
      <c r="J50" s="77">
        <f>'I-2019 Amort PowerTax'!$X40</f>
        <v>-632096</v>
      </c>
      <c r="K50" s="77">
        <f>'J-2020 Amort PowerTax'!$X40</f>
        <v>-630590</v>
      </c>
      <c r="L50" s="77">
        <f>'K-2021 Amort PowerTax'!$X40</f>
        <v>-634823</v>
      </c>
      <c r="M50" s="65">
        <f t="shared" si="5"/>
        <v>-2566522</v>
      </c>
      <c r="N50" s="76">
        <f t="shared" si="2"/>
        <v>-641630.5</v>
      </c>
      <c r="P50" s="76">
        <f t="shared" si="3"/>
        <v>-641630.5</v>
      </c>
    </row>
    <row r="51" spans="1:118">
      <c r="A51" s="108">
        <f t="shared" si="0"/>
        <v>36</v>
      </c>
      <c r="B51" s="64" t="s">
        <v>41</v>
      </c>
      <c r="E51" s="76"/>
      <c r="G51" s="77"/>
      <c r="H51" s="65"/>
      <c r="I51" s="65">
        <f>'H-2018 Amort PowerTax'!$X37</f>
        <v>-118351</v>
      </c>
      <c r="J51" s="77">
        <f>'I-2019 Amort PowerTax'!$X36</f>
        <v>-117621</v>
      </c>
      <c r="K51" s="77">
        <f>'J-2020 Amort PowerTax'!$X36</f>
        <v>-116730</v>
      </c>
      <c r="L51" s="77">
        <f>'K-2021 Amort PowerTax'!$X36</f>
        <v>-117722</v>
      </c>
      <c r="M51" s="65">
        <f t="shared" si="5"/>
        <v>-470424</v>
      </c>
      <c r="N51" s="76">
        <f t="shared" si="2"/>
        <v>-117606</v>
      </c>
      <c r="P51" s="76">
        <f t="shared" si="3"/>
        <v>-117606</v>
      </c>
    </row>
    <row r="52" spans="1:118">
      <c r="A52" s="108">
        <f t="shared" si="0"/>
        <v>37</v>
      </c>
      <c r="B52" s="64" t="s">
        <v>42</v>
      </c>
      <c r="C52" s="83">
        <f t="shared" ref="C52" si="6">SUM(C43:C51)</f>
        <v>0</v>
      </c>
      <c r="D52" s="84"/>
      <c r="E52" s="76"/>
      <c r="G52" s="77"/>
      <c r="H52" s="65"/>
      <c r="I52" s="65"/>
      <c r="J52" s="65"/>
      <c r="K52" s="65"/>
      <c r="L52" s="65"/>
      <c r="N52" s="76">
        <f t="shared" si="2"/>
        <v>0</v>
      </c>
      <c r="P52" s="76">
        <f t="shared" si="3"/>
        <v>0</v>
      </c>
    </row>
    <row r="53" spans="1:118">
      <c r="A53" s="108"/>
      <c r="E53" s="76"/>
      <c r="G53" s="77"/>
      <c r="H53" s="65"/>
      <c r="I53" s="65"/>
      <c r="J53" s="65"/>
      <c r="K53" s="65"/>
      <c r="L53" s="65"/>
      <c r="M53" s="65"/>
      <c r="N53" s="76">
        <f t="shared" si="2"/>
        <v>0</v>
      </c>
      <c r="P53" s="76">
        <f t="shared" si="3"/>
        <v>0</v>
      </c>
    </row>
    <row r="54" spans="1:118" ht="15">
      <c r="A54" s="108">
        <f>A52+1</f>
        <v>38</v>
      </c>
      <c r="B54" s="73" t="s">
        <v>43</v>
      </c>
      <c r="C54" s="78"/>
      <c r="D54" s="78"/>
      <c r="E54" s="76"/>
      <c r="F54" s="128"/>
      <c r="G54" s="77"/>
      <c r="H54" s="65"/>
      <c r="I54" s="65"/>
      <c r="J54" s="65"/>
      <c r="K54" s="65"/>
      <c r="L54" s="65"/>
      <c r="M54" s="65"/>
      <c r="N54" s="76">
        <f t="shared" si="2"/>
        <v>0</v>
      </c>
      <c r="P54" s="76">
        <f t="shared" si="3"/>
        <v>0</v>
      </c>
    </row>
    <row r="55" spans="1:118">
      <c r="A55" s="108">
        <f t="shared" si="0"/>
        <v>39</v>
      </c>
      <c r="B55" s="64" t="s">
        <v>44</v>
      </c>
      <c r="C55" s="79">
        <v>1807516</v>
      </c>
      <c r="D55" s="79" t="s">
        <v>296</v>
      </c>
      <c r="E55" s="76">
        <f>-C55/5</f>
        <v>-361503.2</v>
      </c>
      <c r="G55" s="77">
        <f>-C55/4</f>
        <v>-451879</v>
      </c>
      <c r="H55" s="65"/>
      <c r="I55" s="65"/>
      <c r="J55" s="65"/>
      <c r="K55" s="65"/>
      <c r="L55" s="65"/>
      <c r="M55" s="65">
        <f t="shared" ref="M55:M61" si="7">SUM(I55:L55)</f>
        <v>0</v>
      </c>
      <c r="N55" s="76">
        <f t="shared" si="2"/>
        <v>0</v>
      </c>
      <c r="P55" s="76">
        <f t="shared" si="3"/>
        <v>-451879</v>
      </c>
    </row>
    <row r="56" spans="1:118" s="82" customFormat="1">
      <c r="A56" s="108">
        <f t="shared" si="0"/>
        <v>40</v>
      </c>
      <c r="B56" s="78" t="s">
        <v>19</v>
      </c>
      <c r="C56" s="79">
        <v>0</v>
      </c>
      <c r="D56" s="79"/>
      <c r="E56" s="76"/>
      <c r="F56" s="64"/>
      <c r="G56" s="77"/>
      <c r="H56" s="65"/>
      <c r="I56" s="65"/>
      <c r="J56" s="65"/>
      <c r="K56" s="65"/>
      <c r="L56" s="65"/>
      <c r="M56" s="65">
        <f t="shared" si="7"/>
        <v>0</v>
      </c>
      <c r="N56" s="76">
        <f t="shared" si="2"/>
        <v>0</v>
      </c>
      <c r="O56" s="64"/>
      <c r="P56" s="76">
        <f t="shared" si="3"/>
        <v>0</v>
      </c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</row>
    <row r="57" spans="1:118" s="82" customFormat="1">
      <c r="A57" s="108">
        <f t="shared" si="0"/>
        <v>41</v>
      </c>
      <c r="B57" s="78" t="s">
        <v>20</v>
      </c>
      <c r="C57" s="79">
        <v>0</v>
      </c>
      <c r="D57" s="79"/>
      <c r="E57" s="76"/>
      <c r="F57" s="64"/>
      <c r="G57" s="77"/>
      <c r="H57" s="65"/>
      <c r="I57" s="65"/>
      <c r="J57" s="65"/>
      <c r="K57" s="65"/>
      <c r="L57" s="65"/>
      <c r="M57" s="65">
        <f t="shared" si="7"/>
        <v>0</v>
      </c>
      <c r="N57" s="76">
        <f t="shared" si="2"/>
        <v>0</v>
      </c>
      <c r="O57" s="64"/>
      <c r="P57" s="76">
        <f t="shared" si="3"/>
        <v>0</v>
      </c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</row>
    <row r="58" spans="1:118" s="82" customFormat="1">
      <c r="A58" s="108">
        <f t="shared" si="0"/>
        <v>42</v>
      </c>
      <c r="B58" s="78" t="s">
        <v>21</v>
      </c>
      <c r="C58" s="79">
        <v>0</v>
      </c>
      <c r="D58" s="79"/>
      <c r="E58" s="76"/>
      <c r="F58" s="64"/>
      <c r="G58" s="77"/>
      <c r="H58" s="65"/>
      <c r="I58" s="65"/>
      <c r="J58" s="65"/>
      <c r="K58" s="65"/>
      <c r="L58" s="65"/>
      <c r="M58" s="65">
        <f t="shared" si="7"/>
        <v>0</v>
      </c>
      <c r="N58" s="76">
        <f t="shared" si="2"/>
        <v>0</v>
      </c>
      <c r="O58" s="64"/>
      <c r="P58" s="76">
        <f t="shared" si="3"/>
        <v>0</v>
      </c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</row>
    <row r="59" spans="1:118">
      <c r="A59" s="108">
        <f t="shared" si="0"/>
        <v>43</v>
      </c>
      <c r="B59" s="78" t="s">
        <v>23</v>
      </c>
      <c r="C59" s="79">
        <v>0</v>
      </c>
      <c r="D59" s="79"/>
      <c r="E59" s="76"/>
      <c r="G59" s="77"/>
      <c r="H59" s="65"/>
      <c r="I59" s="65"/>
      <c r="J59" s="65"/>
      <c r="K59" s="65"/>
      <c r="L59" s="65"/>
      <c r="M59" s="65">
        <f t="shared" si="7"/>
        <v>0</v>
      </c>
      <c r="N59" s="76">
        <f t="shared" si="2"/>
        <v>0</v>
      </c>
      <c r="P59" s="76">
        <f t="shared" si="3"/>
        <v>0</v>
      </c>
    </row>
    <row r="60" spans="1:118">
      <c r="A60" s="108">
        <f t="shared" si="0"/>
        <v>44</v>
      </c>
      <c r="B60" s="64" t="s">
        <v>27</v>
      </c>
      <c r="C60" s="79">
        <v>798306</v>
      </c>
      <c r="D60" s="79" t="s">
        <v>296</v>
      </c>
      <c r="E60" s="76">
        <f>-C60/5</f>
        <v>-159661.20000000001</v>
      </c>
      <c r="F60" s="128"/>
      <c r="G60" s="77">
        <f>-C60/4</f>
        <v>-199576.5</v>
      </c>
      <c r="H60" s="65"/>
      <c r="I60" s="65"/>
      <c r="J60" s="65"/>
      <c r="K60" s="65"/>
      <c r="L60" s="65"/>
      <c r="M60" s="65">
        <f t="shared" si="7"/>
        <v>0</v>
      </c>
      <c r="N60" s="76">
        <f t="shared" si="2"/>
        <v>0</v>
      </c>
      <c r="P60" s="76">
        <f t="shared" si="3"/>
        <v>-199576.5</v>
      </c>
    </row>
    <row r="61" spans="1:118">
      <c r="A61" s="108">
        <f t="shared" si="0"/>
        <v>45</v>
      </c>
      <c r="B61" s="64" t="s">
        <v>32</v>
      </c>
      <c r="C61" s="79">
        <v>-193846</v>
      </c>
      <c r="D61" s="79" t="s">
        <v>295</v>
      </c>
      <c r="E61" s="76">
        <f>-C61</f>
        <v>193846</v>
      </c>
      <c r="F61" s="76"/>
      <c r="G61" s="77">
        <f>-C61/4</f>
        <v>48461.5</v>
      </c>
      <c r="H61" s="65"/>
      <c r="I61" s="65"/>
      <c r="J61" s="65"/>
      <c r="K61" s="65"/>
      <c r="L61" s="65"/>
      <c r="M61" s="65">
        <f t="shared" si="7"/>
        <v>0</v>
      </c>
      <c r="N61" s="76">
        <f t="shared" si="2"/>
        <v>0</v>
      </c>
      <c r="P61" s="76">
        <f t="shared" si="3"/>
        <v>48461.5</v>
      </c>
    </row>
    <row r="62" spans="1:118">
      <c r="A62" s="108">
        <f t="shared" si="0"/>
        <v>46</v>
      </c>
      <c r="B62" s="64" t="s">
        <v>45</v>
      </c>
      <c r="C62" s="83">
        <f t="shared" ref="C62" si="8">SUM(C55:C61)</f>
        <v>2411976</v>
      </c>
      <c r="D62" s="84"/>
      <c r="E62" s="76"/>
      <c r="G62" s="77"/>
      <c r="H62" s="65"/>
      <c r="I62" s="65"/>
      <c r="J62" s="65"/>
      <c r="K62" s="65"/>
      <c r="L62" s="65"/>
    </row>
    <row r="63" spans="1:118" ht="15" thickBot="1">
      <c r="A63" s="108">
        <f t="shared" si="0"/>
        <v>47</v>
      </c>
      <c r="B63" s="64" t="s">
        <v>46</v>
      </c>
      <c r="C63" s="86">
        <f>C40+C52+C62</f>
        <v>-18309670.5</v>
      </c>
      <c r="D63" s="87"/>
      <c r="E63" s="131">
        <f>SUM(E17:E61)</f>
        <v>4399894</v>
      </c>
      <c r="G63" s="85">
        <f>SUM(G16:G62)</f>
        <v>4577417.625</v>
      </c>
      <c r="H63" s="65"/>
      <c r="I63" s="85">
        <f t="shared" ref="I63:N63" si="9">SUM(I16:I62)</f>
        <v>-5306998.2723238524</v>
      </c>
      <c r="J63" s="85">
        <f t="shared" si="9"/>
        <v>-5135392.7403321518</v>
      </c>
      <c r="K63" s="85">
        <f t="shared" si="9"/>
        <v>-4939413.3997519054</v>
      </c>
      <c r="L63" s="85">
        <f t="shared" si="9"/>
        <v>-5366628.6267845482</v>
      </c>
      <c r="M63" s="85">
        <f t="shared" si="9"/>
        <v>-20748433.03919246</v>
      </c>
      <c r="N63" s="85">
        <f t="shared" si="9"/>
        <v>-5187108.2597981151</v>
      </c>
      <c r="P63" s="141">
        <f>SUM(P16:P62)</f>
        <v>-609690.63479811512</v>
      </c>
      <c r="Q63" s="78" t="s">
        <v>85</v>
      </c>
      <c r="R63" s="78"/>
    </row>
    <row r="64" spans="1:118" ht="15" thickTop="1">
      <c r="A64" s="108"/>
      <c r="C64" s="65"/>
      <c r="M64" s="65"/>
      <c r="P64" s="138"/>
      <c r="Q64" s="78"/>
      <c r="R64" s="78"/>
    </row>
    <row r="65" spans="1:18">
      <c r="A65" s="108">
        <f>A63+1</f>
        <v>48</v>
      </c>
      <c r="B65" s="64" t="s">
        <v>326</v>
      </c>
      <c r="C65" s="90"/>
      <c r="D65" s="90"/>
      <c r="E65" s="132">
        <f>-E63/C63</f>
        <v>0.24030437904385007</v>
      </c>
      <c r="G65" s="138"/>
      <c r="P65" s="78"/>
      <c r="Q65" s="78"/>
      <c r="R65" s="78"/>
    </row>
    <row r="66" spans="1:18" ht="12.95" customHeight="1">
      <c r="A66" s="108"/>
      <c r="C66" s="90"/>
      <c r="D66" s="90"/>
      <c r="E66" s="132"/>
      <c r="P66" s="135"/>
    </row>
    <row r="67" spans="1:18" ht="15" thickBot="1">
      <c r="A67" s="108">
        <f t="shared" ref="A67" si="10">A65+1</f>
        <v>49</v>
      </c>
      <c r="B67" s="90" t="s">
        <v>325</v>
      </c>
      <c r="D67" s="90"/>
      <c r="E67" s="133">
        <f>1/E65</f>
        <v>4.1613890016441308</v>
      </c>
      <c r="F67" s="90"/>
      <c r="G67" s="107"/>
      <c r="H67" s="90"/>
      <c r="I67" s="90"/>
      <c r="J67" s="90"/>
      <c r="K67" s="90"/>
      <c r="L67" s="90"/>
    </row>
    <row r="68" spans="1:18" ht="15" thickTop="1">
      <c r="C68" s="90"/>
      <c r="D68" s="90"/>
    </row>
    <row r="69" spans="1:18">
      <c r="B69" s="78"/>
      <c r="C69" s="107"/>
      <c r="D69" s="107"/>
      <c r="E69" s="78"/>
      <c r="F69" s="78"/>
      <c r="H69" s="78"/>
      <c r="I69" s="78"/>
    </row>
    <row r="70" spans="1:18" ht="15" customHeight="1">
      <c r="B70" s="137"/>
      <c r="C70" s="107"/>
      <c r="D70" s="107"/>
      <c r="E70" s="78"/>
      <c r="F70" s="78"/>
      <c r="H70" s="78"/>
      <c r="I70" s="78"/>
    </row>
    <row r="71" spans="1:18">
      <c r="A71" s="64" t="s">
        <v>85</v>
      </c>
      <c r="B71" s="143" t="s">
        <v>346</v>
      </c>
      <c r="C71" s="107"/>
      <c r="D71" s="107"/>
      <c r="E71" s="78"/>
      <c r="F71" s="78"/>
      <c r="H71" s="78"/>
      <c r="I71" s="78"/>
    </row>
    <row r="72" spans="1:18">
      <c r="B72" s="142"/>
      <c r="C72" s="107"/>
      <c r="D72" s="107"/>
      <c r="E72" s="78"/>
      <c r="F72" s="78"/>
      <c r="H72" s="78"/>
      <c r="I72" s="78"/>
    </row>
    <row r="73" spans="1:18">
      <c r="A73" s="64" t="s">
        <v>168</v>
      </c>
      <c r="B73" s="64" t="s">
        <v>347</v>
      </c>
      <c r="C73" s="90"/>
      <c r="D73" s="90"/>
      <c r="G73" s="144"/>
    </row>
    <row r="74" spans="1:18">
      <c r="C74" s="90"/>
      <c r="D74" s="90"/>
    </row>
    <row r="75" spans="1:18">
      <c r="C75" s="90"/>
      <c r="D75" s="90"/>
    </row>
    <row r="76" spans="1:18">
      <c r="C76" s="90"/>
      <c r="D76" s="90"/>
    </row>
    <row r="77" spans="1:18">
      <c r="C77" s="90"/>
      <c r="D77" s="90"/>
    </row>
    <row r="78" spans="1:18">
      <c r="C78" s="90"/>
      <c r="D78" s="90"/>
    </row>
    <row r="79" spans="1:18">
      <c r="C79" s="90"/>
      <c r="D79" s="90"/>
    </row>
    <row r="80" spans="1:18">
      <c r="C80" s="90"/>
      <c r="D80" s="90"/>
    </row>
    <row r="81" spans="3:4">
      <c r="C81" s="90"/>
      <c r="D81" s="90"/>
    </row>
    <row r="82" spans="3:4">
      <c r="C82" s="90"/>
      <c r="D82" s="90"/>
    </row>
    <row r="83" spans="3:4">
      <c r="C83" s="90"/>
      <c r="D83" s="90"/>
    </row>
    <row r="84" spans="3:4">
      <c r="C84" s="90"/>
      <c r="D84" s="90"/>
    </row>
    <row r="85" spans="3:4">
      <c r="C85" s="90"/>
      <c r="D85" s="90"/>
    </row>
    <row r="86" spans="3:4">
      <c r="C86" s="90"/>
      <c r="D86" s="90"/>
    </row>
  </sheetData>
  <mergeCells count="5">
    <mergeCell ref="C10:G10"/>
    <mergeCell ref="I10:N10"/>
    <mergeCell ref="A9:B9"/>
    <mergeCell ref="A3:C3"/>
    <mergeCell ref="A4:B4"/>
  </mergeCells>
  <pageMargins left="0.8" right="0.8" top="0.75" bottom="0.75" header="0.75" footer="0.3"/>
  <pageSetup scale="45" fitToWidth="2" orientation="landscape" r:id="rId1"/>
  <headerFooter>
    <oddHeader>&amp;RWP/G-7.9(a).3
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93"/>
  <sheetViews>
    <sheetView workbookViewId="0">
      <selection activeCell="E9" sqref="E9"/>
    </sheetView>
  </sheetViews>
  <sheetFormatPr defaultRowHeight="15"/>
  <cols>
    <col min="1" max="1" width="13.42578125" customWidth="1"/>
    <col min="2" max="2" width="50.140625" customWidth="1"/>
    <col min="3" max="3" width="16.140625" bestFit="1" customWidth="1"/>
    <col min="4" max="4" width="13.85546875" customWidth="1"/>
    <col min="5" max="6" width="16.140625" bestFit="1" customWidth="1"/>
  </cols>
  <sheetData>
    <row r="1" spans="1:6">
      <c r="A1" s="61" t="s">
        <v>254</v>
      </c>
      <c r="B1" s="62"/>
      <c r="C1" s="64"/>
    </row>
    <row r="2" spans="1:6">
      <c r="A2" s="61" t="s">
        <v>300</v>
      </c>
      <c r="B2" s="62"/>
      <c r="C2" s="64"/>
    </row>
    <row r="3" spans="1:6">
      <c r="A3" s="148" t="s">
        <v>350</v>
      </c>
      <c r="B3" s="148"/>
      <c r="C3" s="148"/>
    </row>
    <row r="4" spans="1:6">
      <c r="A4" s="148" t="s">
        <v>349</v>
      </c>
      <c r="B4" s="148"/>
      <c r="C4" s="147"/>
    </row>
    <row r="5" spans="1:6">
      <c r="A5" s="61" t="s">
        <v>255</v>
      </c>
      <c r="B5" s="62"/>
      <c r="C5" s="64"/>
    </row>
    <row r="6" spans="1:6">
      <c r="A6" s="61" t="s">
        <v>86</v>
      </c>
      <c r="B6" s="62"/>
      <c r="C6" s="64"/>
    </row>
    <row r="7" spans="1:6">
      <c r="A7" s="61" t="s">
        <v>301</v>
      </c>
      <c r="B7" s="62"/>
      <c r="C7" s="64"/>
    </row>
    <row r="9" spans="1:6">
      <c r="A9" t="s">
        <v>6</v>
      </c>
    </row>
    <row r="10" spans="1:6">
      <c r="A10" t="s">
        <v>5</v>
      </c>
    </row>
    <row r="11" spans="1:6">
      <c r="A11" t="s">
        <v>4</v>
      </c>
    </row>
    <row r="12" spans="1:6">
      <c r="A12" t="s">
        <v>91</v>
      </c>
    </row>
    <row r="13" spans="1:6">
      <c r="A13" t="s">
        <v>2</v>
      </c>
    </row>
    <row r="14" spans="1:6" ht="43.5" customHeight="1">
      <c r="C14" s="1" t="s">
        <v>9</v>
      </c>
      <c r="D14" s="1" t="s">
        <v>8</v>
      </c>
      <c r="E14" s="1" t="s">
        <v>7</v>
      </c>
      <c r="F14" s="1" t="s">
        <v>1</v>
      </c>
    </row>
    <row r="15" spans="1:6">
      <c r="A15" t="s">
        <v>0</v>
      </c>
    </row>
    <row r="16" spans="1:6">
      <c r="A16" t="s">
        <v>10</v>
      </c>
    </row>
    <row r="17" spans="1:6">
      <c r="A17" t="s">
        <v>92</v>
      </c>
    </row>
    <row r="18" spans="1:6">
      <c r="A18" t="s">
        <v>11</v>
      </c>
      <c r="C18" s="2">
        <v>16619874</v>
      </c>
      <c r="D18" s="2">
        <v>0</v>
      </c>
      <c r="E18" s="2">
        <v>0</v>
      </c>
      <c r="F18" s="2">
        <v>16619874</v>
      </c>
    </row>
    <row r="19" spans="1:6">
      <c r="A19" t="s">
        <v>12</v>
      </c>
      <c r="C19" s="2">
        <v>6368378</v>
      </c>
      <c r="D19" s="2">
        <v>-2442723</v>
      </c>
      <c r="E19" s="2">
        <v>-2665227</v>
      </c>
      <c r="F19" s="2">
        <v>3925655</v>
      </c>
    </row>
    <row r="20" spans="1:6">
      <c r="A20" t="s">
        <v>13</v>
      </c>
      <c r="C20" s="2">
        <v>-9884261</v>
      </c>
      <c r="D20" s="2">
        <v>-109419</v>
      </c>
      <c r="E20" s="2">
        <v>-3031662</v>
      </c>
      <c r="F20" s="2">
        <v>-9993680</v>
      </c>
    </row>
    <row r="21" spans="1:6">
      <c r="A21" t="s">
        <v>14</v>
      </c>
      <c r="C21" s="2">
        <v>12229651</v>
      </c>
      <c r="D21" s="2">
        <v>-4645909</v>
      </c>
      <c r="E21" s="2">
        <v>-8260412</v>
      </c>
      <c r="F21" s="2">
        <v>7583742</v>
      </c>
    </row>
    <row r="22" spans="1:6">
      <c r="A22" t="s">
        <v>15</v>
      </c>
      <c r="C22" s="2">
        <v>37356455</v>
      </c>
      <c r="D22" s="2">
        <v>-14123211</v>
      </c>
      <c r="E22" s="2">
        <v>-22888576</v>
      </c>
      <c r="F22" s="2">
        <v>23233245</v>
      </c>
    </row>
    <row r="23" spans="1:6">
      <c r="A23" t="s">
        <v>16</v>
      </c>
      <c r="C23" s="2">
        <v>11312399</v>
      </c>
      <c r="D23" s="2">
        <v>-4276835</v>
      </c>
      <c r="E23" s="2">
        <v>-5455450</v>
      </c>
      <c r="F23" s="2">
        <v>7035564</v>
      </c>
    </row>
    <row r="24" spans="1:6">
      <c r="A24" t="s">
        <v>17</v>
      </c>
      <c r="C24" s="2">
        <v>-4111772</v>
      </c>
      <c r="D24" s="2">
        <v>1554522</v>
      </c>
      <c r="E24" s="2">
        <v>1353994</v>
      </c>
      <c r="F24" s="2">
        <v>-2557250</v>
      </c>
    </row>
    <row r="25" spans="1:6">
      <c r="A25" t="s">
        <v>18</v>
      </c>
      <c r="C25" s="2">
        <v>201703</v>
      </c>
      <c r="D25" s="2">
        <v>0</v>
      </c>
      <c r="E25" s="2">
        <v>-231286</v>
      </c>
      <c r="F25" s="2">
        <v>201703</v>
      </c>
    </row>
    <row r="26" spans="1:6">
      <c r="A26" t="s">
        <v>19</v>
      </c>
      <c r="C26" s="2">
        <v>8214</v>
      </c>
      <c r="D26" s="2">
        <v>-3106</v>
      </c>
      <c r="E26" s="2">
        <v>3845</v>
      </c>
      <c r="F26" s="2">
        <v>5109</v>
      </c>
    </row>
    <row r="27" spans="1:6">
      <c r="A27" t="s">
        <v>20</v>
      </c>
      <c r="C27" s="2">
        <v>0</v>
      </c>
      <c r="D27" s="2">
        <v>0</v>
      </c>
      <c r="E27" s="2">
        <v>248091</v>
      </c>
      <c r="F27" s="2">
        <v>0</v>
      </c>
    </row>
    <row r="28" spans="1:6">
      <c r="A28" t="s">
        <v>21</v>
      </c>
      <c r="C28" s="2">
        <v>2102554</v>
      </c>
      <c r="D28" s="2">
        <v>-794904</v>
      </c>
      <c r="E28" s="2">
        <v>1307649</v>
      </c>
      <c r="F28" s="2">
        <v>1307649</v>
      </c>
    </row>
    <row r="29" spans="1:6">
      <c r="A29" t="s">
        <v>22</v>
      </c>
      <c r="C29" s="2">
        <v>883138</v>
      </c>
      <c r="D29" s="2">
        <v>-447158</v>
      </c>
      <c r="E29" s="2">
        <v>-250463</v>
      </c>
      <c r="F29" s="2">
        <v>435979</v>
      </c>
    </row>
    <row r="30" spans="1:6">
      <c r="A30" t="s">
        <v>23</v>
      </c>
      <c r="C30" s="2">
        <v>131823</v>
      </c>
      <c r="D30" s="2">
        <v>-66746</v>
      </c>
      <c r="E30" s="2">
        <v>-76887</v>
      </c>
      <c r="F30" s="2">
        <v>65077</v>
      </c>
    </row>
    <row r="31" spans="1:6">
      <c r="A31" t="s">
        <v>93</v>
      </c>
      <c r="C31" s="2">
        <v>2054398</v>
      </c>
      <c r="D31" s="2">
        <v>442486</v>
      </c>
      <c r="E31" s="2">
        <v>748044</v>
      </c>
      <c r="F31" s="2">
        <v>2496884</v>
      </c>
    </row>
    <row r="32" spans="1:6">
      <c r="A32" t="s">
        <v>24</v>
      </c>
      <c r="C32" s="2">
        <v>9413680</v>
      </c>
      <c r="D32" s="2">
        <v>-6181402</v>
      </c>
      <c r="E32" s="2">
        <v>-5048603</v>
      </c>
      <c r="F32" s="2">
        <v>3232278</v>
      </c>
    </row>
    <row r="33" spans="1:6">
      <c r="A33" t="s">
        <v>25</v>
      </c>
      <c r="C33" s="2">
        <v>38348116</v>
      </c>
      <c r="D33" s="2">
        <v>-15395025</v>
      </c>
      <c r="E33" s="2">
        <v>-36361397</v>
      </c>
      <c r="F33" s="2">
        <v>22953090</v>
      </c>
    </row>
    <row r="34" spans="1:6">
      <c r="A34" t="s">
        <v>26</v>
      </c>
      <c r="C34" s="2">
        <v>890040</v>
      </c>
      <c r="D34" s="2">
        <v>191701</v>
      </c>
      <c r="E34" s="2">
        <v>-352676</v>
      </c>
      <c r="F34" s="2">
        <v>1081741</v>
      </c>
    </row>
    <row r="35" spans="1:6">
      <c r="A35" t="s">
        <v>27</v>
      </c>
      <c r="C35" s="2">
        <v>9925979</v>
      </c>
      <c r="D35" s="2">
        <v>62858473</v>
      </c>
      <c r="E35" s="2">
        <v>62394542</v>
      </c>
      <c r="F35" s="2">
        <v>72784452</v>
      </c>
    </row>
    <row r="36" spans="1:6">
      <c r="A36" t="s">
        <v>28</v>
      </c>
      <c r="C36" s="2">
        <v>11054084</v>
      </c>
      <c r="D36" s="2">
        <v>-4193640</v>
      </c>
      <c r="E36" s="2">
        <v>-3770710</v>
      </c>
      <c r="F36" s="2">
        <v>6860445</v>
      </c>
    </row>
    <row r="37" spans="1:6">
      <c r="A37" t="s">
        <v>29</v>
      </c>
      <c r="C37" s="2">
        <v>817343</v>
      </c>
      <c r="D37" s="2">
        <v>0</v>
      </c>
      <c r="E37" s="2">
        <v>272958</v>
      </c>
      <c r="F37" s="2">
        <v>817343</v>
      </c>
    </row>
    <row r="38" spans="1:6">
      <c r="A38" t="s">
        <v>30</v>
      </c>
      <c r="C38" s="2">
        <v>29257054</v>
      </c>
      <c r="D38" s="2">
        <v>-11095007</v>
      </c>
      <c r="E38" s="2">
        <v>-13119519</v>
      </c>
      <c r="F38" s="2">
        <v>18162047</v>
      </c>
    </row>
    <row r="39" spans="1:6">
      <c r="A39" t="s">
        <v>31</v>
      </c>
      <c r="C39" s="2">
        <v>31402379</v>
      </c>
      <c r="D39" s="2">
        <v>-11872176</v>
      </c>
      <c r="E39" s="2">
        <v>-7398821</v>
      </c>
      <c r="F39" s="2">
        <v>19530203</v>
      </c>
    </row>
    <row r="40" spans="1:6">
      <c r="A40" t="s">
        <v>32</v>
      </c>
      <c r="C40" s="2">
        <v>31332</v>
      </c>
      <c r="D40" s="2">
        <v>6748</v>
      </c>
      <c r="E40" s="2">
        <v>38080</v>
      </c>
      <c r="F40" s="2">
        <v>38080</v>
      </c>
    </row>
    <row r="41" spans="1:6">
      <c r="A41" t="s">
        <v>33</v>
      </c>
      <c r="C41" s="2">
        <v>2288884</v>
      </c>
      <c r="D41" s="2">
        <v>-865350</v>
      </c>
      <c r="E41" s="2">
        <v>-925254</v>
      </c>
      <c r="F41" s="2">
        <v>1423535</v>
      </c>
    </row>
    <row r="42" spans="1:6">
      <c r="A42" t="s">
        <v>34</v>
      </c>
      <c r="C42" s="2">
        <v>208701445</v>
      </c>
      <c r="D42" s="2">
        <v>-11458679</v>
      </c>
      <c r="E42" s="2">
        <v>-43469741</v>
      </c>
      <c r="F42" s="2">
        <v>197242766</v>
      </c>
    </row>
    <row r="43" spans="1:6">
      <c r="A43" t="s">
        <v>35</v>
      </c>
    </row>
    <row r="44" spans="1:6">
      <c r="A44" t="s">
        <v>36</v>
      </c>
      <c r="C44" s="2">
        <v>-1695634</v>
      </c>
      <c r="D44" s="2">
        <v>641062</v>
      </c>
      <c r="E44" s="2">
        <v>3828005</v>
      </c>
      <c r="F44" s="2">
        <v>-1054572</v>
      </c>
    </row>
    <row r="45" spans="1:6">
      <c r="A45" t="s">
        <v>37</v>
      </c>
      <c r="C45" s="2">
        <v>-35033021</v>
      </c>
      <c r="D45" s="2">
        <v>17264669</v>
      </c>
      <c r="E45" s="2">
        <v>9765303</v>
      </c>
      <c r="F45" s="2">
        <v>-17768352</v>
      </c>
    </row>
    <row r="46" spans="1:6">
      <c r="A46" t="s">
        <v>38</v>
      </c>
      <c r="C46" s="2">
        <v>-3649303</v>
      </c>
      <c r="D46" s="2">
        <v>1798418</v>
      </c>
      <c r="E46" s="2">
        <v>9939787</v>
      </c>
      <c r="F46" s="2">
        <v>-1850885</v>
      </c>
    </row>
    <row r="47" spans="1:6">
      <c r="A47" t="s">
        <v>18</v>
      </c>
      <c r="C47" s="2">
        <v>-39760433</v>
      </c>
      <c r="D47" s="2">
        <v>15032073</v>
      </c>
      <c r="E47" s="2">
        <v>12205676</v>
      </c>
      <c r="F47" s="2">
        <v>-24728360</v>
      </c>
    </row>
    <row r="48" spans="1:6">
      <c r="A48" t="s">
        <v>39</v>
      </c>
      <c r="C48" s="2">
        <v>-609266558</v>
      </c>
      <c r="D48" s="2">
        <v>230923975</v>
      </c>
      <c r="E48" s="2">
        <v>208841360</v>
      </c>
      <c r="F48" s="2">
        <v>-378342584</v>
      </c>
    </row>
    <row r="49" spans="1:6">
      <c r="A49" t="s">
        <v>27</v>
      </c>
      <c r="C49" s="2">
        <v>-1</v>
      </c>
      <c r="D49" s="2">
        <v>0</v>
      </c>
      <c r="E49" s="2">
        <v>-1</v>
      </c>
      <c r="F49" s="2">
        <v>-1</v>
      </c>
    </row>
    <row r="50" spans="1:6">
      <c r="A50" t="s">
        <v>40</v>
      </c>
      <c r="C50" s="2">
        <v>-84779603</v>
      </c>
      <c r="D50" s="2">
        <v>32052297</v>
      </c>
      <c r="E50" s="2">
        <v>32935752</v>
      </c>
      <c r="F50" s="2">
        <v>-52727307</v>
      </c>
    </row>
    <row r="51" spans="1:6">
      <c r="A51" t="s">
        <v>41</v>
      </c>
      <c r="C51" s="2">
        <v>-14725630</v>
      </c>
      <c r="D51" s="2">
        <v>5567262</v>
      </c>
      <c r="E51" s="2">
        <v>4860623</v>
      </c>
      <c r="F51" s="2">
        <v>-9158368</v>
      </c>
    </row>
    <row r="52" spans="1:6">
      <c r="A52" t="s">
        <v>42</v>
      </c>
      <c r="C52" s="2">
        <v>-788910183</v>
      </c>
      <c r="D52" s="2">
        <v>303279755</v>
      </c>
      <c r="E52" s="2">
        <v>282376505</v>
      </c>
      <c r="F52" s="2">
        <v>-485630428</v>
      </c>
    </row>
    <row r="53" spans="1:6">
      <c r="A53" t="s">
        <v>43</v>
      </c>
    </row>
    <row r="54" spans="1:6">
      <c r="A54" t="s">
        <v>44</v>
      </c>
      <c r="C54" s="2">
        <v>-4307572</v>
      </c>
      <c r="D54" s="2">
        <v>1652284</v>
      </c>
      <c r="E54" s="2">
        <v>2644294</v>
      </c>
      <c r="F54" s="2">
        <v>-2655288</v>
      </c>
    </row>
    <row r="55" spans="1:6">
      <c r="A55" t="s">
        <v>19</v>
      </c>
      <c r="C55" s="2">
        <v>0</v>
      </c>
      <c r="D55" s="2">
        <v>0</v>
      </c>
      <c r="E55" s="2">
        <v>-2</v>
      </c>
      <c r="F55" s="2">
        <v>0</v>
      </c>
    </row>
    <row r="56" spans="1:6">
      <c r="A56" t="s">
        <v>20</v>
      </c>
      <c r="C56" s="2">
        <v>148437</v>
      </c>
      <c r="D56" s="2">
        <v>-56119</v>
      </c>
      <c r="E56" s="2">
        <v>-247423</v>
      </c>
      <c r="F56" s="2">
        <v>92318</v>
      </c>
    </row>
    <row r="57" spans="1:6">
      <c r="A57" t="s">
        <v>21</v>
      </c>
      <c r="C57" s="2">
        <v>0</v>
      </c>
      <c r="D57" s="2">
        <v>0</v>
      </c>
      <c r="E57" s="2">
        <v>4054496</v>
      </c>
      <c r="F57" s="2">
        <v>0</v>
      </c>
    </row>
    <row r="58" spans="1:6">
      <c r="A58" t="s">
        <v>23</v>
      </c>
      <c r="C58" s="2">
        <v>-8887386</v>
      </c>
      <c r="D58" s="2">
        <v>4499942</v>
      </c>
      <c r="E58" s="2">
        <v>5183586</v>
      </c>
      <c r="F58" s="2">
        <v>-4387444</v>
      </c>
    </row>
    <row r="59" spans="1:6">
      <c r="A59" t="s">
        <v>27</v>
      </c>
      <c r="C59" s="2">
        <v>-4476910</v>
      </c>
      <c r="D59" s="2">
        <v>798306</v>
      </c>
      <c r="E59" s="2">
        <v>-1076264</v>
      </c>
      <c r="F59" s="2">
        <v>-3678604</v>
      </c>
    </row>
    <row r="60" spans="1:6">
      <c r="A60" t="s">
        <v>32</v>
      </c>
      <c r="C60" s="2">
        <v>-381052</v>
      </c>
      <c r="D60" s="2">
        <v>144063</v>
      </c>
      <c r="E60" s="2">
        <v>577982</v>
      </c>
      <c r="F60" s="2">
        <v>-236989</v>
      </c>
    </row>
    <row r="61" spans="1:6">
      <c r="A61" t="s">
        <v>45</v>
      </c>
      <c r="C61" s="2">
        <v>-17904483</v>
      </c>
      <c r="D61" s="2">
        <v>7038476</v>
      </c>
      <c r="E61" s="2">
        <v>11136668</v>
      </c>
      <c r="F61" s="2">
        <v>-10866007</v>
      </c>
    </row>
    <row r="62" spans="1:6">
      <c r="A62" t="s">
        <v>94</v>
      </c>
      <c r="C62" s="2">
        <v>-598113221</v>
      </c>
      <c r="D62" s="2">
        <v>298859551</v>
      </c>
      <c r="E62" s="2">
        <v>250043433</v>
      </c>
      <c r="F62" s="2">
        <v>-299253669</v>
      </c>
    </row>
    <row r="63" spans="1:6">
      <c r="A63" t="s">
        <v>95</v>
      </c>
      <c r="C63" s="2">
        <v>-598113221</v>
      </c>
      <c r="D63" s="2">
        <v>298859551</v>
      </c>
      <c r="E63" s="2">
        <v>250043433</v>
      </c>
      <c r="F63" s="2">
        <v>-299253669</v>
      </c>
    </row>
    <row r="64" spans="1:6">
      <c r="A64" t="s">
        <v>47</v>
      </c>
      <c r="C64" s="3">
        <v>43482</v>
      </c>
      <c r="D64" s="4">
        <v>0.44730324074074074</v>
      </c>
    </row>
    <row r="66" spans="1:6">
      <c r="A66" t="s">
        <v>6</v>
      </c>
    </row>
    <row r="67" spans="1:6">
      <c r="A67" t="s">
        <v>5</v>
      </c>
    </row>
    <row r="68" spans="1:6">
      <c r="A68" t="s">
        <v>4</v>
      </c>
    </row>
    <row r="69" spans="1:6">
      <c r="A69" t="s">
        <v>3</v>
      </c>
    </row>
    <row r="70" spans="1:6">
      <c r="A70" t="s">
        <v>2</v>
      </c>
    </row>
    <row r="71" spans="1:6" ht="45">
      <c r="C71" s="1" t="s">
        <v>9</v>
      </c>
      <c r="D71" s="1" t="s">
        <v>8</v>
      </c>
      <c r="E71" s="1" t="s">
        <v>7</v>
      </c>
      <c r="F71" s="1" t="s">
        <v>1</v>
      </c>
    </row>
    <row r="72" spans="1:6">
      <c r="A72" t="s">
        <v>147</v>
      </c>
      <c r="B72" t="s">
        <v>50</v>
      </c>
    </row>
    <row r="73" spans="1:6">
      <c r="A73" t="s">
        <v>148</v>
      </c>
    </row>
    <row r="74" spans="1:6">
      <c r="A74" t="s">
        <v>149</v>
      </c>
    </row>
    <row r="75" spans="1:6">
      <c r="A75" t="s">
        <v>151</v>
      </c>
      <c r="B75" t="s">
        <v>150</v>
      </c>
      <c r="C75" s="2">
        <v>67473890</v>
      </c>
      <c r="D75" s="2">
        <v>-32946303</v>
      </c>
      <c r="E75" s="2">
        <v>-25706664</v>
      </c>
      <c r="F75" s="2">
        <v>34527587</v>
      </c>
    </row>
    <row r="76" spans="1:6">
      <c r="A76" t="s">
        <v>151</v>
      </c>
      <c r="B76" t="s">
        <v>38</v>
      </c>
      <c r="C76" s="2">
        <v>3683152</v>
      </c>
      <c r="D76" s="2">
        <v>-1798418</v>
      </c>
      <c r="E76" s="2">
        <v>-10010633</v>
      </c>
      <c r="F76" s="2">
        <v>1884734</v>
      </c>
    </row>
    <row r="77" spans="1:6">
      <c r="A77" t="s">
        <v>151</v>
      </c>
      <c r="B77" t="s">
        <v>152</v>
      </c>
      <c r="C77" s="2">
        <v>-33849</v>
      </c>
      <c r="D77" s="2">
        <v>0</v>
      </c>
      <c r="E77" s="2">
        <v>70845</v>
      </c>
      <c r="F77" s="2">
        <v>-33849</v>
      </c>
    </row>
    <row r="78" spans="1:6">
      <c r="A78" t="s">
        <v>151</v>
      </c>
      <c r="B78" t="s">
        <v>153</v>
      </c>
      <c r="C78" s="2">
        <v>-620102</v>
      </c>
      <c r="D78" s="2">
        <v>0</v>
      </c>
      <c r="E78" s="2">
        <v>-89963</v>
      </c>
      <c r="F78" s="2">
        <v>-620102</v>
      </c>
    </row>
    <row r="79" spans="1:6">
      <c r="A79" t="s">
        <v>151</v>
      </c>
      <c r="B79" t="s">
        <v>154</v>
      </c>
      <c r="C79" s="2">
        <v>25392532</v>
      </c>
      <c r="D79" s="2">
        <v>-4499942</v>
      </c>
      <c r="E79" s="2">
        <v>-6453210</v>
      </c>
      <c r="F79" s="2">
        <v>20892590</v>
      </c>
    </row>
    <row r="80" spans="1:6">
      <c r="A80" t="s">
        <v>155</v>
      </c>
      <c r="C80" s="2">
        <v>95895623</v>
      </c>
      <c r="D80" s="2">
        <v>-39244663</v>
      </c>
      <c r="E80" s="2">
        <v>-42189624</v>
      </c>
      <c r="F80" s="2">
        <v>56650960</v>
      </c>
    </row>
    <row r="81" spans="1:6">
      <c r="A81" t="s">
        <v>156</v>
      </c>
    </row>
    <row r="82" spans="1:6">
      <c r="A82" t="s">
        <v>151</v>
      </c>
      <c r="B82" t="s">
        <v>157</v>
      </c>
      <c r="C82" s="2">
        <v>-3237334</v>
      </c>
      <c r="D82" s="2">
        <v>573705</v>
      </c>
      <c r="E82" s="2">
        <v>-2663629</v>
      </c>
      <c r="F82" s="2">
        <v>-2663629</v>
      </c>
    </row>
    <row r="83" spans="1:6">
      <c r="A83" t="s">
        <v>151</v>
      </c>
      <c r="B83" t="s">
        <v>89</v>
      </c>
      <c r="C83" s="2">
        <v>-17012763</v>
      </c>
      <c r="D83" s="2">
        <v>3014920</v>
      </c>
      <c r="E83" s="2">
        <v>3488163</v>
      </c>
      <c r="F83" s="2">
        <v>-13997843</v>
      </c>
    </row>
    <row r="84" spans="1:6">
      <c r="A84" t="s">
        <v>151</v>
      </c>
      <c r="B84" t="s">
        <v>158</v>
      </c>
      <c r="C84" s="2">
        <v>7158078</v>
      </c>
      <c r="D84" s="2">
        <v>-3624343</v>
      </c>
      <c r="E84" s="2">
        <v>3533735</v>
      </c>
      <c r="F84" s="2">
        <v>3533735</v>
      </c>
    </row>
    <row r="85" spans="1:6">
      <c r="A85" t="s">
        <v>151</v>
      </c>
      <c r="B85" t="s">
        <v>159</v>
      </c>
      <c r="C85" s="2">
        <v>-17317325</v>
      </c>
      <c r="D85" s="2">
        <v>9326029</v>
      </c>
      <c r="E85" s="2">
        <v>9326029</v>
      </c>
      <c r="F85" s="2">
        <v>-7991297</v>
      </c>
    </row>
    <row r="86" spans="1:6">
      <c r="A86" t="s">
        <v>151</v>
      </c>
      <c r="B86" t="s">
        <v>160</v>
      </c>
      <c r="C86" s="2">
        <v>-1552238</v>
      </c>
      <c r="D86" s="2">
        <v>785943</v>
      </c>
      <c r="E86" s="2">
        <v>-382727</v>
      </c>
      <c r="F86" s="2">
        <v>-766295</v>
      </c>
    </row>
    <row r="87" spans="1:6">
      <c r="A87" t="s">
        <v>151</v>
      </c>
      <c r="B87" t="s">
        <v>161</v>
      </c>
      <c r="C87" s="2">
        <v>0</v>
      </c>
      <c r="D87" s="2">
        <v>26049943</v>
      </c>
      <c r="E87" s="2">
        <v>26049943</v>
      </c>
      <c r="F87" s="2">
        <v>26049943</v>
      </c>
    </row>
    <row r="88" spans="1:6">
      <c r="A88" t="s">
        <v>151</v>
      </c>
      <c r="B88" t="s">
        <v>162</v>
      </c>
      <c r="C88" s="2">
        <v>0</v>
      </c>
      <c r="D88" s="2">
        <v>9296470</v>
      </c>
      <c r="E88" s="2">
        <v>9296470</v>
      </c>
      <c r="F88" s="2">
        <v>9296470</v>
      </c>
    </row>
    <row r="89" spans="1:6">
      <c r="A89" t="s">
        <v>151</v>
      </c>
      <c r="B89" t="s">
        <v>163</v>
      </c>
      <c r="C89" s="2">
        <v>0</v>
      </c>
      <c r="D89" s="2">
        <v>-302236912</v>
      </c>
      <c r="E89" s="2">
        <v>-302236912</v>
      </c>
      <c r="F89" s="2">
        <v>-302236912</v>
      </c>
    </row>
    <row r="90" spans="1:6">
      <c r="A90" t="s">
        <v>164</v>
      </c>
      <c r="C90" s="2">
        <v>-31961582</v>
      </c>
      <c r="D90" s="2">
        <v>-256814246</v>
      </c>
      <c r="E90" s="2">
        <v>-253588929</v>
      </c>
      <c r="F90" s="2">
        <v>-288775828</v>
      </c>
    </row>
    <row r="91" spans="1:6">
      <c r="A91" t="s">
        <v>165</v>
      </c>
      <c r="C91" s="2">
        <v>63934042</v>
      </c>
      <c r="D91" s="2">
        <v>-296058910</v>
      </c>
      <c r="E91" s="2">
        <v>-295778553</v>
      </c>
      <c r="F91" s="2">
        <v>-232124868</v>
      </c>
    </row>
    <row r="92" spans="1:6">
      <c r="A92" t="s">
        <v>46</v>
      </c>
      <c r="C92" s="2">
        <v>63934042</v>
      </c>
      <c r="D92" s="2">
        <v>-296058910</v>
      </c>
      <c r="E92" s="2">
        <v>-295778553</v>
      </c>
      <c r="F92" s="2">
        <v>-232124868</v>
      </c>
    </row>
    <row r="93" spans="1:6">
      <c r="A93" t="s">
        <v>47</v>
      </c>
      <c r="B93" s="3">
        <v>43592</v>
      </c>
      <c r="C93" s="4">
        <v>0.40254629629629629</v>
      </c>
    </row>
  </sheetData>
  <mergeCells count="2">
    <mergeCell ref="A3:C3"/>
    <mergeCell ref="A4:B4"/>
  </mergeCells>
  <pageMargins left="1.2" right="0.95" top="0.75" bottom="0.75" header="0.8" footer="0.3"/>
  <pageSetup scale="48" orientation="portrait" r:id="rId1"/>
  <headerFooter>
    <oddHeader>&amp;RWP/G-7.9(a).3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285B-88B1-4E62-89CC-E8CE11176019}">
  <dimension ref="A1:F92"/>
  <sheetViews>
    <sheetView workbookViewId="0">
      <selection activeCell="E5" sqref="E5"/>
    </sheetView>
  </sheetViews>
  <sheetFormatPr defaultRowHeight="15"/>
  <cols>
    <col min="1" max="1" width="9.85546875" customWidth="1"/>
    <col min="2" max="2" width="50.140625" customWidth="1"/>
    <col min="3" max="3" width="13.5703125" bestFit="1" customWidth="1"/>
    <col min="4" max="4" width="11.5703125" bestFit="1" customWidth="1"/>
    <col min="5" max="6" width="13.5703125" bestFit="1" customWidth="1"/>
  </cols>
  <sheetData>
    <row r="1" spans="1:6">
      <c r="A1" s="61" t="s">
        <v>254</v>
      </c>
      <c r="B1" s="62"/>
      <c r="C1" s="64"/>
    </row>
    <row r="2" spans="1:6">
      <c r="A2" s="61" t="s">
        <v>300</v>
      </c>
      <c r="B2" s="62"/>
      <c r="C2" s="64"/>
    </row>
    <row r="3" spans="1:6">
      <c r="A3" s="148" t="s">
        <v>351</v>
      </c>
      <c r="B3" s="148"/>
      <c r="C3" s="148"/>
    </row>
    <row r="4" spans="1:6">
      <c r="A4" s="148" t="s">
        <v>349</v>
      </c>
      <c r="B4" s="148"/>
      <c r="C4" s="147"/>
    </row>
    <row r="5" spans="1:6">
      <c r="A5" s="61" t="s">
        <v>255</v>
      </c>
      <c r="B5" s="62"/>
      <c r="C5" s="64"/>
    </row>
    <row r="6" spans="1:6">
      <c r="A6" s="61" t="s">
        <v>86</v>
      </c>
      <c r="B6" s="62"/>
      <c r="C6" s="64"/>
    </row>
    <row r="7" spans="1:6">
      <c r="A7" s="61" t="s">
        <v>301</v>
      </c>
      <c r="B7" s="62"/>
      <c r="C7" s="64"/>
    </row>
    <row r="9" spans="1:6">
      <c r="A9" t="s">
        <v>6</v>
      </c>
    </row>
    <row r="10" spans="1:6">
      <c r="A10" t="s">
        <v>5</v>
      </c>
    </row>
    <row r="11" spans="1:6" ht="15" customHeight="1">
      <c r="A11" t="s">
        <v>4</v>
      </c>
    </row>
    <row r="12" spans="1:6" ht="15" customHeight="1">
      <c r="A12" t="s">
        <v>3</v>
      </c>
    </row>
    <row r="13" spans="1:6">
      <c r="A13" t="s">
        <v>97</v>
      </c>
    </row>
    <row r="14" spans="1:6" ht="60">
      <c r="C14" s="1" t="s">
        <v>100</v>
      </c>
      <c r="D14" s="1" t="s">
        <v>99</v>
      </c>
      <c r="E14" s="1" t="s">
        <v>98</v>
      </c>
      <c r="F14" s="1" t="s">
        <v>96</v>
      </c>
    </row>
    <row r="15" spans="1:6">
      <c r="A15" t="s">
        <v>0</v>
      </c>
    </row>
    <row r="16" spans="1:6">
      <c r="A16" t="s">
        <v>10</v>
      </c>
    </row>
    <row r="17" spans="1:6">
      <c r="A17" t="s">
        <v>92</v>
      </c>
    </row>
    <row r="18" spans="1:6">
      <c r="A18" t="s">
        <v>11</v>
      </c>
      <c r="C18" s="2">
        <v>17655468</v>
      </c>
      <c r="D18" s="2">
        <v>0</v>
      </c>
      <c r="E18" s="2">
        <v>1035594</v>
      </c>
      <c r="F18" s="2">
        <v>17655468</v>
      </c>
    </row>
    <row r="19" spans="1:6">
      <c r="A19" t="s">
        <v>12</v>
      </c>
      <c r="C19" s="2">
        <v>3925655</v>
      </c>
      <c r="D19" s="2">
        <v>0</v>
      </c>
      <c r="E19" s="2">
        <v>-2665227</v>
      </c>
      <c r="F19" s="2">
        <v>3925655</v>
      </c>
    </row>
    <row r="20" spans="1:6">
      <c r="A20" t="s">
        <v>13</v>
      </c>
      <c r="C20" s="2">
        <v>-9993680</v>
      </c>
      <c r="D20" s="2">
        <v>0</v>
      </c>
      <c r="E20" s="2">
        <v>-3031662</v>
      </c>
      <c r="F20" s="2">
        <v>-9993680</v>
      </c>
    </row>
    <row r="21" spans="1:6">
      <c r="A21" t="s">
        <v>14</v>
      </c>
      <c r="C21" s="2">
        <v>7583742</v>
      </c>
      <c r="D21" s="2">
        <v>0</v>
      </c>
      <c r="E21" s="2">
        <v>-8260412</v>
      </c>
      <c r="F21" s="2">
        <v>7583742</v>
      </c>
    </row>
    <row r="22" spans="1:6">
      <c r="A22" t="s">
        <v>15</v>
      </c>
      <c r="C22" s="2">
        <v>28975234</v>
      </c>
      <c r="D22" s="2">
        <v>-2170851</v>
      </c>
      <c r="E22" s="2">
        <v>-19317439</v>
      </c>
      <c r="F22" s="2">
        <v>26804382</v>
      </c>
    </row>
    <row r="23" spans="1:6">
      <c r="A23" t="s">
        <v>16</v>
      </c>
      <c r="C23" s="2">
        <v>7615383</v>
      </c>
      <c r="D23" s="2">
        <v>-219210</v>
      </c>
      <c r="E23" s="2">
        <v>-5094841</v>
      </c>
      <c r="F23" s="2">
        <v>7396173</v>
      </c>
    </row>
    <row r="24" spans="1:6">
      <c r="A24" t="s">
        <v>17</v>
      </c>
      <c r="C24" s="2">
        <v>-2557250</v>
      </c>
      <c r="D24" s="2">
        <v>0</v>
      </c>
      <c r="E24" s="2">
        <v>1353994</v>
      </c>
      <c r="F24" s="2">
        <v>-2557250</v>
      </c>
    </row>
    <row r="25" spans="1:6">
      <c r="A25" t="s">
        <v>18</v>
      </c>
      <c r="C25" s="2">
        <v>201703</v>
      </c>
      <c r="D25" s="2">
        <v>0</v>
      </c>
      <c r="E25" s="2">
        <v>-231286</v>
      </c>
      <c r="F25" s="2">
        <v>201703</v>
      </c>
    </row>
    <row r="26" spans="1:6">
      <c r="A26" t="s">
        <v>19</v>
      </c>
      <c r="C26" s="2">
        <v>5109</v>
      </c>
      <c r="D26" s="2">
        <v>0</v>
      </c>
      <c r="E26" s="2">
        <v>3845</v>
      </c>
      <c r="F26" s="2">
        <v>5109</v>
      </c>
    </row>
    <row r="27" spans="1:6">
      <c r="A27" t="s">
        <v>20</v>
      </c>
      <c r="C27" s="2">
        <v>0</v>
      </c>
      <c r="D27" s="2">
        <v>0</v>
      </c>
      <c r="E27" s="2">
        <v>248091</v>
      </c>
      <c r="F27" s="2">
        <v>0</v>
      </c>
    </row>
    <row r="28" spans="1:6">
      <c r="A28" t="s">
        <v>21</v>
      </c>
      <c r="C28" s="2">
        <v>1307649</v>
      </c>
      <c r="D28" s="2">
        <v>0</v>
      </c>
      <c r="E28" s="2">
        <v>1307649</v>
      </c>
      <c r="F28" s="2">
        <v>1307649</v>
      </c>
    </row>
    <row r="29" spans="1:6">
      <c r="A29" t="s">
        <v>22</v>
      </c>
      <c r="C29" s="2">
        <v>65846276</v>
      </c>
      <c r="D29" s="2">
        <v>-434</v>
      </c>
      <c r="E29" s="2">
        <v>59725740</v>
      </c>
      <c r="F29" s="2">
        <v>65845842</v>
      </c>
    </row>
    <row r="30" spans="1:6">
      <c r="A30" t="s">
        <v>24</v>
      </c>
      <c r="C30" s="2">
        <v>6325547</v>
      </c>
      <c r="D30" s="2">
        <v>5866</v>
      </c>
      <c r="E30" s="2">
        <v>-11369480</v>
      </c>
      <c r="F30" s="2">
        <v>6331413</v>
      </c>
    </row>
    <row r="31" spans="1:6">
      <c r="A31" t="s">
        <v>25</v>
      </c>
      <c r="C31" s="2">
        <v>33811565</v>
      </c>
      <c r="D31" s="2">
        <v>-4334199</v>
      </c>
      <c r="E31" s="2">
        <v>-29837122</v>
      </c>
      <c r="F31" s="2">
        <v>29477366</v>
      </c>
    </row>
    <row r="32" spans="1:6">
      <c r="A32" t="s">
        <v>26</v>
      </c>
      <c r="C32" s="2">
        <v>1345372</v>
      </c>
      <c r="D32" s="2">
        <v>56782</v>
      </c>
      <c r="E32" s="2">
        <v>-32264</v>
      </c>
      <c r="F32" s="2">
        <v>1402154</v>
      </c>
    </row>
    <row r="33" spans="1:6">
      <c r="A33" t="s">
        <v>27</v>
      </c>
      <c r="C33" s="2">
        <v>2367976</v>
      </c>
      <c r="D33" s="2">
        <v>-704964</v>
      </c>
      <c r="E33" s="2">
        <v>-2957647</v>
      </c>
      <c r="F33" s="2">
        <v>1663012</v>
      </c>
    </row>
    <row r="34" spans="1:6">
      <c r="A34" t="s">
        <v>28</v>
      </c>
      <c r="C34" s="2">
        <v>6851413</v>
      </c>
      <c r="D34" s="2">
        <v>3415</v>
      </c>
      <c r="E34" s="2">
        <v>-3776327</v>
      </c>
      <c r="F34" s="2">
        <v>6854827</v>
      </c>
    </row>
    <row r="35" spans="1:6">
      <c r="A35" t="s">
        <v>29</v>
      </c>
      <c r="C35" s="2">
        <v>880669</v>
      </c>
      <c r="D35" s="2">
        <v>0</v>
      </c>
      <c r="E35" s="2">
        <v>336283</v>
      </c>
      <c r="F35" s="2">
        <v>880669</v>
      </c>
    </row>
    <row r="36" spans="1:6">
      <c r="A36" t="s">
        <v>30</v>
      </c>
      <c r="C36" s="2">
        <v>15515132</v>
      </c>
      <c r="D36" s="2">
        <v>1000695</v>
      </c>
      <c r="E36" s="2">
        <v>-14765739</v>
      </c>
      <c r="F36" s="2">
        <v>16515827</v>
      </c>
    </row>
    <row r="37" spans="1:6">
      <c r="A37" t="s">
        <v>31</v>
      </c>
      <c r="C37" s="2">
        <v>19530203</v>
      </c>
      <c r="D37" s="2">
        <v>0</v>
      </c>
      <c r="E37" s="2">
        <v>-10931341</v>
      </c>
      <c r="F37" s="2">
        <v>19530203</v>
      </c>
    </row>
    <row r="38" spans="1:6">
      <c r="A38" t="s">
        <v>32</v>
      </c>
      <c r="C38" s="2">
        <v>44172</v>
      </c>
      <c r="D38" s="2">
        <v>1312</v>
      </c>
      <c r="E38" s="2">
        <v>45484</v>
      </c>
      <c r="F38" s="2">
        <v>45484</v>
      </c>
    </row>
    <row r="39" spans="1:6">
      <c r="A39" t="s">
        <v>33</v>
      </c>
      <c r="C39" s="2">
        <v>1423535</v>
      </c>
      <c r="D39" s="2">
        <v>0</v>
      </c>
      <c r="E39" s="2">
        <v>-925254</v>
      </c>
      <c r="F39" s="2">
        <v>1423535</v>
      </c>
    </row>
    <row r="40" spans="1:6">
      <c r="A40" t="s">
        <v>34</v>
      </c>
      <c r="C40" s="2">
        <v>208660870</v>
      </c>
      <c r="D40" s="2">
        <v>-6361588</v>
      </c>
      <c r="E40" s="2">
        <v>-49139362</v>
      </c>
      <c r="F40" s="2">
        <v>202299281</v>
      </c>
    </row>
    <row r="41" spans="1:6">
      <c r="A41" t="s">
        <v>35</v>
      </c>
    </row>
    <row r="42" spans="1:6">
      <c r="A42" t="s">
        <v>36</v>
      </c>
      <c r="C42" s="2">
        <v>-1054887</v>
      </c>
      <c r="D42" s="2">
        <v>119</v>
      </c>
      <c r="E42" s="2">
        <v>3827809</v>
      </c>
      <c r="F42" s="2">
        <v>-1054768</v>
      </c>
    </row>
    <row r="43" spans="1:6">
      <c r="A43" t="s">
        <v>37</v>
      </c>
      <c r="C43" s="2">
        <v>-33903617</v>
      </c>
      <c r="D43" s="2">
        <v>-2728</v>
      </c>
      <c r="E43" s="2">
        <v>25797768</v>
      </c>
      <c r="F43" s="2">
        <v>-33906344</v>
      </c>
    </row>
    <row r="44" spans="1:6">
      <c r="A44" t="s">
        <v>38</v>
      </c>
      <c r="C44" s="2">
        <v>-1857980</v>
      </c>
      <c r="D44" s="2">
        <v>3464</v>
      </c>
      <c r="E44" s="2">
        <v>9936157</v>
      </c>
      <c r="F44" s="2">
        <v>-1854516</v>
      </c>
    </row>
    <row r="45" spans="1:6">
      <c r="A45" t="s">
        <v>18</v>
      </c>
      <c r="C45" s="2">
        <v>-23862239</v>
      </c>
      <c r="D45" s="2">
        <v>-23136</v>
      </c>
      <c r="E45" s="2">
        <v>13048702</v>
      </c>
      <c r="F45" s="2">
        <v>-23885376</v>
      </c>
    </row>
    <row r="46" spans="1:6">
      <c r="A46" t="s">
        <v>39</v>
      </c>
      <c r="C46" s="2">
        <v>-377486271</v>
      </c>
      <c r="D46" s="2">
        <v>6970661</v>
      </c>
      <c r="E46" s="2">
        <v>189148043</v>
      </c>
      <c r="F46" s="2">
        <v>-370515610</v>
      </c>
    </row>
    <row r="47" spans="1:6">
      <c r="A47" t="s">
        <v>27</v>
      </c>
      <c r="C47" s="2">
        <v>0</v>
      </c>
      <c r="D47" s="2">
        <v>0</v>
      </c>
      <c r="E47" s="2">
        <v>0</v>
      </c>
      <c r="F47" s="2">
        <v>0</v>
      </c>
    </row>
    <row r="48" spans="1:6">
      <c r="A48" t="s">
        <v>40</v>
      </c>
      <c r="C48" s="2">
        <v>-51864958</v>
      </c>
      <c r="D48" s="2">
        <v>-326025</v>
      </c>
      <c r="E48" s="2">
        <v>33472076</v>
      </c>
      <c r="F48" s="2">
        <v>-52190983</v>
      </c>
    </row>
    <row r="49" spans="1:6">
      <c r="A49" t="s">
        <v>41</v>
      </c>
      <c r="C49" s="2">
        <v>-8964170</v>
      </c>
      <c r="D49" s="2">
        <v>-73420</v>
      </c>
      <c r="E49" s="2">
        <v>4981401</v>
      </c>
      <c r="F49" s="2">
        <v>-9037590</v>
      </c>
    </row>
    <row r="50" spans="1:6">
      <c r="A50" t="s">
        <v>42</v>
      </c>
      <c r="C50" s="2">
        <v>-498994123</v>
      </c>
      <c r="D50" s="2">
        <v>6548936</v>
      </c>
      <c r="E50" s="2">
        <v>280211954</v>
      </c>
      <c r="F50" s="2">
        <v>-492445187</v>
      </c>
    </row>
    <row r="51" spans="1:6">
      <c r="A51" t="s">
        <v>43</v>
      </c>
    </row>
    <row r="52" spans="1:6">
      <c r="A52" t="s">
        <v>44</v>
      </c>
      <c r="C52" s="2">
        <v>-3060066</v>
      </c>
      <c r="D52" s="2">
        <v>155241</v>
      </c>
      <c r="E52" s="2">
        <v>2390101</v>
      </c>
      <c r="F52" s="2">
        <v>-2904825</v>
      </c>
    </row>
    <row r="53" spans="1:6">
      <c r="A53" t="s">
        <v>19</v>
      </c>
      <c r="C53" s="2">
        <v>0</v>
      </c>
      <c r="D53" s="2">
        <v>0</v>
      </c>
      <c r="E53" s="2">
        <v>-2</v>
      </c>
      <c r="F53" s="2">
        <v>0</v>
      </c>
    </row>
    <row r="54" spans="1:6">
      <c r="A54" t="s">
        <v>20</v>
      </c>
      <c r="C54" s="2">
        <v>92318</v>
      </c>
      <c r="D54" s="2">
        <v>0</v>
      </c>
      <c r="E54" s="2">
        <v>-247423</v>
      </c>
      <c r="F54" s="2">
        <v>92318</v>
      </c>
    </row>
    <row r="55" spans="1:6">
      <c r="A55" t="s">
        <v>21</v>
      </c>
      <c r="C55" s="2">
        <v>0</v>
      </c>
      <c r="D55" s="2">
        <v>0</v>
      </c>
      <c r="E55" s="2">
        <v>4054496</v>
      </c>
      <c r="F55" s="2">
        <v>0</v>
      </c>
    </row>
    <row r="56" spans="1:6">
      <c r="A56" t="s">
        <v>22</v>
      </c>
      <c r="C56" s="2">
        <v>-2104267</v>
      </c>
      <c r="D56" s="2">
        <v>0</v>
      </c>
      <c r="E56" s="2">
        <v>-2104267</v>
      </c>
      <c r="F56" s="2">
        <v>-2104267</v>
      </c>
    </row>
    <row r="57" spans="1:6">
      <c r="A57" t="s">
        <v>23</v>
      </c>
      <c r="C57" s="2">
        <v>-4387444</v>
      </c>
      <c r="D57" s="2">
        <v>0</v>
      </c>
      <c r="E57" s="2">
        <v>5183586</v>
      </c>
      <c r="F57" s="2">
        <v>-4387444</v>
      </c>
    </row>
    <row r="58" spans="1:6">
      <c r="A58" t="s">
        <v>27</v>
      </c>
      <c r="C58" s="2">
        <v>-1512320</v>
      </c>
      <c r="D58" s="2">
        <v>0</v>
      </c>
      <c r="E58" s="2">
        <v>1057036</v>
      </c>
      <c r="F58" s="2">
        <v>-1512320</v>
      </c>
    </row>
    <row r="59" spans="1:6">
      <c r="A59" t="s">
        <v>32</v>
      </c>
      <c r="C59" s="2">
        <v>656794</v>
      </c>
      <c r="D59" s="2">
        <v>-337909</v>
      </c>
      <c r="E59" s="2">
        <v>1051041</v>
      </c>
      <c r="F59" s="2">
        <v>318885</v>
      </c>
    </row>
    <row r="60" spans="1:6">
      <c r="A60" t="s">
        <v>45</v>
      </c>
      <c r="C60" s="2">
        <v>-10314985</v>
      </c>
      <c r="D60" s="2">
        <v>-182668</v>
      </c>
      <c r="E60" s="2">
        <v>11384567</v>
      </c>
      <c r="F60" s="2">
        <v>-10497653</v>
      </c>
    </row>
    <row r="61" spans="1:6">
      <c r="A61" t="s">
        <v>94</v>
      </c>
      <c r="C61" s="2">
        <v>-300648239</v>
      </c>
      <c r="D61" s="2">
        <v>4680</v>
      </c>
      <c r="E61" s="2">
        <v>242457159</v>
      </c>
      <c r="F61" s="2">
        <v>-300643559</v>
      </c>
    </row>
    <row r="62" spans="1:6">
      <c r="A62" t="s">
        <v>46</v>
      </c>
      <c r="C62" s="2">
        <v>-300648239</v>
      </c>
      <c r="D62" s="2">
        <v>4680</v>
      </c>
      <c r="E62" s="2">
        <v>242457159</v>
      </c>
      <c r="F62" s="2">
        <v>-300643559</v>
      </c>
    </row>
    <row r="63" spans="1:6">
      <c r="A63" t="s">
        <v>47</v>
      </c>
      <c r="C63" s="3">
        <v>43592</v>
      </c>
      <c r="D63" s="4">
        <v>0.29899305555555555</v>
      </c>
    </row>
    <row r="65" spans="1:6">
      <c r="A65" t="s">
        <v>6</v>
      </c>
    </row>
    <row r="66" spans="1:6">
      <c r="A66" t="s">
        <v>5</v>
      </c>
    </row>
    <row r="67" spans="1:6">
      <c r="A67" t="s">
        <v>4</v>
      </c>
    </row>
    <row r="68" spans="1:6">
      <c r="A68" t="s">
        <v>3</v>
      </c>
    </row>
    <row r="69" spans="1:6">
      <c r="A69" t="s">
        <v>97</v>
      </c>
    </row>
    <row r="70" spans="1:6" ht="60">
      <c r="C70" s="1" t="s">
        <v>100</v>
      </c>
      <c r="D70" s="1" t="s">
        <v>99</v>
      </c>
      <c r="E70" s="1" t="s">
        <v>98</v>
      </c>
      <c r="F70" s="1" t="s">
        <v>96</v>
      </c>
    </row>
    <row r="71" spans="1:6">
      <c r="A71" t="s">
        <v>147</v>
      </c>
      <c r="B71" t="s">
        <v>50</v>
      </c>
    </row>
    <row r="72" spans="1:6">
      <c r="A72" t="s">
        <v>148</v>
      </c>
    </row>
    <row r="73" spans="1:6">
      <c r="A73" t="s">
        <v>149</v>
      </c>
    </row>
    <row r="74" spans="1:6">
      <c r="A74" t="s">
        <v>151</v>
      </c>
      <c r="B74" t="s">
        <v>150</v>
      </c>
      <c r="C74" s="2">
        <v>34522001</v>
      </c>
      <c r="D74" s="2">
        <v>2728</v>
      </c>
      <c r="E74" s="2">
        <v>-25709523</v>
      </c>
      <c r="F74" s="2">
        <v>34524728</v>
      </c>
    </row>
    <row r="75" spans="1:6">
      <c r="A75" t="s">
        <v>151</v>
      </c>
      <c r="B75" t="s">
        <v>38</v>
      </c>
      <c r="C75" s="2">
        <v>1891829</v>
      </c>
      <c r="D75" s="2">
        <v>-3464</v>
      </c>
      <c r="E75" s="2">
        <v>-10007002</v>
      </c>
      <c r="F75" s="2">
        <v>1888365</v>
      </c>
    </row>
    <row r="76" spans="1:6">
      <c r="A76" t="s">
        <v>151</v>
      </c>
      <c r="B76" t="s">
        <v>152</v>
      </c>
      <c r="C76" s="2">
        <v>-33849</v>
      </c>
      <c r="D76" s="2">
        <v>0</v>
      </c>
      <c r="E76" s="2">
        <v>70845</v>
      </c>
      <c r="F76" s="2">
        <v>-33849</v>
      </c>
    </row>
    <row r="77" spans="1:6">
      <c r="A77" t="s">
        <v>151</v>
      </c>
      <c r="B77" t="s">
        <v>153</v>
      </c>
      <c r="C77" s="2">
        <v>-618384</v>
      </c>
      <c r="D77" s="2">
        <v>0</v>
      </c>
      <c r="E77" s="2">
        <v>-88245</v>
      </c>
      <c r="F77" s="2">
        <v>-618384</v>
      </c>
    </row>
    <row r="78" spans="1:6">
      <c r="A78" t="s">
        <v>151</v>
      </c>
      <c r="B78" t="s">
        <v>154</v>
      </c>
      <c r="C78" s="2">
        <v>20892590</v>
      </c>
      <c r="D78" s="2">
        <v>0</v>
      </c>
      <c r="E78" s="2">
        <v>-6453210</v>
      </c>
      <c r="F78" s="2">
        <v>20892590</v>
      </c>
    </row>
    <row r="79" spans="1:6">
      <c r="A79" t="s">
        <v>155</v>
      </c>
      <c r="C79" s="2">
        <v>56654187</v>
      </c>
      <c r="D79" s="2">
        <v>-737</v>
      </c>
      <c r="E79" s="2">
        <v>-42187135</v>
      </c>
      <c r="F79" s="2">
        <v>56653450</v>
      </c>
    </row>
    <row r="80" spans="1:6">
      <c r="A80" t="s">
        <v>156</v>
      </c>
    </row>
    <row r="81" spans="1:6">
      <c r="A81" t="s">
        <v>151</v>
      </c>
      <c r="B81" t="s">
        <v>157</v>
      </c>
      <c r="C81" s="2">
        <v>-2663629</v>
      </c>
      <c r="D81" s="2">
        <v>0</v>
      </c>
      <c r="E81" s="2">
        <v>-2663629</v>
      </c>
      <c r="F81" s="2">
        <v>-2663629</v>
      </c>
    </row>
    <row r="82" spans="1:6">
      <c r="A82" t="s">
        <v>151</v>
      </c>
      <c r="B82" t="s">
        <v>89</v>
      </c>
      <c r="C82" s="2">
        <v>-13997843</v>
      </c>
      <c r="D82" s="2">
        <v>0</v>
      </c>
      <c r="E82" s="2">
        <v>3488163</v>
      </c>
      <c r="F82" s="2">
        <v>-13997843</v>
      </c>
    </row>
    <row r="83" spans="1:6">
      <c r="A83" t="s">
        <v>151</v>
      </c>
      <c r="B83" t="s">
        <v>158</v>
      </c>
      <c r="C83" s="2">
        <v>3533735</v>
      </c>
      <c r="D83" s="2">
        <v>0</v>
      </c>
      <c r="E83" s="2">
        <v>3533735</v>
      </c>
      <c r="F83" s="2">
        <v>3533735</v>
      </c>
    </row>
    <row r="84" spans="1:6">
      <c r="A84" t="s">
        <v>151</v>
      </c>
      <c r="B84" t="s">
        <v>159</v>
      </c>
      <c r="C84" s="2">
        <v>-7991297</v>
      </c>
      <c r="D84" s="2">
        <v>0</v>
      </c>
      <c r="E84" s="2">
        <v>9326029</v>
      </c>
      <c r="F84" s="2">
        <v>-7991297</v>
      </c>
    </row>
    <row r="85" spans="1:6">
      <c r="A85" t="s">
        <v>151</v>
      </c>
      <c r="B85" t="s">
        <v>160</v>
      </c>
      <c r="C85" s="2">
        <v>-754708</v>
      </c>
      <c r="D85" s="2">
        <v>-5866</v>
      </c>
      <c r="E85" s="2">
        <v>-377007</v>
      </c>
      <c r="F85" s="2">
        <v>-760575</v>
      </c>
    </row>
    <row r="86" spans="1:6">
      <c r="A86" t="s">
        <v>151</v>
      </c>
      <c r="B86" t="s">
        <v>161</v>
      </c>
      <c r="C86" s="2">
        <v>26049943</v>
      </c>
      <c r="D86" s="2">
        <v>7233440</v>
      </c>
      <c r="E86" s="2">
        <v>33283382</v>
      </c>
      <c r="F86" s="2">
        <v>33283382</v>
      </c>
    </row>
    <row r="87" spans="1:6">
      <c r="A87" t="s">
        <v>151</v>
      </c>
      <c r="B87" t="s">
        <v>162</v>
      </c>
      <c r="C87" s="2">
        <v>9296470</v>
      </c>
      <c r="D87" s="2">
        <v>0</v>
      </c>
      <c r="E87" s="2">
        <v>9296470</v>
      </c>
      <c r="F87" s="2">
        <v>9296470</v>
      </c>
    </row>
    <row r="88" spans="1:6">
      <c r="A88" t="s">
        <v>151</v>
      </c>
      <c r="B88" t="s">
        <v>163</v>
      </c>
      <c r="C88" s="2">
        <v>-302236912</v>
      </c>
      <c r="D88" s="2">
        <v>-7231515</v>
      </c>
      <c r="E88" s="2">
        <v>-309468427</v>
      </c>
      <c r="F88" s="2">
        <v>-309468427</v>
      </c>
    </row>
    <row r="89" spans="1:6">
      <c r="A89" t="s">
        <v>164</v>
      </c>
      <c r="C89" s="2">
        <v>-288764242</v>
      </c>
      <c r="D89" s="2">
        <v>-3942</v>
      </c>
      <c r="E89" s="2">
        <v>-253581285</v>
      </c>
      <c r="F89" s="2">
        <v>-288768184</v>
      </c>
    </row>
    <row r="90" spans="1:6">
      <c r="A90" t="s">
        <v>165</v>
      </c>
      <c r="C90" s="2">
        <v>-232110055</v>
      </c>
      <c r="D90" s="2">
        <v>-4679</v>
      </c>
      <c r="E90" s="2">
        <v>-295768420</v>
      </c>
      <c r="F90" s="2">
        <v>-232114734</v>
      </c>
    </row>
    <row r="91" spans="1:6">
      <c r="A91" t="s">
        <v>46</v>
      </c>
      <c r="C91" s="2">
        <v>-232110055</v>
      </c>
      <c r="D91" s="2">
        <v>-4679</v>
      </c>
      <c r="E91" s="2">
        <v>-295768420</v>
      </c>
      <c r="F91" s="2">
        <v>-232114734</v>
      </c>
    </row>
    <row r="92" spans="1:6">
      <c r="A92" t="s">
        <v>47</v>
      </c>
      <c r="B92" s="3">
        <v>43592</v>
      </c>
      <c r="C92" s="4">
        <v>0.4385532407407407</v>
      </c>
    </row>
  </sheetData>
  <mergeCells count="2">
    <mergeCell ref="A3:C3"/>
    <mergeCell ref="A4:B4"/>
  </mergeCells>
  <pageMargins left="1.2" right="0.7" top="0.75" bottom="0.5" header="0.8" footer="0.3"/>
  <pageSetup scale="48" orientation="portrait" r:id="rId1"/>
  <headerFooter>
    <oddHeader>&amp;RWP/G-7.9(a).3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39ED-46FD-41C7-99C1-91ED626BA3A5}">
  <dimension ref="A1:K62"/>
  <sheetViews>
    <sheetView workbookViewId="0">
      <selection activeCell="E5" sqref="E5"/>
    </sheetView>
  </sheetViews>
  <sheetFormatPr defaultRowHeight="15"/>
  <cols>
    <col min="2" max="2" width="50.140625" bestFit="1" customWidth="1"/>
    <col min="3" max="3" width="16.85546875" bestFit="1" customWidth="1"/>
    <col min="4" max="4" width="12.5703125" bestFit="1" customWidth="1"/>
    <col min="5" max="5" width="15.42578125" bestFit="1" customWidth="1"/>
    <col min="6" max="6" width="14.5703125" bestFit="1" customWidth="1"/>
    <col min="7" max="7" width="12.5703125" bestFit="1" customWidth="1"/>
    <col min="8" max="9" width="9" bestFit="1" customWidth="1"/>
    <col min="10" max="10" width="8.85546875" bestFit="1" customWidth="1"/>
    <col min="11" max="11" width="13.5703125" bestFit="1" customWidth="1"/>
    <col min="12" max="13" width="9.42578125" customWidth="1"/>
  </cols>
  <sheetData>
    <row r="1" spans="1:10">
      <c r="A1" s="61" t="s">
        <v>254</v>
      </c>
      <c r="B1" s="62"/>
      <c r="C1" s="64"/>
    </row>
    <row r="2" spans="1:10">
      <c r="A2" s="61" t="s">
        <v>300</v>
      </c>
      <c r="B2" s="62"/>
      <c r="C2" s="64"/>
    </row>
    <row r="3" spans="1:10">
      <c r="A3" s="148" t="s">
        <v>351</v>
      </c>
      <c r="B3" s="148"/>
      <c r="C3" s="148"/>
    </row>
    <row r="4" spans="1:10">
      <c r="A4" s="148" t="s">
        <v>349</v>
      </c>
      <c r="B4" s="148"/>
      <c r="C4" s="147"/>
    </row>
    <row r="5" spans="1:10">
      <c r="A5" s="61" t="s">
        <v>255</v>
      </c>
      <c r="B5" s="62"/>
      <c r="C5" s="64"/>
    </row>
    <row r="6" spans="1:10">
      <c r="A6" s="61" t="s">
        <v>86</v>
      </c>
      <c r="B6" s="62"/>
      <c r="C6" s="64"/>
    </row>
    <row r="7" spans="1:10">
      <c r="A7" s="61" t="s">
        <v>301</v>
      </c>
      <c r="B7" s="62"/>
      <c r="C7" s="64"/>
    </row>
    <row r="9" spans="1:10">
      <c r="A9" t="s">
        <v>108</v>
      </c>
    </row>
    <row r="11" spans="1:10">
      <c r="A11" t="s">
        <v>4</v>
      </c>
    </row>
    <row r="12" spans="1:10">
      <c r="A12" t="s">
        <v>3</v>
      </c>
    </row>
    <row r="13" spans="1:10">
      <c r="A13" t="s">
        <v>101</v>
      </c>
    </row>
    <row r="14" spans="1:10">
      <c r="A14" t="s">
        <v>102</v>
      </c>
    </row>
    <row r="15" spans="1:10">
      <c r="C15" t="s">
        <v>104</v>
      </c>
      <c r="F15" t="s">
        <v>106</v>
      </c>
    </row>
    <row r="16" spans="1:10" ht="90">
      <c r="G16" s="1" t="s">
        <v>112</v>
      </c>
      <c r="H16" s="1" t="s">
        <v>107</v>
      </c>
      <c r="I16" s="1" t="s">
        <v>105</v>
      </c>
      <c r="J16" s="1" t="s">
        <v>113</v>
      </c>
    </row>
    <row r="17" spans="1:11" ht="30">
      <c r="A17" t="s">
        <v>103</v>
      </c>
      <c r="C17" s="1" t="s">
        <v>110</v>
      </c>
      <c r="D17" s="1" t="s">
        <v>109</v>
      </c>
      <c r="E17" s="1" t="s">
        <v>111</v>
      </c>
      <c r="F17" s="1" t="s">
        <v>110</v>
      </c>
      <c r="K17" s="1" t="s">
        <v>111</v>
      </c>
    </row>
    <row r="18" spans="1:11">
      <c r="A18" t="s">
        <v>10</v>
      </c>
    </row>
    <row r="19" spans="1:11">
      <c r="B19" t="s">
        <v>114</v>
      </c>
      <c r="C19" s="2">
        <v>-16619874</v>
      </c>
      <c r="D19" s="2">
        <v>-1035594</v>
      </c>
      <c r="E19" s="2">
        <v>-17655468</v>
      </c>
      <c r="F19" s="2">
        <v>16619874</v>
      </c>
      <c r="G19" s="2">
        <v>1035594</v>
      </c>
      <c r="H19" s="2">
        <v>0</v>
      </c>
      <c r="I19" s="2">
        <v>0</v>
      </c>
      <c r="J19" s="2">
        <v>0</v>
      </c>
      <c r="K19" s="2">
        <v>17655468</v>
      </c>
    </row>
    <row r="20" spans="1:11">
      <c r="B20" t="s">
        <v>115</v>
      </c>
      <c r="C20" s="2">
        <v>0</v>
      </c>
      <c r="D20" s="2">
        <v>0</v>
      </c>
      <c r="E20" s="2">
        <v>0</v>
      </c>
      <c r="F20" s="2">
        <v>3925655</v>
      </c>
      <c r="G20" s="2">
        <v>0</v>
      </c>
      <c r="H20" s="2">
        <v>0</v>
      </c>
      <c r="I20" s="2">
        <v>0</v>
      </c>
      <c r="J20" s="2">
        <v>0</v>
      </c>
      <c r="K20" s="2">
        <v>3925655</v>
      </c>
    </row>
    <row r="21" spans="1:11">
      <c r="B21" t="s">
        <v>116</v>
      </c>
      <c r="C21" s="2">
        <v>-50070958</v>
      </c>
      <c r="D21" s="2">
        <v>0</v>
      </c>
      <c r="E21" s="2">
        <v>-50070958</v>
      </c>
      <c r="F21" s="2">
        <v>-9993680</v>
      </c>
      <c r="G21" s="2">
        <v>0</v>
      </c>
      <c r="H21" s="2">
        <v>0</v>
      </c>
      <c r="I21" s="2">
        <v>0</v>
      </c>
      <c r="J21" s="2">
        <v>0</v>
      </c>
      <c r="K21" s="2">
        <v>-9993680</v>
      </c>
    </row>
    <row r="22" spans="1:11">
      <c r="B22" t="s">
        <v>117</v>
      </c>
      <c r="C22" s="2">
        <v>22537976</v>
      </c>
      <c r="D22" s="2">
        <v>0</v>
      </c>
      <c r="E22" s="2">
        <v>22537976</v>
      </c>
      <c r="F22" s="2">
        <v>7583742</v>
      </c>
      <c r="G22" s="2">
        <v>0</v>
      </c>
      <c r="H22" s="2">
        <v>0</v>
      </c>
      <c r="I22" s="2">
        <v>0</v>
      </c>
      <c r="J22" s="2">
        <v>0</v>
      </c>
      <c r="K22" s="2">
        <v>7583742</v>
      </c>
    </row>
    <row r="23" spans="1:11">
      <c r="B23" t="s">
        <v>118</v>
      </c>
      <c r="C23" s="2">
        <v>102928507</v>
      </c>
      <c r="D23" s="2">
        <v>15820942</v>
      </c>
      <c r="E23" s="2">
        <v>118749449</v>
      </c>
      <c r="F23" s="2">
        <v>23233245</v>
      </c>
      <c r="G23" s="2">
        <v>5741989</v>
      </c>
      <c r="H23" s="2">
        <v>0</v>
      </c>
      <c r="I23" s="2">
        <v>0</v>
      </c>
      <c r="J23" s="2">
        <v>0</v>
      </c>
      <c r="K23" s="2">
        <v>28975234</v>
      </c>
    </row>
    <row r="24" spans="1:11">
      <c r="B24" t="s">
        <v>119</v>
      </c>
      <c r="C24" s="2">
        <v>31169132</v>
      </c>
      <c r="D24" s="2">
        <v>1597581</v>
      </c>
      <c r="E24" s="2">
        <v>32766713</v>
      </c>
      <c r="F24" s="2">
        <v>7035564</v>
      </c>
      <c r="G24" s="2">
        <v>579820</v>
      </c>
      <c r="H24" s="2">
        <v>0</v>
      </c>
      <c r="I24" s="2">
        <v>0</v>
      </c>
      <c r="J24" s="2">
        <v>0</v>
      </c>
      <c r="K24" s="2">
        <v>7615383</v>
      </c>
    </row>
    <row r="25" spans="1:11">
      <c r="B25" t="s">
        <v>120</v>
      </c>
      <c r="C25" s="2">
        <v>-11329195</v>
      </c>
      <c r="D25" s="2">
        <v>0</v>
      </c>
      <c r="E25" s="2">
        <v>-11329195</v>
      </c>
      <c r="F25" s="2">
        <v>-2557250</v>
      </c>
      <c r="G25" s="2">
        <v>0</v>
      </c>
      <c r="H25" s="2">
        <v>0</v>
      </c>
      <c r="I25" s="2">
        <v>0</v>
      </c>
      <c r="J25" s="2">
        <v>0</v>
      </c>
      <c r="K25" s="2">
        <v>-2557250</v>
      </c>
    </row>
    <row r="26" spans="1:11">
      <c r="B26" t="s">
        <v>121</v>
      </c>
      <c r="C26" s="2">
        <v>1008516</v>
      </c>
      <c r="D26" s="2">
        <v>0</v>
      </c>
      <c r="E26" s="2">
        <v>1008516</v>
      </c>
      <c r="F26" s="2">
        <v>201703</v>
      </c>
      <c r="G26" s="2">
        <v>0</v>
      </c>
      <c r="H26" s="2">
        <v>0</v>
      </c>
      <c r="I26" s="2">
        <v>0</v>
      </c>
      <c r="J26" s="2">
        <v>0</v>
      </c>
      <c r="K26" s="2">
        <v>201703</v>
      </c>
    </row>
    <row r="27" spans="1:11">
      <c r="B27" t="s">
        <v>122</v>
      </c>
      <c r="C27" s="2">
        <v>22633</v>
      </c>
      <c r="D27" s="2">
        <v>0</v>
      </c>
      <c r="E27" s="2">
        <v>22633</v>
      </c>
      <c r="F27" s="2">
        <v>5109</v>
      </c>
      <c r="G27" s="2">
        <v>0</v>
      </c>
      <c r="H27" s="2">
        <v>0</v>
      </c>
      <c r="I27" s="2">
        <v>0</v>
      </c>
      <c r="J27" s="2">
        <v>0</v>
      </c>
      <c r="K27" s="2">
        <v>5109</v>
      </c>
    </row>
    <row r="28" spans="1:11">
      <c r="B28" t="s">
        <v>123</v>
      </c>
      <c r="C28" s="2">
        <v>5793181</v>
      </c>
      <c r="D28" s="2">
        <v>0</v>
      </c>
      <c r="E28" s="2">
        <v>5793181</v>
      </c>
      <c r="F28" s="2">
        <v>1307649</v>
      </c>
      <c r="G28" s="2">
        <v>0</v>
      </c>
      <c r="H28" s="2">
        <v>0</v>
      </c>
      <c r="I28" s="2">
        <v>0</v>
      </c>
      <c r="J28" s="2">
        <v>0</v>
      </c>
      <c r="K28" s="2">
        <v>1307649</v>
      </c>
    </row>
    <row r="29" spans="1:11">
      <c r="B29" t="s">
        <v>124</v>
      </c>
      <c r="C29" s="2">
        <v>0</v>
      </c>
      <c r="D29" s="2">
        <v>0</v>
      </c>
      <c r="E29" s="2">
        <v>0</v>
      </c>
      <c r="F29" s="2">
        <v>65846276</v>
      </c>
      <c r="G29" s="2">
        <v>0</v>
      </c>
      <c r="H29" s="2">
        <v>0</v>
      </c>
      <c r="I29" s="2">
        <v>0</v>
      </c>
      <c r="J29" s="2">
        <v>0</v>
      </c>
      <c r="K29" s="2">
        <v>65846276</v>
      </c>
    </row>
    <row r="30" spans="1:11">
      <c r="B30" t="s">
        <v>125</v>
      </c>
      <c r="C30" s="2">
        <v>17502781</v>
      </c>
      <c r="D30" s="2">
        <v>1014077</v>
      </c>
      <c r="E30" s="2">
        <v>18516858</v>
      </c>
      <c r="F30" s="2">
        <v>7372727</v>
      </c>
      <c r="G30" s="2">
        <v>-1035594</v>
      </c>
      <c r="H30" s="2">
        <v>-7531</v>
      </c>
      <c r="I30" s="2">
        <v>-4055</v>
      </c>
      <c r="J30" s="2">
        <v>0</v>
      </c>
      <c r="K30" s="2">
        <v>6325547</v>
      </c>
    </row>
    <row r="31" spans="1:11">
      <c r="B31" t="s">
        <v>126</v>
      </c>
      <c r="C31" s="2">
        <v>-19680960</v>
      </c>
      <c r="D31" s="2">
        <v>-9284823</v>
      </c>
      <c r="E31" s="2">
        <v>-28965783</v>
      </c>
      <c r="F31" s="2">
        <v>22953090</v>
      </c>
      <c r="G31" s="2">
        <v>10858474</v>
      </c>
      <c r="H31" s="2">
        <v>0</v>
      </c>
      <c r="I31" s="2">
        <v>0</v>
      </c>
      <c r="J31" s="2">
        <v>0</v>
      </c>
      <c r="K31" s="2">
        <v>33811565</v>
      </c>
    </row>
    <row r="32" spans="1:11">
      <c r="B32" t="s">
        <v>127</v>
      </c>
      <c r="C32" s="2">
        <v>-1369293</v>
      </c>
      <c r="D32" s="2">
        <v>-405585</v>
      </c>
      <c r="E32" s="2">
        <v>-1774878</v>
      </c>
      <c r="F32" s="2">
        <v>1081741</v>
      </c>
      <c r="G32" s="2">
        <v>263630</v>
      </c>
      <c r="H32" s="2">
        <v>0</v>
      </c>
      <c r="I32" s="2">
        <v>0</v>
      </c>
      <c r="J32" s="2">
        <v>0</v>
      </c>
      <c r="K32" s="2">
        <v>1345372</v>
      </c>
    </row>
    <row r="33" spans="1:11">
      <c r="B33" t="s">
        <v>128</v>
      </c>
      <c r="C33" s="2">
        <v>2229761</v>
      </c>
      <c r="D33" s="2">
        <v>5137704</v>
      </c>
      <c r="E33" s="2">
        <v>7367465</v>
      </c>
      <c r="F33" s="2">
        <v>503318</v>
      </c>
      <c r="G33" s="2">
        <v>1864657</v>
      </c>
      <c r="H33" s="2">
        <v>0</v>
      </c>
      <c r="I33" s="2">
        <v>0</v>
      </c>
      <c r="J33" s="2">
        <v>0</v>
      </c>
      <c r="K33" s="2">
        <v>2367976</v>
      </c>
    </row>
    <row r="34" spans="1:11">
      <c r="B34" t="s">
        <v>129</v>
      </c>
      <c r="C34" s="2">
        <v>23217060</v>
      </c>
      <c r="D34" s="2">
        <v>-24886</v>
      </c>
      <c r="E34" s="2">
        <v>23192174</v>
      </c>
      <c r="F34" s="2">
        <v>6860445</v>
      </c>
      <c r="G34" s="2">
        <v>-9032</v>
      </c>
      <c r="H34" s="2">
        <v>0</v>
      </c>
      <c r="I34" s="2">
        <v>0</v>
      </c>
      <c r="J34" s="2">
        <v>0</v>
      </c>
      <c r="K34" s="2">
        <v>6851413</v>
      </c>
    </row>
    <row r="35" spans="1:11">
      <c r="B35" t="s">
        <v>130</v>
      </c>
      <c r="C35" s="2">
        <v>2252031</v>
      </c>
      <c r="D35" s="2">
        <v>174482</v>
      </c>
      <c r="E35" s="2">
        <v>2426513</v>
      </c>
      <c r="F35" s="2">
        <v>817343</v>
      </c>
      <c r="G35" s="2">
        <v>63326</v>
      </c>
      <c r="H35" s="2">
        <v>0</v>
      </c>
      <c r="I35" s="2">
        <v>0</v>
      </c>
      <c r="J35" s="2">
        <v>0</v>
      </c>
      <c r="K35" s="2">
        <v>880669</v>
      </c>
    </row>
    <row r="36" spans="1:11">
      <c r="B36" t="s">
        <v>131</v>
      </c>
      <c r="C36" s="2">
        <v>63640621</v>
      </c>
      <c r="D36" s="2">
        <v>-7300000</v>
      </c>
      <c r="E36" s="2">
        <v>56340621</v>
      </c>
      <c r="F36" s="2">
        <v>18162047</v>
      </c>
      <c r="G36" s="2">
        <v>-2646915</v>
      </c>
      <c r="H36" s="2">
        <v>0</v>
      </c>
      <c r="I36" s="2">
        <v>0</v>
      </c>
      <c r="J36" s="2">
        <v>0</v>
      </c>
      <c r="K36" s="2">
        <v>15515132</v>
      </c>
    </row>
    <row r="37" spans="1:11">
      <c r="B37" t="s">
        <v>132</v>
      </c>
      <c r="C37" s="2">
        <v>86523199</v>
      </c>
      <c r="D37" s="2">
        <v>0</v>
      </c>
      <c r="E37" s="2">
        <v>86523199</v>
      </c>
      <c r="F37" s="2">
        <v>19530203</v>
      </c>
      <c r="G37" s="2">
        <v>0</v>
      </c>
      <c r="H37" s="2">
        <v>0</v>
      </c>
      <c r="I37" s="2">
        <v>0</v>
      </c>
      <c r="J37" s="2">
        <v>0</v>
      </c>
      <c r="K37" s="2">
        <v>19530203</v>
      </c>
    </row>
    <row r="38" spans="1:11">
      <c r="B38" t="s">
        <v>133</v>
      </c>
      <c r="C38" s="2">
        <v>8139115</v>
      </c>
      <c r="D38" s="2">
        <v>1412640</v>
      </c>
      <c r="E38" s="2">
        <v>9551755</v>
      </c>
      <c r="F38" s="2">
        <v>38080</v>
      </c>
      <c r="G38" s="2">
        <v>6091</v>
      </c>
      <c r="H38" s="2">
        <v>0</v>
      </c>
      <c r="I38" s="2">
        <v>0</v>
      </c>
      <c r="J38" s="2">
        <v>0</v>
      </c>
      <c r="K38" s="2">
        <v>44172</v>
      </c>
    </row>
    <row r="39" spans="1:11">
      <c r="B39" t="s">
        <v>134</v>
      </c>
      <c r="C39" s="2">
        <v>6306579</v>
      </c>
      <c r="D39" s="2">
        <v>0</v>
      </c>
      <c r="E39" s="2">
        <v>6306579</v>
      </c>
      <c r="F39" s="2">
        <v>1423535</v>
      </c>
      <c r="G39" s="2">
        <v>0</v>
      </c>
      <c r="H39" s="2">
        <v>0</v>
      </c>
      <c r="I39" s="2">
        <v>0</v>
      </c>
      <c r="J39" s="2">
        <v>0</v>
      </c>
      <c r="K39" s="2">
        <v>1423535</v>
      </c>
    </row>
    <row r="40" spans="1:11">
      <c r="B40" t="s">
        <v>34</v>
      </c>
      <c r="C40" s="2">
        <v>274200813</v>
      </c>
      <c r="D40" s="2">
        <v>7106538</v>
      </c>
      <c r="E40" s="2">
        <v>281307351</v>
      </c>
      <c r="F40" s="2">
        <v>191950416</v>
      </c>
      <c r="G40" s="2">
        <v>16722040</v>
      </c>
      <c r="H40" s="2">
        <v>-7531</v>
      </c>
      <c r="I40" s="2">
        <v>-4055</v>
      </c>
      <c r="J40" s="2">
        <v>0</v>
      </c>
      <c r="K40" s="2">
        <v>208660870</v>
      </c>
    </row>
    <row r="41" spans="1:11">
      <c r="A41" t="s">
        <v>35</v>
      </c>
    </row>
    <row r="42" spans="1:11">
      <c r="B42" t="s">
        <v>135</v>
      </c>
      <c r="C42" s="2">
        <v>-4671993</v>
      </c>
      <c r="D42" s="2">
        <v>-867</v>
      </c>
      <c r="E42" s="2">
        <v>-4672860</v>
      </c>
      <c r="F42" s="2">
        <v>-1054572</v>
      </c>
      <c r="G42" s="2">
        <v>-315</v>
      </c>
      <c r="H42" s="2">
        <v>0</v>
      </c>
      <c r="I42" s="2">
        <v>0</v>
      </c>
      <c r="J42" s="2">
        <v>0</v>
      </c>
      <c r="K42" s="2">
        <v>-1054887</v>
      </c>
    </row>
    <row r="43" spans="1:11">
      <c r="B43" t="s">
        <v>136</v>
      </c>
      <c r="C43" s="2">
        <v>0</v>
      </c>
      <c r="D43" s="2">
        <v>-318229</v>
      </c>
      <c r="E43" s="2">
        <v>-318229</v>
      </c>
      <c r="F43" s="2">
        <v>-33907485</v>
      </c>
      <c r="G43" s="2">
        <v>0</v>
      </c>
      <c r="H43" s="2">
        <v>2464</v>
      </c>
      <c r="I43" s="2">
        <v>1404</v>
      </c>
      <c r="J43" s="2">
        <v>0</v>
      </c>
      <c r="K43" s="2">
        <v>-33903617</v>
      </c>
    </row>
    <row r="44" spans="1:11">
      <c r="B44" t="s">
        <v>137</v>
      </c>
      <c r="C44" s="2">
        <v>0</v>
      </c>
      <c r="D44" s="2">
        <v>-12454</v>
      </c>
      <c r="E44" s="2">
        <v>-12454</v>
      </c>
      <c r="F44" s="2">
        <v>-1850885</v>
      </c>
      <c r="G44" s="2">
        <v>0</v>
      </c>
      <c r="H44" s="2">
        <v>-4520</v>
      </c>
      <c r="I44" s="2">
        <v>-2575</v>
      </c>
      <c r="J44" s="2">
        <v>0</v>
      </c>
      <c r="K44" s="2">
        <v>-1857980</v>
      </c>
    </row>
    <row r="45" spans="1:11">
      <c r="B45" t="s">
        <v>121</v>
      </c>
      <c r="C45" s="2">
        <v>-109552202</v>
      </c>
      <c r="D45" s="2">
        <v>4193233</v>
      </c>
      <c r="E45" s="2">
        <v>-105358969</v>
      </c>
      <c r="F45" s="2">
        <v>-24728360</v>
      </c>
      <c r="G45" s="2">
        <v>866120</v>
      </c>
      <c r="H45" s="2">
        <v>0</v>
      </c>
      <c r="I45" s="2">
        <v>0</v>
      </c>
      <c r="J45" s="2">
        <v>0</v>
      </c>
      <c r="K45" s="2">
        <v>-23862239</v>
      </c>
    </row>
    <row r="46" spans="1:11">
      <c r="B46" t="s">
        <v>138</v>
      </c>
      <c r="C46" s="2">
        <v>-997211769</v>
      </c>
      <c r="D46" s="2">
        <v>-56535867</v>
      </c>
      <c r="E46" s="2">
        <v>-1053747636</v>
      </c>
      <c r="F46" s="2">
        <v>-359033914</v>
      </c>
      <c r="G46" s="2">
        <v>-18452357</v>
      </c>
      <c r="H46" s="2">
        <v>0</v>
      </c>
      <c r="I46" s="2">
        <v>0</v>
      </c>
      <c r="J46" s="2">
        <v>0</v>
      </c>
      <c r="K46" s="2">
        <v>-377486271</v>
      </c>
    </row>
    <row r="47" spans="1:11">
      <c r="B47" t="s">
        <v>124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>
      <c r="B48" t="s">
        <v>128</v>
      </c>
      <c r="C48" s="2">
        <v>-1133067</v>
      </c>
      <c r="D48" s="2">
        <v>0</v>
      </c>
      <c r="E48" s="2">
        <v>-1133067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B49" t="s">
        <v>139</v>
      </c>
      <c r="C49" s="2">
        <v>-233593843</v>
      </c>
      <c r="D49" s="2">
        <v>2376035</v>
      </c>
      <c r="E49" s="2">
        <v>-231217808</v>
      </c>
      <c r="F49" s="2">
        <v>-52727307</v>
      </c>
      <c r="G49" s="2">
        <v>862349</v>
      </c>
      <c r="H49" s="2">
        <v>0</v>
      </c>
      <c r="I49" s="2">
        <v>0</v>
      </c>
      <c r="J49" s="2">
        <v>0</v>
      </c>
      <c r="K49" s="2">
        <v>-51864958</v>
      </c>
    </row>
    <row r="50" spans="1:11">
      <c r="B50" t="s">
        <v>140</v>
      </c>
      <c r="C50" s="2">
        <v>-40573632</v>
      </c>
      <c r="D50" s="2">
        <v>535074</v>
      </c>
      <c r="E50" s="2">
        <v>-40038558</v>
      </c>
      <c r="F50" s="2">
        <v>-9158368</v>
      </c>
      <c r="G50" s="2">
        <v>194198</v>
      </c>
      <c r="H50" s="2">
        <v>0</v>
      </c>
      <c r="I50" s="2">
        <v>0</v>
      </c>
      <c r="J50" s="2">
        <v>0</v>
      </c>
      <c r="K50" s="2">
        <v>-8964170</v>
      </c>
    </row>
    <row r="51" spans="1:11">
      <c r="B51" t="s">
        <v>42</v>
      </c>
      <c r="C51" s="2">
        <v>-1386736506</v>
      </c>
      <c r="D51" s="2">
        <v>-49763075</v>
      </c>
      <c r="E51" s="2">
        <v>-1436499581</v>
      </c>
      <c r="F51" s="2">
        <v>-482460891</v>
      </c>
      <c r="G51" s="2">
        <v>-16530005</v>
      </c>
      <c r="H51" s="2">
        <v>-2056</v>
      </c>
      <c r="I51" s="2">
        <v>-1171</v>
      </c>
      <c r="J51" s="2">
        <v>0</v>
      </c>
      <c r="K51" s="2">
        <v>-498994123</v>
      </c>
    </row>
    <row r="52" spans="1:11">
      <c r="A52" t="s">
        <v>43</v>
      </c>
    </row>
    <row r="53" spans="1:11">
      <c r="B53" t="s">
        <v>141</v>
      </c>
      <c r="C53" s="2">
        <v>0</v>
      </c>
      <c r="D53" s="2">
        <v>0</v>
      </c>
      <c r="E53" s="2">
        <v>0</v>
      </c>
      <c r="F53" s="2">
        <v>-2655340</v>
      </c>
      <c r="G53" s="2">
        <v>-404726</v>
      </c>
      <c r="H53" s="2">
        <v>0</v>
      </c>
      <c r="I53" s="2">
        <v>0</v>
      </c>
      <c r="J53" s="2">
        <v>0</v>
      </c>
      <c r="K53" s="2">
        <v>-3060066</v>
      </c>
    </row>
    <row r="54" spans="1:11">
      <c r="B54" t="s">
        <v>142</v>
      </c>
      <c r="C54" s="2">
        <v>408990</v>
      </c>
      <c r="D54" s="2">
        <v>0</v>
      </c>
      <c r="E54" s="2">
        <v>408990</v>
      </c>
      <c r="F54" s="2">
        <v>92318</v>
      </c>
      <c r="G54" s="2">
        <v>0</v>
      </c>
      <c r="H54" s="2">
        <v>0</v>
      </c>
      <c r="I54" s="2">
        <v>0</v>
      </c>
      <c r="J54" s="2">
        <v>0</v>
      </c>
      <c r="K54" s="2">
        <v>92318</v>
      </c>
    </row>
    <row r="55" spans="1:11">
      <c r="B55" t="s">
        <v>123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>
      <c r="B56" t="s">
        <v>124</v>
      </c>
      <c r="C56" s="2">
        <v>0</v>
      </c>
      <c r="D56" s="2">
        <v>0</v>
      </c>
      <c r="E56" s="2">
        <v>0</v>
      </c>
      <c r="F56" s="2">
        <v>-2104267</v>
      </c>
      <c r="G56" s="2">
        <v>0</v>
      </c>
      <c r="H56" s="2">
        <v>0</v>
      </c>
      <c r="I56" s="2">
        <v>0</v>
      </c>
      <c r="J56" s="2">
        <v>0</v>
      </c>
      <c r="K56" s="2">
        <v>-2104267</v>
      </c>
    </row>
    <row r="57" spans="1:11">
      <c r="B57" t="s">
        <v>143</v>
      </c>
      <c r="C57" s="2">
        <v>0</v>
      </c>
      <c r="D57" s="2">
        <v>0</v>
      </c>
      <c r="E57" s="2">
        <v>0</v>
      </c>
      <c r="F57" s="2">
        <v>-4387444</v>
      </c>
      <c r="G57" s="2">
        <v>0</v>
      </c>
      <c r="H57" s="2">
        <v>0</v>
      </c>
      <c r="I57" s="2">
        <v>0</v>
      </c>
      <c r="J57" s="2">
        <v>0</v>
      </c>
      <c r="K57" s="2">
        <v>-4387444</v>
      </c>
    </row>
    <row r="58" spans="1:11">
      <c r="B58" t="s">
        <v>128</v>
      </c>
      <c r="C58" s="2">
        <v>-3816990</v>
      </c>
      <c r="D58" s="2">
        <v>0</v>
      </c>
      <c r="E58" s="2">
        <v>-3816990</v>
      </c>
      <c r="F58" s="2">
        <v>-1512320</v>
      </c>
      <c r="G58" s="2">
        <v>0</v>
      </c>
      <c r="H58" s="2">
        <v>0</v>
      </c>
      <c r="I58" s="2">
        <v>0</v>
      </c>
      <c r="J58" s="2">
        <v>0</v>
      </c>
      <c r="K58" s="2">
        <v>-1512320</v>
      </c>
    </row>
    <row r="59" spans="1:11">
      <c r="B59" t="s">
        <v>133</v>
      </c>
      <c r="C59" s="2">
        <v>-1049916</v>
      </c>
      <c r="D59" s="2">
        <v>2462647</v>
      </c>
      <c r="E59" s="2">
        <v>1412731</v>
      </c>
      <c r="F59" s="2">
        <v>-236989</v>
      </c>
      <c r="G59" s="2">
        <v>893783</v>
      </c>
      <c r="H59" s="2">
        <v>0</v>
      </c>
      <c r="I59" s="2">
        <v>0</v>
      </c>
      <c r="J59" s="2">
        <v>0</v>
      </c>
      <c r="K59" s="2">
        <v>656794</v>
      </c>
    </row>
    <row r="60" spans="1:11">
      <c r="B60" t="s">
        <v>45</v>
      </c>
      <c r="C60" s="2">
        <v>-4457916</v>
      </c>
      <c r="D60" s="2">
        <v>2462647</v>
      </c>
      <c r="E60" s="2">
        <v>-1995269</v>
      </c>
      <c r="F60" s="2">
        <v>-10804042</v>
      </c>
      <c r="G60" s="2">
        <v>489057</v>
      </c>
      <c r="H60" s="2">
        <v>0</v>
      </c>
      <c r="I60" s="2">
        <v>0</v>
      </c>
      <c r="J60" s="2">
        <v>0</v>
      </c>
      <c r="K60" s="2">
        <v>-10314985</v>
      </c>
    </row>
    <row r="61" spans="1:11">
      <c r="A61" t="s">
        <v>46</v>
      </c>
      <c r="C61" s="2">
        <v>-1116993609</v>
      </c>
      <c r="D61" s="2">
        <v>-40193890</v>
      </c>
      <c r="E61" s="2">
        <v>-1157187499</v>
      </c>
      <c r="F61" s="2">
        <v>-301314518</v>
      </c>
      <c r="G61" s="2">
        <v>681092</v>
      </c>
      <c r="H61" s="2">
        <v>-9587</v>
      </c>
      <c r="I61" s="2">
        <v>-5226</v>
      </c>
      <c r="J61" s="2">
        <v>0</v>
      </c>
      <c r="K61" s="2">
        <v>-300648239</v>
      </c>
    </row>
    <row r="62" spans="1:11">
      <c r="A62" s="21">
        <v>43592.318449074075</v>
      </c>
      <c r="B62" t="s">
        <v>144</v>
      </c>
    </row>
  </sheetData>
  <mergeCells count="2">
    <mergeCell ref="A3:C3"/>
    <mergeCell ref="A4:B4"/>
  </mergeCells>
  <printOptions horizontalCentered="1"/>
  <pageMargins left="0.7" right="0.7" top="0.75" bottom="0.75" header="0.8" footer="0.3"/>
  <pageSetup scale="50" orientation="portrait" r:id="rId1"/>
  <headerFooter>
    <oddHeader>&amp;RWP/G-7.9(a).3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zoomScale="85" zoomScaleNormal="85" workbookViewId="0">
      <selection activeCell="F3" sqref="F3"/>
    </sheetView>
  </sheetViews>
  <sheetFormatPr defaultRowHeight="15"/>
  <cols>
    <col min="1" max="1" width="38.42578125" style="7" customWidth="1"/>
    <col min="2" max="2" width="16.140625" style="7" customWidth="1"/>
    <col min="3" max="3" width="15" style="7" bestFit="1" customWidth="1"/>
    <col min="4" max="4" width="12.5703125" style="7" bestFit="1" customWidth="1"/>
    <col min="5" max="5" width="10.85546875" style="7" bestFit="1" customWidth="1"/>
    <col min="6" max="6" width="17.42578125" style="7" bestFit="1" customWidth="1"/>
    <col min="7" max="7" width="9.140625" style="7"/>
    <col min="8" max="8" width="14.85546875" style="7" bestFit="1" customWidth="1"/>
    <col min="9" max="10" width="14.140625" style="7" bestFit="1" customWidth="1"/>
    <col min="11" max="12" width="9.140625" style="7"/>
    <col min="13" max="13" width="12.140625" style="7" bestFit="1" customWidth="1"/>
    <col min="14" max="14" width="12.85546875" style="7" bestFit="1" customWidth="1"/>
    <col min="15" max="255" width="9.140625" style="7"/>
    <col min="256" max="256" width="38.42578125" style="7" customWidth="1"/>
    <col min="257" max="257" width="16.140625" style="7" customWidth="1"/>
    <col min="258" max="261" width="16.42578125" style="7" customWidth="1"/>
    <col min="262" max="511" width="9.140625" style="7"/>
    <col min="512" max="512" width="38.42578125" style="7" customWidth="1"/>
    <col min="513" max="513" width="16.140625" style="7" customWidth="1"/>
    <col min="514" max="517" width="16.42578125" style="7" customWidth="1"/>
    <col min="518" max="767" width="9.140625" style="7"/>
    <col min="768" max="768" width="38.42578125" style="7" customWidth="1"/>
    <col min="769" max="769" width="16.140625" style="7" customWidth="1"/>
    <col min="770" max="773" width="16.42578125" style="7" customWidth="1"/>
    <col min="774" max="1023" width="9.140625" style="7"/>
    <col min="1024" max="1024" width="38.42578125" style="7" customWidth="1"/>
    <col min="1025" max="1025" width="16.140625" style="7" customWidth="1"/>
    <col min="1026" max="1029" width="16.42578125" style="7" customWidth="1"/>
    <col min="1030" max="1279" width="9.140625" style="7"/>
    <col min="1280" max="1280" width="38.42578125" style="7" customWidth="1"/>
    <col min="1281" max="1281" width="16.140625" style="7" customWidth="1"/>
    <col min="1282" max="1285" width="16.42578125" style="7" customWidth="1"/>
    <col min="1286" max="1535" width="9.140625" style="7"/>
    <col min="1536" max="1536" width="38.42578125" style="7" customWidth="1"/>
    <col min="1537" max="1537" width="16.140625" style="7" customWidth="1"/>
    <col min="1538" max="1541" width="16.42578125" style="7" customWidth="1"/>
    <col min="1542" max="1791" width="9.140625" style="7"/>
    <col min="1792" max="1792" width="38.42578125" style="7" customWidth="1"/>
    <col min="1793" max="1793" width="16.140625" style="7" customWidth="1"/>
    <col min="1794" max="1797" width="16.42578125" style="7" customWidth="1"/>
    <col min="1798" max="2047" width="9.140625" style="7"/>
    <col min="2048" max="2048" width="38.42578125" style="7" customWidth="1"/>
    <col min="2049" max="2049" width="16.140625" style="7" customWidth="1"/>
    <col min="2050" max="2053" width="16.42578125" style="7" customWidth="1"/>
    <col min="2054" max="2303" width="9.140625" style="7"/>
    <col min="2304" max="2304" width="38.42578125" style="7" customWidth="1"/>
    <col min="2305" max="2305" width="16.140625" style="7" customWidth="1"/>
    <col min="2306" max="2309" width="16.42578125" style="7" customWidth="1"/>
    <col min="2310" max="2559" width="9.140625" style="7"/>
    <col min="2560" max="2560" width="38.42578125" style="7" customWidth="1"/>
    <col min="2561" max="2561" width="16.140625" style="7" customWidth="1"/>
    <col min="2562" max="2565" width="16.42578125" style="7" customWidth="1"/>
    <col min="2566" max="2815" width="9.140625" style="7"/>
    <col min="2816" max="2816" width="38.42578125" style="7" customWidth="1"/>
    <col min="2817" max="2817" width="16.140625" style="7" customWidth="1"/>
    <col min="2818" max="2821" width="16.42578125" style="7" customWidth="1"/>
    <col min="2822" max="3071" width="9.140625" style="7"/>
    <col min="3072" max="3072" width="38.42578125" style="7" customWidth="1"/>
    <col min="3073" max="3073" width="16.140625" style="7" customWidth="1"/>
    <col min="3074" max="3077" width="16.42578125" style="7" customWidth="1"/>
    <col min="3078" max="3327" width="9.140625" style="7"/>
    <col min="3328" max="3328" width="38.42578125" style="7" customWidth="1"/>
    <col min="3329" max="3329" width="16.140625" style="7" customWidth="1"/>
    <col min="3330" max="3333" width="16.42578125" style="7" customWidth="1"/>
    <col min="3334" max="3583" width="9.140625" style="7"/>
    <col min="3584" max="3584" width="38.42578125" style="7" customWidth="1"/>
    <col min="3585" max="3585" width="16.140625" style="7" customWidth="1"/>
    <col min="3586" max="3589" width="16.42578125" style="7" customWidth="1"/>
    <col min="3590" max="3839" width="9.140625" style="7"/>
    <col min="3840" max="3840" width="38.42578125" style="7" customWidth="1"/>
    <col min="3841" max="3841" width="16.140625" style="7" customWidth="1"/>
    <col min="3842" max="3845" width="16.42578125" style="7" customWidth="1"/>
    <col min="3846" max="4095" width="9.140625" style="7"/>
    <col min="4096" max="4096" width="38.42578125" style="7" customWidth="1"/>
    <col min="4097" max="4097" width="16.140625" style="7" customWidth="1"/>
    <col min="4098" max="4101" width="16.42578125" style="7" customWidth="1"/>
    <col min="4102" max="4351" width="9.140625" style="7"/>
    <col min="4352" max="4352" width="38.42578125" style="7" customWidth="1"/>
    <col min="4353" max="4353" width="16.140625" style="7" customWidth="1"/>
    <col min="4354" max="4357" width="16.42578125" style="7" customWidth="1"/>
    <col min="4358" max="4607" width="9.140625" style="7"/>
    <col min="4608" max="4608" width="38.42578125" style="7" customWidth="1"/>
    <col min="4609" max="4609" width="16.140625" style="7" customWidth="1"/>
    <col min="4610" max="4613" width="16.42578125" style="7" customWidth="1"/>
    <col min="4614" max="4863" width="9.140625" style="7"/>
    <col min="4864" max="4864" width="38.42578125" style="7" customWidth="1"/>
    <col min="4865" max="4865" width="16.140625" style="7" customWidth="1"/>
    <col min="4866" max="4869" width="16.42578125" style="7" customWidth="1"/>
    <col min="4870" max="5119" width="9.140625" style="7"/>
    <col min="5120" max="5120" width="38.42578125" style="7" customWidth="1"/>
    <col min="5121" max="5121" width="16.140625" style="7" customWidth="1"/>
    <col min="5122" max="5125" width="16.42578125" style="7" customWidth="1"/>
    <col min="5126" max="5375" width="9.140625" style="7"/>
    <col min="5376" max="5376" width="38.42578125" style="7" customWidth="1"/>
    <col min="5377" max="5377" width="16.140625" style="7" customWidth="1"/>
    <col min="5378" max="5381" width="16.42578125" style="7" customWidth="1"/>
    <col min="5382" max="5631" width="9.140625" style="7"/>
    <col min="5632" max="5632" width="38.42578125" style="7" customWidth="1"/>
    <col min="5633" max="5633" width="16.140625" style="7" customWidth="1"/>
    <col min="5634" max="5637" width="16.42578125" style="7" customWidth="1"/>
    <col min="5638" max="5887" width="9.140625" style="7"/>
    <col min="5888" max="5888" width="38.42578125" style="7" customWidth="1"/>
    <col min="5889" max="5889" width="16.140625" style="7" customWidth="1"/>
    <col min="5890" max="5893" width="16.42578125" style="7" customWidth="1"/>
    <col min="5894" max="6143" width="9.140625" style="7"/>
    <col min="6144" max="6144" width="38.42578125" style="7" customWidth="1"/>
    <col min="6145" max="6145" width="16.140625" style="7" customWidth="1"/>
    <col min="6146" max="6149" width="16.42578125" style="7" customWidth="1"/>
    <col min="6150" max="6399" width="9.140625" style="7"/>
    <col min="6400" max="6400" width="38.42578125" style="7" customWidth="1"/>
    <col min="6401" max="6401" width="16.140625" style="7" customWidth="1"/>
    <col min="6402" max="6405" width="16.42578125" style="7" customWidth="1"/>
    <col min="6406" max="6655" width="9.140625" style="7"/>
    <col min="6656" max="6656" width="38.42578125" style="7" customWidth="1"/>
    <col min="6657" max="6657" width="16.140625" style="7" customWidth="1"/>
    <col min="6658" max="6661" width="16.42578125" style="7" customWidth="1"/>
    <col min="6662" max="6911" width="9.140625" style="7"/>
    <col min="6912" max="6912" width="38.42578125" style="7" customWidth="1"/>
    <col min="6913" max="6913" width="16.140625" style="7" customWidth="1"/>
    <col min="6914" max="6917" width="16.42578125" style="7" customWidth="1"/>
    <col min="6918" max="7167" width="9.140625" style="7"/>
    <col min="7168" max="7168" width="38.42578125" style="7" customWidth="1"/>
    <col min="7169" max="7169" width="16.140625" style="7" customWidth="1"/>
    <col min="7170" max="7173" width="16.42578125" style="7" customWidth="1"/>
    <col min="7174" max="7423" width="9.140625" style="7"/>
    <col min="7424" max="7424" width="38.42578125" style="7" customWidth="1"/>
    <col min="7425" max="7425" width="16.140625" style="7" customWidth="1"/>
    <col min="7426" max="7429" width="16.42578125" style="7" customWidth="1"/>
    <col min="7430" max="7679" width="9.140625" style="7"/>
    <col min="7680" max="7680" width="38.42578125" style="7" customWidth="1"/>
    <col min="7681" max="7681" width="16.140625" style="7" customWidth="1"/>
    <col min="7682" max="7685" width="16.42578125" style="7" customWidth="1"/>
    <col min="7686" max="7935" width="9.140625" style="7"/>
    <col min="7936" max="7936" width="38.42578125" style="7" customWidth="1"/>
    <col min="7937" max="7937" width="16.140625" style="7" customWidth="1"/>
    <col min="7938" max="7941" width="16.42578125" style="7" customWidth="1"/>
    <col min="7942" max="8191" width="9.140625" style="7"/>
    <col min="8192" max="8192" width="38.42578125" style="7" customWidth="1"/>
    <col min="8193" max="8193" width="16.140625" style="7" customWidth="1"/>
    <col min="8194" max="8197" width="16.42578125" style="7" customWidth="1"/>
    <col min="8198" max="8447" width="9.140625" style="7"/>
    <col min="8448" max="8448" width="38.42578125" style="7" customWidth="1"/>
    <col min="8449" max="8449" width="16.140625" style="7" customWidth="1"/>
    <col min="8450" max="8453" width="16.42578125" style="7" customWidth="1"/>
    <col min="8454" max="8703" width="9.140625" style="7"/>
    <col min="8704" max="8704" width="38.42578125" style="7" customWidth="1"/>
    <col min="8705" max="8705" width="16.140625" style="7" customWidth="1"/>
    <col min="8706" max="8709" width="16.42578125" style="7" customWidth="1"/>
    <col min="8710" max="8959" width="9.140625" style="7"/>
    <col min="8960" max="8960" width="38.42578125" style="7" customWidth="1"/>
    <col min="8961" max="8961" width="16.140625" style="7" customWidth="1"/>
    <col min="8962" max="8965" width="16.42578125" style="7" customWidth="1"/>
    <col min="8966" max="9215" width="9.140625" style="7"/>
    <col min="9216" max="9216" width="38.42578125" style="7" customWidth="1"/>
    <col min="9217" max="9217" width="16.140625" style="7" customWidth="1"/>
    <col min="9218" max="9221" width="16.42578125" style="7" customWidth="1"/>
    <col min="9222" max="9471" width="9.140625" style="7"/>
    <col min="9472" max="9472" width="38.42578125" style="7" customWidth="1"/>
    <col min="9473" max="9473" width="16.140625" style="7" customWidth="1"/>
    <col min="9474" max="9477" width="16.42578125" style="7" customWidth="1"/>
    <col min="9478" max="9727" width="9.140625" style="7"/>
    <col min="9728" max="9728" width="38.42578125" style="7" customWidth="1"/>
    <col min="9729" max="9729" width="16.140625" style="7" customWidth="1"/>
    <col min="9730" max="9733" width="16.42578125" style="7" customWidth="1"/>
    <col min="9734" max="9983" width="9.140625" style="7"/>
    <col min="9984" max="9984" width="38.42578125" style="7" customWidth="1"/>
    <col min="9985" max="9985" width="16.140625" style="7" customWidth="1"/>
    <col min="9986" max="9989" width="16.42578125" style="7" customWidth="1"/>
    <col min="9990" max="10239" width="9.140625" style="7"/>
    <col min="10240" max="10240" width="38.42578125" style="7" customWidth="1"/>
    <col min="10241" max="10241" width="16.140625" style="7" customWidth="1"/>
    <col min="10242" max="10245" width="16.42578125" style="7" customWidth="1"/>
    <col min="10246" max="10495" width="9.140625" style="7"/>
    <col min="10496" max="10496" width="38.42578125" style="7" customWidth="1"/>
    <col min="10497" max="10497" width="16.140625" style="7" customWidth="1"/>
    <col min="10498" max="10501" width="16.42578125" style="7" customWidth="1"/>
    <col min="10502" max="10751" width="9.140625" style="7"/>
    <col min="10752" max="10752" width="38.42578125" style="7" customWidth="1"/>
    <col min="10753" max="10753" width="16.140625" style="7" customWidth="1"/>
    <col min="10754" max="10757" width="16.42578125" style="7" customWidth="1"/>
    <col min="10758" max="11007" width="9.140625" style="7"/>
    <col min="11008" max="11008" width="38.42578125" style="7" customWidth="1"/>
    <col min="11009" max="11009" width="16.140625" style="7" customWidth="1"/>
    <col min="11010" max="11013" width="16.42578125" style="7" customWidth="1"/>
    <col min="11014" max="11263" width="9.140625" style="7"/>
    <col min="11264" max="11264" width="38.42578125" style="7" customWidth="1"/>
    <col min="11265" max="11265" width="16.140625" style="7" customWidth="1"/>
    <col min="11266" max="11269" width="16.42578125" style="7" customWidth="1"/>
    <col min="11270" max="11519" width="9.140625" style="7"/>
    <col min="11520" max="11520" width="38.42578125" style="7" customWidth="1"/>
    <col min="11521" max="11521" width="16.140625" style="7" customWidth="1"/>
    <col min="11522" max="11525" width="16.42578125" style="7" customWidth="1"/>
    <col min="11526" max="11775" width="9.140625" style="7"/>
    <col min="11776" max="11776" width="38.42578125" style="7" customWidth="1"/>
    <col min="11777" max="11777" width="16.140625" style="7" customWidth="1"/>
    <col min="11778" max="11781" width="16.42578125" style="7" customWidth="1"/>
    <col min="11782" max="12031" width="9.140625" style="7"/>
    <col min="12032" max="12032" width="38.42578125" style="7" customWidth="1"/>
    <col min="12033" max="12033" width="16.140625" style="7" customWidth="1"/>
    <col min="12034" max="12037" width="16.42578125" style="7" customWidth="1"/>
    <col min="12038" max="12287" width="9.140625" style="7"/>
    <col min="12288" max="12288" width="38.42578125" style="7" customWidth="1"/>
    <col min="12289" max="12289" width="16.140625" style="7" customWidth="1"/>
    <col min="12290" max="12293" width="16.42578125" style="7" customWidth="1"/>
    <col min="12294" max="12543" width="9.140625" style="7"/>
    <col min="12544" max="12544" width="38.42578125" style="7" customWidth="1"/>
    <col min="12545" max="12545" width="16.140625" style="7" customWidth="1"/>
    <col min="12546" max="12549" width="16.42578125" style="7" customWidth="1"/>
    <col min="12550" max="12799" width="9.140625" style="7"/>
    <col min="12800" max="12800" width="38.42578125" style="7" customWidth="1"/>
    <col min="12801" max="12801" width="16.140625" style="7" customWidth="1"/>
    <col min="12802" max="12805" width="16.42578125" style="7" customWidth="1"/>
    <col min="12806" max="13055" width="9.140625" style="7"/>
    <col min="13056" max="13056" width="38.42578125" style="7" customWidth="1"/>
    <col min="13057" max="13057" width="16.140625" style="7" customWidth="1"/>
    <col min="13058" max="13061" width="16.42578125" style="7" customWidth="1"/>
    <col min="13062" max="13311" width="9.140625" style="7"/>
    <col min="13312" max="13312" width="38.42578125" style="7" customWidth="1"/>
    <col min="13313" max="13313" width="16.140625" style="7" customWidth="1"/>
    <col min="13314" max="13317" width="16.42578125" style="7" customWidth="1"/>
    <col min="13318" max="13567" width="9.140625" style="7"/>
    <col min="13568" max="13568" width="38.42578125" style="7" customWidth="1"/>
    <col min="13569" max="13569" width="16.140625" style="7" customWidth="1"/>
    <col min="13570" max="13573" width="16.42578125" style="7" customWidth="1"/>
    <col min="13574" max="13823" width="9.140625" style="7"/>
    <col min="13824" max="13824" width="38.42578125" style="7" customWidth="1"/>
    <col min="13825" max="13825" width="16.140625" style="7" customWidth="1"/>
    <col min="13826" max="13829" width="16.42578125" style="7" customWidth="1"/>
    <col min="13830" max="14079" width="9.140625" style="7"/>
    <col min="14080" max="14080" width="38.42578125" style="7" customWidth="1"/>
    <col min="14081" max="14081" width="16.140625" style="7" customWidth="1"/>
    <col min="14082" max="14085" width="16.42578125" style="7" customWidth="1"/>
    <col min="14086" max="14335" width="9.140625" style="7"/>
    <col min="14336" max="14336" width="38.42578125" style="7" customWidth="1"/>
    <col min="14337" max="14337" width="16.140625" style="7" customWidth="1"/>
    <col min="14338" max="14341" width="16.42578125" style="7" customWidth="1"/>
    <col min="14342" max="14591" width="9.140625" style="7"/>
    <col min="14592" max="14592" width="38.42578125" style="7" customWidth="1"/>
    <col min="14593" max="14593" width="16.140625" style="7" customWidth="1"/>
    <col min="14594" max="14597" width="16.42578125" style="7" customWidth="1"/>
    <col min="14598" max="14847" width="9.140625" style="7"/>
    <col min="14848" max="14848" width="38.42578125" style="7" customWidth="1"/>
    <col min="14849" max="14849" width="16.140625" style="7" customWidth="1"/>
    <col min="14850" max="14853" width="16.42578125" style="7" customWidth="1"/>
    <col min="14854" max="15103" width="9.140625" style="7"/>
    <col min="15104" max="15104" width="38.42578125" style="7" customWidth="1"/>
    <col min="15105" max="15105" width="16.140625" style="7" customWidth="1"/>
    <col min="15106" max="15109" width="16.42578125" style="7" customWidth="1"/>
    <col min="15110" max="15359" width="9.140625" style="7"/>
    <col min="15360" max="15360" width="38.42578125" style="7" customWidth="1"/>
    <col min="15361" max="15361" width="16.140625" style="7" customWidth="1"/>
    <col min="15362" max="15365" width="16.42578125" style="7" customWidth="1"/>
    <col min="15366" max="15615" width="9.140625" style="7"/>
    <col min="15616" max="15616" width="38.42578125" style="7" customWidth="1"/>
    <col min="15617" max="15617" width="16.140625" style="7" customWidth="1"/>
    <col min="15618" max="15621" width="16.42578125" style="7" customWidth="1"/>
    <col min="15622" max="15871" width="9.140625" style="7"/>
    <col min="15872" max="15872" width="38.42578125" style="7" customWidth="1"/>
    <col min="15873" max="15873" width="16.140625" style="7" customWidth="1"/>
    <col min="15874" max="15877" width="16.42578125" style="7" customWidth="1"/>
    <col min="15878" max="16127" width="9.140625" style="7"/>
    <col min="16128" max="16128" width="38.42578125" style="7" customWidth="1"/>
    <col min="16129" max="16129" width="16.140625" style="7" customWidth="1"/>
    <col min="16130" max="16133" width="16.42578125" style="7" customWidth="1"/>
    <col min="16134" max="16384" width="9.140625" style="7"/>
  </cols>
  <sheetData>
    <row r="1" spans="1:10">
      <c r="A1" s="61" t="s">
        <v>254</v>
      </c>
      <c r="B1" s="62"/>
      <c r="C1" s="64"/>
    </row>
    <row r="2" spans="1:10">
      <c r="A2" s="61" t="s">
        <v>300</v>
      </c>
      <c r="B2" s="62"/>
      <c r="C2" s="64"/>
    </row>
    <row r="3" spans="1:10">
      <c r="A3" s="148" t="s">
        <v>351</v>
      </c>
      <c r="B3" s="148"/>
      <c r="C3" s="148"/>
    </row>
    <row r="4" spans="1:10">
      <c r="A4" s="148" t="s">
        <v>349</v>
      </c>
      <c r="B4" s="148"/>
      <c r="C4" s="147"/>
    </row>
    <row r="5" spans="1:10">
      <c r="A5" s="61" t="s">
        <v>255</v>
      </c>
      <c r="B5" s="62"/>
      <c r="C5" s="64"/>
    </row>
    <row r="6" spans="1:10">
      <c r="A6" s="61" t="s">
        <v>86</v>
      </c>
      <c r="B6" s="62"/>
      <c r="C6" s="64"/>
    </row>
    <row r="7" spans="1:10">
      <c r="A7" s="61" t="s">
        <v>301</v>
      </c>
      <c r="B7" s="62"/>
      <c r="C7" s="64"/>
    </row>
    <row r="8" spans="1:10" ht="15.75" thickBot="1"/>
    <row r="9" spans="1:10" ht="15.75">
      <c r="A9" t="s">
        <v>194</v>
      </c>
      <c r="B9"/>
      <c r="C9"/>
      <c r="D9"/>
      <c r="E9"/>
      <c r="F9" s="27" t="s">
        <v>195</v>
      </c>
      <c r="H9" s="27" t="s">
        <v>198</v>
      </c>
      <c r="I9" s="27" t="s">
        <v>198</v>
      </c>
      <c r="J9" s="27" t="s">
        <v>198</v>
      </c>
    </row>
    <row r="10" spans="1:10" ht="15.75">
      <c r="A10" t="s">
        <v>298</v>
      </c>
      <c r="B10"/>
      <c r="C10"/>
      <c r="D10"/>
      <c r="E10"/>
      <c r="F10" s="28" t="s">
        <v>196</v>
      </c>
      <c r="H10" s="28" t="s">
        <v>199</v>
      </c>
      <c r="I10" s="28" t="s">
        <v>199</v>
      </c>
      <c r="J10" s="28" t="s">
        <v>199</v>
      </c>
    </row>
    <row r="11" spans="1:10" ht="16.5" thickBot="1">
      <c r="A11"/>
      <c r="B11"/>
      <c r="C11"/>
      <c r="D11"/>
      <c r="E11"/>
      <c r="F11" s="29" t="s">
        <v>197</v>
      </c>
      <c r="H11" s="29" t="s">
        <v>200</v>
      </c>
      <c r="I11" s="29" t="s">
        <v>207</v>
      </c>
      <c r="J11" s="29" t="s">
        <v>90</v>
      </c>
    </row>
    <row r="12" spans="1:10" ht="75">
      <c r="A12"/>
      <c r="B12"/>
      <c r="C12" s="1" t="s">
        <v>49</v>
      </c>
      <c r="D12" s="1" t="s">
        <v>178</v>
      </c>
      <c r="E12" s="1" t="s">
        <v>179</v>
      </c>
      <c r="F12" s="1" t="s">
        <v>180</v>
      </c>
    </row>
    <row r="13" spans="1:10" ht="15.75">
      <c r="A13" t="s">
        <v>147</v>
      </c>
      <c r="B13"/>
      <c r="C13"/>
      <c r="D13"/>
      <c r="E13"/>
      <c r="F13"/>
    </row>
    <row r="14" spans="1:10" ht="15.75">
      <c r="A14" t="s">
        <v>10</v>
      </c>
      <c r="B14"/>
      <c r="C14"/>
      <c r="D14"/>
      <c r="E14"/>
      <c r="F14"/>
    </row>
    <row r="15" spans="1:10" ht="15.75">
      <c r="A15" t="s">
        <v>92</v>
      </c>
      <c r="B15"/>
      <c r="C15"/>
      <c r="D15"/>
      <c r="E15"/>
      <c r="F15"/>
    </row>
    <row r="16" spans="1:10" ht="15.75">
      <c r="A16" t="s">
        <v>181</v>
      </c>
      <c r="C16" s="2">
        <v>-6394786</v>
      </c>
      <c r="D16" s="2">
        <v>-567749</v>
      </c>
      <c r="E16" s="2">
        <v>-567749</v>
      </c>
      <c r="F16" s="2">
        <v>-6962535</v>
      </c>
      <c r="H16" s="2">
        <v>3887314</v>
      </c>
      <c r="I16" s="2">
        <v>-178893</v>
      </c>
      <c r="J16" s="35">
        <f>H16+I16</f>
        <v>3708421</v>
      </c>
    </row>
    <row r="17" spans="1:13" ht="15.75">
      <c r="A17" s="5" t="s">
        <v>182</v>
      </c>
      <c r="C17" s="2">
        <v>-1390602</v>
      </c>
      <c r="D17" s="2">
        <v>1022102</v>
      </c>
      <c r="E17" s="2">
        <v>1022102</v>
      </c>
      <c r="F17" s="6">
        <v>-368500</v>
      </c>
      <c r="H17" s="6">
        <v>845330</v>
      </c>
      <c r="I17" s="6">
        <v>-620379</v>
      </c>
      <c r="J17" s="36">
        <f t="shared" ref="J17:J22" si="0">H17+I17</f>
        <v>224951</v>
      </c>
    </row>
    <row r="18" spans="1:13" ht="15.75">
      <c r="A18" t="s">
        <v>183</v>
      </c>
      <c r="C18" s="2">
        <v>9280355</v>
      </c>
      <c r="D18" s="2">
        <v>948907</v>
      </c>
      <c r="E18" s="2">
        <v>948907</v>
      </c>
      <c r="F18" s="2">
        <v>10229261</v>
      </c>
      <c r="H18" s="2">
        <v>-5641416</v>
      </c>
      <c r="I18" s="2">
        <v>-54196</v>
      </c>
      <c r="J18" s="35">
        <f t="shared" si="0"/>
        <v>-5695612</v>
      </c>
    </row>
    <row r="19" spans="1:13" ht="15.75">
      <c r="A19" s="5" t="s">
        <v>184</v>
      </c>
      <c r="C19" s="2">
        <v>3093537</v>
      </c>
      <c r="D19" s="2">
        <v>2238383</v>
      </c>
      <c r="E19" s="2">
        <v>2238383</v>
      </c>
      <c r="F19" s="6">
        <v>5331920</v>
      </c>
      <c r="H19" s="6">
        <v>-1880524</v>
      </c>
      <c r="I19" s="6">
        <v>-1374354</v>
      </c>
      <c r="J19" s="36">
        <f t="shared" si="0"/>
        <v>-3254878</v>
      </c>
    </row>
    <row r="20" spans="1:13" ht="15.75">
      <c r="A20" t="s">
        <v>84</v>
      </c>
      <c r="C20" s="2">
        <v>15835148</v>
      </c>
      <c r="D20" s="2">
        <v>-159822</v>
      </c>
      <c r="E20" s="2">
        <v>-159822</v>
      </c>
      <c r="F20" s="2">
        <v>15675326</v>
      </c>
      <c r="H20" s="2">
        <v>-9625996</v>
      </c>
      <c r="I20" s="2">
        <v>56971</v>
      </c>
      <c r="J20" s="35">
        <f t="shared" si="0"/>
        <v>-9569025</v>
      </c>
    </row>
    <row r="21" spans="1:13" ht="15.75">
      <c r="A21" s="5" t="s">
        <v>185</v>
      </c>
      <c r="C21" s="2">
        <v>2809594</v>
      </c>
      <c r="D21" s="2">
        <v>1707511</v>
      </c>
      <c r="E21" s="2">
        <v>1707511</v>
      </c>
      <c r="F21" s="6">
        <v>4517105</v>
      </c>
      <c r="H21" s="6">
        <v>-1707919</v>
      </c>
      <c r="I21" s="6">
        <v>0</v>
      </c>
      <c r="J21" s="36">
        <f t="shared" si="0"/>
        <v>-1707919</v>
      </c>
    </row>
    <row r="22" spans="1:13" ht="15.75">
      <c r="A22" t="s">
        <v>34</v>
      </c>
      <c r="B22"/>
      <c r="C22" s="2">
        <v>23233245</v>
      </c>
      <c r="D22" s="2">
        <v>5189332</v>
      </c>
      <c r="E22" s="2">
        <v>5189332</v>
      </c>
      <c r="F22" s="2">
        <v>28422577</v>
      </c>
      <c r="H22" s="2">
        <v>-14123211</v>
      </c>
      <c r="I22" s="2">
        <v>-2170851</v>
      </c>
      <c r="J22" s="35">
        <f t="shared" si="0"/>
        <v>-16294062</v>
      </c>
    </row>
    <row r="23" spans="1:13" ht="15.75">
      <c r="A23" t="s">
        <v>47</v>
      </c>
      <c r="B23" s="3">
        <v>43551</v>
      </c>
      <c r="C23"/>
      <c r="D23"/>
      <c r="E23"/>
      <c r="F23"/>
    </row>
    <row r="24" spans="1:13" ht="15.75">
      <c r="A24"/>
      <c r="B24"/>
      <c r="C24"/>
      <c r="D24"/>
      <c r="E24" s="26" t="s">
        <v>186</v>
      </c>
      <c r="F24" s="6">
        <f>F17+F19+F21</f>
        <v>9480525</v>
      </c>
      <c r="H24" s="6">
        <f>H17+H19+H21</f>
        <v>-2743113</v>
      </c>
      <c r="I24" s="6">
        <f>I17+I19+I21</f>
        <v>-1994733</v>
      </c>
      <c r="J24" s="6">
        <f>J17+J19+J21</f>
        <v>-4737846</v>
      </c>
      <c r="K24" s="37" t="s">
        <v>48</v>
      </c>
    </row>
    <row r="25" spans="1:13" ht="15.75">
      <c r="A25" s="23"/>
      <c r="C25" s="23"/>
      <c r="D25" s="23"/>
      <c r="E25" s="23"/>
      <c r="F25" s="22" t="s">
        <v>203</v>
      </c>
    </row>
    <row r="27" spans="1:13" s="9" customFormat="1" ht="15.75">
      <c r="A27" t="s">
        <v>147</v>
      </c>
      <c r="B27" t="s">
        <v>50</v>
      </c>
      <c r="C27"/>
      <c r="D27"/>
      <c r="E27"/>
      <c r="F27"/>
      <c r="G27" s="7"/>
      <c r="H27" s="7"/>
      <c r="I27" s="7"/>
      <c r="J27" s="7"/>
      <c r="K27" s="7"/>
      <c r="L27" s="7"/>
      <c r="M27" s="7"/>
    </row>
    <row r="28" spans="1:13" ht="15.75">
      <c r="A28" t="s">
        <v>10</v>
      </c>
      <c r="B28"/>
      <c r="C28"/>
      <c r="D28"/>
      <c r="E28"/>
      <c r="F28"/>
    </row>
    <row r="29" spans="1:13" ht="15.75">
      <c r="A29">
        <v>190</v>
      </c>
      <c r="B29"/>
      <c r="C29"/>
      <c r="D29"/>
      <c r="E29"/>
      <c r="F29"/>
    </row>
    <row r="30" spans="1:13" ht="15.75">
      <c r="A30" t="s">
        <v>187</v>
      </c>
      <c r="C30" s="2">
        <v>401983</v>
      </c>
      <c r="D30" s="2">
        <v>-8094</v>
      </c>
      <c r="E30" s="2">
        <v>-8094</v>
      </c>
      <c r="F30" s="2">
        <v>393889</v>
      </c>
      <c r="H30" s="2">
        <v>-244361</v>
      </c>
      <c r="I30" s="2">
        <v>3910</v>
      </c>
      <c r="J30" s="35">
        <f t="shared" ref="J30:J31" si="1">H30+I30</f>
        <v>-240451</v>
      </c>
    </row>
    <row r="31" spans="1:13" ht="15.75">
      <c r="A31" s="5" t="s">
        <v>74</v>
      </c>
      <c r="C31" s="2">
        <v>71304</v>
      </c>
      <c r="D31" s="2">
        <v>-44807</v>
      </c>
      <c r="E31" s="2">
        <v>-44807</v>
      </c>
      <c r="F31" s="6">
        <v>26496</v>
      </c>
      <c r="H31" s="6">
        <v>-43345</v>
      </c>
      <c r="I31" s="6">
        <v>0</v>
      </c>
      <c r="J31" s="36">
        <f t="shared" si="1"/>
        <v>-43345</v>
      </c>
      <c r="K31" s="37" t="s">
        <v>48</v>
      </c>
    </row>
    <row r="32" spans="1:13" ht="15.75">
      <c r="A32" t="s">
        <v>34</v>
      </c>
      <c r="B32"/>
      <c r="C32" s="2">
        <v>473287</v>
      </c>
      <c r="D32" s="2">
        <v>-52901</v>
      </c>
      <c r="E32" s="2">
        <v>-52901</v>
      </c>
      <c r="F32" s="17">
        <v>420386</v>
      </c>
      <c r="G32" s="8"/>
      <c r="H32" s="17">
        <v>-287705</v>
      </c>
      <c r="I32" s="17">
        <v>3910</v>
      </c>
      <c r="J32" s="96">
        <f>H32+I32</f>
        <v>-283795</v>
      </c>
    </row>
    <row r="33" spans="1:10" ht="15.75">
      <c r="F33" s="22" t="s">
        <v>204</v>
      </c>
    </row>
    <row r="34" spans="1:10" ht="15.75">
      <c r="A34" t="s">
        <v>10</v>
      </c>
      <c r="B34"/>
      <c r="C34"/>
      <c r="D34"/>
      <c r="E34"/>
      <c r="F34"/>
    </row>
    <row r="35" spans="1:10" ht="15.75">
      <c r="A35">
        <v>190</v>
      </c>
      <c r="B35"/>
      <c r="C35"/>
      <c r="D35"/>
      <c r="E35"/>
      <c r="F35"/>
    </row>
    <row r="36" spans="1:10" ht="15.75">
      <c r="A36" s="5" t="s">
        <v>189</v>
      </c>
      <c r="C36" s="2">
        <v>98527</v>
      </c>
      <c r="D36" s="2">
        <v>152091</v>
      </c>
      <c r="E36" s="2">
        <v>152091</v>
      </c>
      <c r="F36" s="2">
        <v>250618</v>
      </c>
      <c r="H36" s="2">
        <v>-59893</v>
      </c>
      <c r="I36" s="2">
        <v>0</v>
      </c>
      <c r="J36" s="35">
        <f t="shared" ref="J36" si="2">H36+I36</f>
        <v>-59893</v>
      </c>
    </row>
    <row r="37" spans="1:10" ht="15.75">
      <c r="A37" t="s">
        <v>34</v>
      </c>
      <c r="B37"/>
      <c r="C37" s="2">
        <v>98527</v>
      </c>
      <c r="D37" s="2">
        <v>152091</v>
      </c>
      <c r="E37" s="2">
        <v>152091</v>
      </c>
      <c r="F37" s="25">
        <v>250618</v>
      </c>
      <c r="H37" s="6">
        <v>-59893</v>
      </c>
      <c r="I37" s="6">
        <v>0</v>
      </c>
      <c r="J37" s="36">
        <f>H37+I37</f>
        <v>-59893</v>
      </c>
    </row>
    <row r="38" spans="1:10" ht="15.75">
      <c r="A38" t="s">
        <v>47</v>
      </c>
      <c r="B38" s="3">
        <v>43504</v>
      </c>
      <c r="C38"/>
      <c r="D38"/>
      <c r="E38"/>
      <c r="F38" s="11" t="s">
        <v>85</v>
      </c>
      <c r="J38" s="11" t="s">
        <v>168</v>
      </c>
    </row>
    <row r="39" spans="1:10" ht="15.75">
      <c r="A39"/>
      <c r="B39"/>
      <c r="C39"/>
      <c r="D39"/>
      <c r="E39"/>
      <c r="F39"/>
    </row>
    <row r="40" spans="1:10" ht="15.75">
      <c r="A40" t="s">
        <v>147</v>
      </c>
      <c r="B40" t="s">
        <v>147</v>
      </c>
      <c r="C40"/>
      <c r="D40" t="s">
        <v>50</v>
      </c>
      <c r="E40"/>
      <c r="F40"/>
      <c r="G40"/>
      <c r="H40"/>
    </row>
    <row r="41" spans="1:10" ht="15.75">
      <c r="A41" t="s">
        <v>10</v>
      </c>
      <c r="B41" t="s">
        <v>10</v>
      </c>
      <c r="C41"/>
      <c r="D41"/>
      <c r="E41"/>
      <c r="F41"/>
      <c r="G41"/>
      <c r="H41"/>
    </row>
    <row r="42" spans="1:10" ht="15.75">
      <c r="A42">
        <v>190</v>
      </c>
      <c r="B42">
        <v>190</v>
      </c>
      <c r="C42"/>
      <c r="D42"/>
      <c r="E42"/>
      <c r="F42"/>
      <c r="G42"/>
      <c r="H42"/>
    </row>
    <row r="43" spans="1:10" ht="15.75">
      <c r="A43" s="5" t="s">
        <v>51</v>
      </c>
      <c r="B43"/>
      <c r="C43" s="2">
        <v>247245</v>
      </c>
      <c r="D43" s="2">
        <v>-35408</v>
      </c>
      <c r="E43" s="2">
        <v>-35408</v>
      </c>
      <c r="F43" s="2">
        <v>211837</v>
      </c>
      <c r="H43" s="2">
        <v>-150297</v>
      </c>
      <c r="I43" s="2">
        <v>0</v>
      </c>
      <c r="J43" s="35">
        <f t="shared" ref="J43:J59" si="3">H43+I43</f>
        <v>-150297</v>
      </c>
    </row>
    <row r="44" spans="1:10" ht="15.75">
      <c r="A44" s="5" t="s">
        <v>52</v>
      </c>
      <c r="B44"/>
      <c r="C44" s="2">
        <v>-4440</v>
      </c>
      <c r="D44" s="2">
        <v>464</v>
      </c>
      <c r="E44" s="2">
        <v>464</v>
      </c>
      <c r="F44" s="2">
        <v>-3977</v>
      </c>
      <c r="H44" s="2">
        <v>-787</v>
      </c>
      <c r="I44" s="2">
        <v>0</v>
      </c>
      <c r="J44" s="35">
        <f t="shared" si="3"/>
        <v>-787</v>
      </c>
    </row>
    <row r="45" spans="1:10" ht="15.75">
      <c r="A45" s="16" t="s">
        <v>53</v>
      </c>
      <c r="B45"/>
      <c r="C45" s="2">
        <v>0</v>
      </c>
      <c r="D45" s="2">
        <v>0</v>
      </c>
      <c r="E45" s="2">
        <v>0</v>
      </c>
      <c r="F45" s="2">
        <v>0</v>
      </c>
      <c r="H45" s="2">
        <v>0</v>
      </c>
      <c r="I45" s="2">
        <v>0</v>
      </c>
      <c r="J45" s="35">
        <f t="shared" si="3"/>
        <v>0</v>
      </c>
    </row>
    <row r="46" spans="1:10" ht="15.75">
      <c r="A46" s="5" t="s">
        <v>54</v>
      </c>
      <c r="B46"/>
      <c r="C46" s="2">
        <v>0</v>
      </c>
      <c r="D46" s="2">
        <v>0</v>
      </c>
      <c r="E46" s="2">
        <v>0</v>
      </c>
      <c r="F46" s="2">
        <v>0</v>
      </c>
      <c r="H46" s="2">
        <v>0</v>
      </c>
      <c r="I46" s="2">
        <v>0</v>
      </c>
      <c r="J46" s="35">
        <f t="shared" si="3"/>
        <v>0</v>
      </c>
    </row>
    <row r="47" spans="1:10" ht="15.75">
      <c r="A47" s="16" t="s">
        <v>55</v>
      </c>
      <c r="B47"/>
      <c r="C47" s="2">
        <v>0</v>
      </c>
      <c r="D47" s="2">
        <v>0</v>
      </c>
      <c r="E47" s="2">
        <v>0</v>
      </c>
      <c r="F47" s="2">
        <v>0</v>
      </c>
      <c r="H47" s="2">
        <v>0</v>
      </c>
      <c r="I47" s="2">
        <v>0</v>
      </c>
      <c r="J47" s="35">
        <f t="shared" si="3"/>
        <v>0</v>
      </c>
    </row>
    <row r="48" spans="1:10" ht="15.75">
      <c r="A48" s="5" t="s">
        <v>56</v>
      </c>
      <c r="B48"/>
      <c r="C48" s="2">
        <v>338356</v>
      </c>
      <c r="D48" s="2">
        <v>-338356</v>
      </c>
      <c r="E48" s="2">
        <v>-338356</v>
      </c>
      <c r="F48" s="2">
        <v>0</v>
      </c>
      <c r="H48" s="2">
        <v>-205683</v>
      </c>
      <c r="I48" s="2">
        <v>0</v>
      </c>
      <c r="J48" s="35">
        <f t="shared" si="3"/>
        <v>-205683</v>
      </c>
    </row>
    <row r="49" spans="1:10" ht="15.75">
      <c r="A49" s="5" t="s">
        <v>57</v>
      </c>
      <c r="B49"/>
      <c r="C49" s="2">
        <v>-6077</v>
      </c>
      <c r="D49" s="2">
        <v>6077</v>
      </c>
      <c r="E49" s="2">
        <v>6077</v>
      </c>
      <c r="F49" s="2">
        <v>0</v>
      </c>
      <c r="H49" s="2">
        <v>-1077</v>
      </c>
      <c r="I49" s="2">
        <v>0</v>
      </c>
      <c r="J49" s="35">
        <f t="shared" si="3"/>
        <v>-1077</v>
      </c>
    </row>
    <row r="50" spans="1:10" ht="15.75">
      <c r="A50" s="16" t="s">
        <v>58</v>
      </c>
      <c r="B50"/>
      <c r="C50" s="2">
        <v>63761</v>
      </c>
      <c r="D50" s="2">
        <v>32866</v>
      </c>
      <c r="E50" s="2">
        <v>32866</v>
      </c>
      <c r="F50" s="2">
        <v>96627</v>
      </c>
      <c r="H50" s="2">
        <v>-38760</v>
      </c>
      <c r="I50" s="2">
        <v>0</v>
      </c>
      <c r="J50" s="35">
        <f t="shared" si="3"/>
        <v>-38760</v>
      </c>
    </row>
    <row r="51" spans="1:10" ht="15.75">
      <c r="A51" s="16" t="s">
        <v>59</v>
      </c>
      <c r="B51"/>
      <c r="C51" s="2">
        <v>-1145</v>
      </c>
      <c r="D51" s="2">
        <v>-669</v>
      </c>
      <c r="E51" s="2">
        <v>-669</v>
      </c>
      <c r="F51" s="2">
        <v>-1814</v>
      </c>
      <c r="H51" s="2">
        <v>-203</v>
      </c>
      <c r="I51" s="2">
        <v>0</v>
      </c>
      <c r="J51" s="35">
        <f t="shared" si="3"/>
        <v>-203</v>
      </c>
    </row>
    <row r="52" spans="1:10" ht="15.75">
      <c r="A52" s="5" t="s">
        <v>60</v>
      </c>
      <c r="B52"/>
      <c r="C52" s="2">
        <v>288072</v>
      </c>
      <c r="D52" s="2">
        <v>193689</v>
      </c>
      <c r="E52" s="2">
        <v>193689</v>
      </c>
      <c r="F52" s="2">
        <v>481760</v>
      </c>
      <c r="H52" s="2">
        <v>-175115</v>
      </c>
      <c r="I52" s="2">
        <v>0</v>
      </c>
      <c r="J52" s="35">
        <f t="shared" si="3"/>
        <v>-175115</v>
      </c>
    </row>
    <row r="53" spans="1:10" ht="15.75">
      <c r="A53" s="5" t="s">
        <v>61</v>
      </c>
      <c r="B53"/>
      <c r="C53" s="2">
        <v>-5174</v>
      </c>
      <c r="D53" s="2">
        <v>-3871</v>
      </c>
      <c r="E53" s="2">
        <v>-3871</v>
      </c>
      <c r="F53" s="2">
        <v>-9044</v>
      </c>
      <c r="H53" s="2">
        <v>-917</v>
      </c>
      <c r="I53" s="2">
        <v>0</v>
      </c>
      <c r="J53" s="35">
        <f t="shared" si="3"/>
        <v>-917</v>
      </c>
    </row>
    <row r="54" spans="1:10" ht="15.75">
      <c r="A54" s="16" t="s">
        <v>62</v>
      </c>
      <c r="B54"/>
      <c r="C54" s="2">
        <v>185919</v>
      </c>
      <c r="D54" s="2">
        <v>-185919</v>
      </c>
      <c r="E54" s="2">
        <v>-185919</v>
      </c>
      <c r="F54" s="2">
        <v>0</v>
      </c>
      <c r="H54" s="2">
        <v>-113018</v>
      </c>
      <c r="I54" s="2">
        <v>0</v>
      </c>
      <c r="J54" s="35">
        <f t="shared" si="3"/>
        <v>-113018</v>
      </c>
    </row>
    <row r="55" spans="1:10" ht="15.75">
      <c r="A55" s="16" t="s">
        <v>63</v>
      </c>
      <c r="B55"/>
      <c r="C55" s="2">
        <v>-3339</v>
      </c>
      <c r="D55" s="2">
        <v>3339</v>
      </c>
      <c r="E55" s="2">
        <v>3339</v>
      </c>
      <c r="F55" s="2">
        <v>0</v>
      </c>
      <c r="H55" s="2">
        <v>-592</v>
      </c>
      <c r="I55" s="2">
        <v>0</v>
      </c>
      <c r="J55" s="35">
        <f t="shared" si="3"/>
        <v>-592</v>
      </c>
    </row>
    <row r="56" spans="1:10" ht="15.75">
      <c r="A56" s="5" t="s">
        <v>64</v>
      </c>
      <c r="B56"/>
      <c r="C56" s="2">
        <v>138838</v>
      </c>
      <c r="D56" s="2">
        <v>138231</v>
      </c>
      <c r="E56" s="2">
        <v>138231</v>
      </c>
      <c r="F56" s="2">
        <v>277068</v>
      </c>
      <c r="H56" s="2">
        <v>-84398</v>
      </c>
      <c r="I56" s="2">
        <v>0</v>
      </c>
      <c r="J56" s="35">
        <f t="shared" si="3"/>
        <v>-84398</v>
      </c>
    </row>
    <row r="57" spans="1:10" ht="15.75">
      <c r="A57" s="5" t="s">
        <v>65</v>
      </c>
      <c r="B57"/>
      <c r="C57" s="2">
        <v>-2493</v>
      </c>
      <c r="D57" s="2">
        <v>-2708</v>
      </c>
      <c r="E57" s="2">
        <v>-2708</v>
      </c>
      <c r="F57" s="2">
        <v>-5202</v>
      </c>
      <c r="H57" s="2">
        <v>-442</v>
      </c>
      <c r="I57" s="2">
        <v>0</v>
      </c>
      <c r="J57" s="35">
        <f t="shared" si="3"/>
        <v>-442</v>
      </c>
    </row>
    <row r="58" spans="1:10" ht="15.75">
      <c r="A58" s="16" t="s">
        <v>66</v>
      </c>
      <c r="B58"/>
      <c r="C58" s="2">
        <v>99362</v>
      </c>
      <c r="D58" s="2">
        <v>103614</v>
      </c>
      <c r="E58" s="2">
        <v>103614</v>
      </c>
      <c r="F58" s="2">
        <v>202976</v>
      </c>
      <c r="H58" s="2">
        <v>-60401</v>
      </c>
      <c r="I58" s="2">
        <v>0</v>
      </c>
      <c r="J58" s="35">
        <f t="shared" si="3"/>
        <v>-60401</v>
      </c>
    </row>
    <row r="59" spans="1:10" ht="15.75">
      <c r="A59" s="16" t="s">
        <v>67</v>
      </c>
      <c r="B59"/>
      <c r="C59" s="2">
        <v>-1785</v>
      </c>
      <c r="D59" s="2">
        <v>-2026</v>
      </c>
      <c r="E59" s="2">
        <v>-2026</v>
      </c>
      <c r="F59" s="2">
        <v>-3811</v>
      </c>
      <c r="H59" s="2">
        <v>-316</v>
      </c>
      <c r="I59" s="2">
        <v>0</v>
      </c>
      <c r="J59" s="35">
        <f t="shared" si="3"/>
        <v>-316</v>
      </c>
    </row>
    <row r="60" spans="1:10" ht="15.75">
      <c r="A60" s="16" t="s">
        <v>190</v>
      </c>
      <c r="B60"/>
      <c r="C60" s="2">
        <v>0</v>
      </c>
      <c r="D60" s="2">
        <v>143717</v>
      </c>
      <c r="E60" s="2">
        <v>143717</v>
      </c>
      <c r="F60" s="2">
        <v>143717</v>
      </c>
    </row>
    <row r="61" spans="1:10" ht="15.75">
      <c r="A61" s="16" t="s">
        <v>191</v>
      </c>
      <c r="B61"/>
      <c r="C61" s="2">
        <v>0</v>
      </c>
      <c r="D61" s="2">
        <v>-2698</v>
      </c>
      <c r="E61" s="2">
        <v>-2698</v>
      </c>
      <c r="F61" s="2">
        <v>-2698</v>
      </c>
    </row>
    <row r="62" spans="1:10" ht="15.75">
      <c r="A62" s="16" t="s">
        <v>192</v>
      </c>
      <c r="B62"/>
      <c r="C62" s="2">
        <v>0</v>
      </c>
      <c r="D62" s="2">
        <v>112136</v>
      </c>
      <c r="E62" s="2">
        <v>112136</v>
      </c>
      <c r="F62" s="2">
        <v>112136</v>
      </c>
    </row>
    <row r="63" spans="1:10" ht="15.75">
      <c r="A63" s="16" t="s">
        <v>193</v>
      </c>
      <c r="B63"/>
      <c r="C63" s="2">
        <v>0</v>
      </c>
      <c r="D63" s="2">
        <v>-2105</v>
      </c>
      <c r="E63" s="2">
        <v>-2105</v>
      </c>
      <c r="F63" s="2">
        <v>-2105</v>
      </c>
    </row>
    <row r="64" spans="1:10" ht="15.75">
      <c r="A64" t="s">
        <v>34</v>
      </c>
      <c r="B64"/>
      <c r="C64" s="2">
        <v>1337100</v>
      </c>
      <c r="D64" s="2">
        <v>160371</v>
      </c>
      <c r="E64" s="2">
        <v>160371</v>
      </c>
      <c r="F64" s="2">
        <v>1497471</v>
      </c>
    </row>
    <row r="65" spans="1:11" ht="15.75">
      <c r="A65" t="s">
        <v>188</v>
      </c>
      <c r="B65"/>
      <c r="C65" s="2">
        <v>1337100</v>
      </c>
      <c r="D65" s="2">
        <v>160371</v>
      </c>
      <c r="E65" s="2">
        <v>160371</v>
      </c>
      <c r="F65" s="2">
        <v>1497471</v>
      </c>
    </row>
    <row r="66" spans="1:11" ht="15.75">
      <c r="A66" t="s">
        <v>46</v>
      </c>
      <c r="B66"/>
      <c r="C66" s="2">
        <v>1337100</v>
      </c>
      <c r="D66" s="2">
        <v>160371</v>
      </c>
      <c r="E66" s="2">
        <v>160371</v>
      </c>
      <c r="F66" s="6">
        <v>1497471</v>
      </c>
      <c r="H66" s="6">
        <v>-832005</v>
      </c>
      <c r="I66" s="6">
        <v>0</v>
      </c>
      <c r="J66" s="36">
        <f>H66+I66</f>
        <v>-832005</v>
      </c>
    </row>
    <row r="67" spans="1:11" ht="15.75">
      <c r="A67" t="s">
        <v>47</v>
      </c>
      <c r="B67" s="3">
        <v>43595</v>
      </c>
      <c r="C67"/>
      <c r="D67"/>
      <c r="E67"/>
      <c r="F67" s="11" t="s">
        <v>85</v>
      </c>
      <c r="J67" s="11" t="s">
        <v>168</v>
      </c>
    </row>
    <row r="69" spans="1:11" ht="15.75">
      <c r="A69" t="s">
        <v>10</v>
      </c>
      <c r="B69"/>
      <c r="C69"/>
      <c r="D69"/>
      <c r="E69"/>
      <c r="F69"/>
    </row>
    <row r="70" spans="1:11" ht="15.75">
      <c r="A70">
        <v>190</v>
      </c>
      <c r="B70"/>
      <c r="C70"/>
      <c r="D70"/>
      <c r="E70"/>
      <c r="F70"/>
    </row>
    <row r="71" spans="1:11" ht="15.75">
      <c r="A71" s="5" t="s">
        <v>201</v>
      </c>
      <c r="B71" s="5"/>
      <c r="C71" s="2">
        <v>2366014</v>
      </c>
      <c r="D71" s="2">
        <v>340824</v>
      </c>
      <c r="E71" s="2">
        <v>340824</v>
      </c>
      <c r="F71" s="2">
        <v>2706838</v>
      </c>
      <c r="H71" s="2">
        <v>-1438271</v>
      </c>
      <c r="I71" s="2">
        <v>0</v>
      </c>
      <c r="J71" s="35">
        <f t="shared" ref="J71:J72" si="4">H71+I71</f>
        <v>-1438271</v>
      </c>
    </row>
    <row r="72" spans="1:11" ht="15.75">
      <c r="A72" t="s">
        <v>34</v>
      </c>
      <c r="B72"/>
      <c r="C72" s="2">
        <v>2366014</v>
      </c>
      <c r="D72" s="2">
        <v>340824</v>
      </c>
      <c r="E72" s="2">
        <v>340824</v>
      </c>
      <c r="F72" s="17">
        <v>2706838</v>
      </c>
      <c r="G72" s="8"/>
      <c r="H72" s="17">
        <v>-1438271</v>
      </c>
      <c r="I72" s="2">
        <v>0</v>
      </c>
      <c r="J72" s="35">
        <f t="shared" si="4"/>
        <v>-1438271</v>
      </c>
    </row>
    <row r="73" spans="1:11" ht="15.75">
      <c r="A73" t="s">
        <v>47</v>
      </c>
      <c r="B73"/>
      <c r="C73"/>
      <c r="D73"/>
      <c r="E73"/>
      <c r="F73" s="19"/>
      <c r="G73" s="8"/>
      <c r="H73" s="8"/>
    </row>
    <row r="74" spans="1:11" ht="15.75">
      <c r="A74"/>
      <c r="B74"/>
      <c r="C74"/>
      <c r="D74"/>
      <c r="E74"/>
      <c r="F74" s="16"/>
      <c r="G74" s="16"/>
      <c r="H74" s="8"/>
    </row>
    <row r="75" spans="1:11" ht="15.75">
      <c r="A75"/>
      <c r="B75" t="s">
        <v>268</v>
      </c>
      <c r="C75"/>
      <c r="D75"/>
      <c r="E75"/>
      <c r="F75" s="33">
        <v>0.52509268460536684</v>
      </c>
      <c r="G75" s="8"/>
      <c r="H75" s="33">
        <v>0.52509268460536684</v>
      </c>
      <c r="J75" s="33">
        <v>0.5</v>
      </c>
      <c r="K75" s="35"/>
    </row>
    <row r="76" spans="1:11" ht="15.75">
      <c r="A76"/>
      <c r="B76"/>
      <c r="C76"/>
      <c r="D76" s="18"/>
      <c r="E76"/>
      <c r="F76"/>
    </row>
    <row r="77" spans="1:11" ht="15.75">
      <c r="A77"/>
      <c r="B77" t="s">
        <v>202</v>
      </c>
      <c r="C77"/>
      <c r="D77" s="18"/>
      <c r="E77"/>
      <c r="F77" s="6">
        <f>F72*F75</f>
        <v>1421340.832211822</v>
      </c>
      <c r="G77" s="34"/>
      <c r="H77" s="6">
        <f>H72*H75</f>
        <v>-755225.58058004559</v>
      </c>
      <c r="J77" s="6">
        <f>J72*J75</f>
        <v>-719135.5</v>
      </c>
    </row>
    <row r="78" spans="1:11" ht="15.75">
      <c r="A78"/>
      <c r="B78"/>
      <c r="C78"/>
      <c r="D78" s="18"/>
      <c r="E78"/>
      <c r="F78" s="11" t="s">
        <v>85</v>
      </c>
      <c r="G78"/>
      <c r="H78" s="11"/>
      <c r="J78" s="11" t="s">
        <v>168</v>
      </c>
    </row>
    <row r="80" spans="1:11" ht="16.5" thickBot="1">
      <c r="E80" s="30" t="s">
        <v>205</v>
      </c>
      <c r="F80" s="31">
        <f>F77+F66+F37</f>
        <v>3169429.8322118223</v>
      </c>
      <c r="H80" s="31">
        <f>H77+H66+H37</f>
        <v>-1647123.5805800455</v>
      </c>
      <c r="I80" s="30" t="s">
        <v>208</v>
      </c>
      <c r="J80" s="31">
        <f>J77+J66+J37</f>
        <v>-1611033.5</v>
      </c>
      <c r="K80" s="37" t="s">
        <v>48</v>
      </c>
    </row>
    <row r="81" spans="6:6" ht="16.5" thickTop="1">
      <c r="F81" s="22" t="s">
        <v>206</v>
      </c>
    </row>
  </sheetData>
  <mergeCells count="2">
    <mergeCell ref="A3:C3"/>
    <mergeCell ref="A4:B4"/>
  </mergeCells>
  <printOptions horizontalCentered="1"/>
  <pageMargins left="0.75" right="0.75" top="0.75" bottom="0.75" header="0.75" footer="0.3"/>
  <pageSetup scale="50" orientation="portrait" r:id="rId1"/>
  <headerFooter>
    <oddHeader>&amp;RWP/G-7.9(a).3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1"/>
  <sheetViews>
    <sheetView zoomScaleNormal="100" workbookViewId="0">
      <selection activeCell="F3" sqref="F3"/>
    </sheetView>
  </sheetViews>
  <sheetFormatPr defaultRowHeight="15"/>
  <cols>
    <col min="1" max="1" width="32" customWidth="1"/>
    <col min="2" max="2" width="18.42578125" customWidth="1"/>
    <col min="3" max="3" width="13.5703125" bestFit="1" customWidth="1"/>
    <col min="4" max="4" width="16.140625" customWidth="1"/>
    <col min="5" max="5" width="13.140625" customWidth="1"/>
    <col min="6" max="6" width="15" customWidth="1"/>
    <col min="7" max="8" width="14.5703125" bestFit="1" customWidth="1"/>
    <col min="9" max="9" width="12.5703125" style="10" customWidth="1"/>
    <col min="12" max="12" width="13" customWidth="1"/>
    <col min="13" max="13" width="6.42578125" style="12" customWidth="1"/>
  </cols>
  <sheetData>
    <row r="1" spans="1:12">
      <c r="A1" s="61" t="s">
        <v>254</v>
      </c>
      <c r="B1" s="62"/>
      <c r="C1" s="64"/>
    </row>
    <row r="2" spans="1:12">
      <c r="A2" s="61" t="s">
        <v>300</v>
      </c>
      <c r="B2" s="62"/>
      <c r="C2" s="64"/>
    </row>
    <row r="3" spans="1:12" ht="15" customHeight="1">
      <c r="A3" s="148" t="s">
        <v>351</v>
      </c>
      <c r="B3" s="148"/>
      <c r="C3" s="148"/>
      <c r="D3" s="148"/>
    </row>
    <row r="4" spans="1:12">
      <c r="A4" s="148" t="s">
        <v>349</v>
      </c>
      <c r="B4" s="148"/>
      <c r="C4" s="147"/>
    </row>
    <row r="5" spans="1:12">
      <c r="A5" s="61" t="s">
        <v>255</v>
      </c>
      <c r="B5" s="62"/>
      <c r="C5" s="64"/>
    </row>
    <row r="6" spans="1:12">
      <c r="A6" s="61" t="s">
        <v>86</v>
      </c>
      <c r="B6" s="62"/>
      <c r="C6" s="64"/>
    </row>
    <row r="7" spans="1:12">
      <c r="A7" s="61" t="s">
        <v>301</v>
      </c>
      <c r="B7" s="62"/>
      <c r="C7" s="64"/>
    </row>
    <row r="9" spans="1:12" ht="90">
      <c r="A9" t="s">
        <v>210</v>
      </c>
      <c r="B9" s="1" t="s">
        <v>211</v>
      </c>
      <c r="C9" s="1" t="s">
        <v>212</v>
      </c>
      <c r="D9" s="1" t="s">
        <v>213</v>
      </c>
      <c r="E9" s="1" t="s">
        <v>214</v>
      </c>
      <c r="F9" s="1" t="s">
        <v>215</v>
      </c>
      <c r="G9" s="1" t="s">
        <v>216</v>
      </c>
      <c r="H9" s="1" t="s">
        <v>217</v>
      </c>
      <c r="I9" s="1" t="s">
        <v>218</v>
      </c>
      <c r="J9" s="1" t="s">
        <v>219</v>
      </c>
      <c r="K9" s="1" t="s">
        <v>220</v>
      </c>
      <c r="L9" s="1" t="s">
        <v>221</v>
      </c>
    </row>
    <row r="10" spans="1:12">
      <c r="A10" t="s">
        <v>222</v>
      </c>
      <c r="I10"/>
    </row>
    <row r="11" spans="1:12">
      <c r="A11" t="s">
        <v>223</v>
      </c>
      <c r="I11"/>
    </row>
    <row r="12" spans="1:12">
      <c r="A12" t="s">
        <v>224</v>
      </c>
      <c r="I12"/>
    </row>
    <row r="13" spans="1:12">
      <c r="A13" t="s">
        <v>225</v>
      </c>
      <c r="I13"/>
    </row>
    <row r="14" spans="1:12">
      <c r="A14" s="20" t="s">
        <v>226</v>
      </c>
      <c r="I14"/>
    </row>
    <row r="15" spans="1:12">
      <c r="A15" t="s">
        <v>227</v>
      </c>
      <c r="I15"/>
    </row>
    <row r="16" spans="1:12">
      <c r="A16" s="20" t="s">
        <v>228</v>
      </c>
      <c r="B16" s="38">
        <v>21915098</v>
      </c>
      <c r="C16" s="38">
        <v>3706553</v>
      </c>
      <c r="D16" s="38">
        <v>25621652</v>
      </c>
      <c r="E16" s="38">
        <v>7670284</v>
      </c>
      <c r="F16" s="38">
        <v>1297294</v>
      </c>
      <c r="G16" s="38">
        <v>8967578</v>
      </c>
      <c r="H16" s="38">
        <v>8967578</v>
      </c>
      <c r="I16" s="38">
        <v>0</v>
      </c>
      <c r="J16" s="38">
        <v>0</v>
      </c>
      <c r="K16" s="38">
        <v>0</v>
      </c>
      <c r="L16" s="38">
        <v>0</v>
      </c>
    </row>
    <row r="17" spans="1:12">
      <c r="A17" t="s">
        <v>229</v>
      </c>
      <c r="B17" s="38">
        <v>21915098</v>
      </c>
      <c r="C17" s="38">
        <v>3706553</v>
      </c>
      <c r="D17" s="38">
        <v>25621652</v>
      </c>
      <c r="E17" s="38">
        <v>7670284</v>
      </c>
      <c r="F17" s="38">
        <v>1297294</v>
      </c>
      <c r="G17" s="38">
        <v>8967578</v>
      </c>
      <c r="H17" s="38">
        <v>8967578</v>
      </c>
      <c r="I17" s="38">
        <v>0</v>
      </c>
      <c r="J17" s="38">
        <v>0</v>
      </c>
      <c r="K17" s="38">
        <v>0</v>
      </c>
      <c r="L17" s="38">
        <v>0</v>
      </c>
    </row>
    <row r="18" spans="1:12">
      <c r="A18" t="s">
        <v>230</v>
      </c>
      <c r="B18" s="38">
        <v>3482499</v>
      </c>
      <c r="C18" s="38">
        <v>-131583</v>
      </c>
      <c r="D18" s="38">
        <v>3350917</v>
      </c>
      <c r="E18" s="38">
        <v>1218875</v>
      </c>
      <c r="F18" s="38">
        <v>-46054</v>
      </c>
      <c r="G18" s="38">
        <v>1172821</v>
      </c>
      <c r="H18" s="38">
        <v>1172821</v>
      </c>
      <c r="I18" s="38">
        <v>0</v>
      </c>
      <c r="J18" s="38">
        <v>0</v>
      </c>
      <c r="K18" s="38">
        <v>0</v>
      </c>
      <c r="L18" s="38">
        <v>0</v>
      </c>
    </row>
    <row r="19" spans="1:12">
      <c r="A19" t="s">
        <v>231</v>
      </c>
      <c r="B19" s="38">
        <v>3482499</v>
      </c>
      <c r="C19" s="38">
        <v>-131583</v>
      </c>
      <c r="D19" s="38">
        <v>3350917</v>
      </c>
      <c r="E19" s="38">
        <v>1218875</v>
      </c>
      <c r="F19" s="38">
        <v>-46054</v>
      </c>
      <c r="G19" s="38">
        <v>1172821</v>
      </c>
      <c r="H19" s="38">
        <v>1172821</v>
      </c>
      <c r="I19" s="38">
        <v>0</v>
      </c>
      <c r="J19" s="38">
        <v>0</v>
      </c>
      <c r="K19" s="38">
        <v>0</v>
      </c>
      <c r="L19" s="38">
        <v>0</v>
      </c>
    </row>
    <row r="20" spans="1:12">
      <c r="A20" t="s">
        <v>232</v>
      </c>
      <c r="B20" s="38">
        <v>25397598</v>
      </c>
      <c r="C20" s="38">
        <v>3574971</v>
      </c>
      <c r="D20" s="38">
        <v>28972568</v>
      </c>
      <c r="E20" s="38">
        <v>8889159</v>
      </c>
      <c r="F20" s="38">
        <v>1251240</v>
      </c>
      <c r="G20" s="38">
        <v>10140399</v>
      </c>
      <c r="H20" s="38">
        <v>10140399</v>
      </c>
      <c r="I20" s="38">
        <v>0</v>
      </c>
      <c r="J20" s="38">
        <v>0</v>
      </c>
      <c r="K20" s="38">
        <v>0</v>
      </c>
      <c r="L20" s="38">
        <v>0</v>
      </c>
    </row>
    <row r="21" spans="1:12">
      <c r="A21" t="s">
        <v>233</v>
      </c>
      <c r="B21" s="38">
        <v>25397598</v>
      </c>
      <c r="C21" s="38">
        <v>3574971</v>
      </c>
      <c r="D21" s="38">
        <v>28972568</v>
      </c>
      <c r="E21" s="38">
        <v>8889159</v>
      </c>
      <c r="F21" s="38">
        <v>1251240</v>
      </c>
      <c r="G21" s="38">
        <v>10140399</v>
      </c>
      <c r="H21" s="38">
        <v>10140399</v>
      </c>
      <c r="I21" s="38">
        <v>0</v>
      </c>
      <c r="J21" s="38">
        <v>0</v>
      </c>
      <c r="K21" s="38">
        <v>0</v>
      </c>
      <c r="L21" s="38">
        <v>0</v>
      </c>
    </row>
    <row r="22" spans="1:12">
      <c r="A22" t="s">
        <v>234</v>
      </c>
      <c r="B22" s="38">
        <v>25397598</v>
      </c>
      <c r="C22" s="38">
        <v>3574971</v>
      </c>
      <c r="D22" s="52">
        <v>28972568</v>
      </c>
      <c r="E22" s="38">
        <v>8889159</v>
      </c>
      <c r="F22" s="38">
        <v>1251240</v>
      </c>
      <c r="G22" s="52">
        <v>10140399</v>
      </c>
      <c r="H22" s="38">
        <v>10140399</v>
      </c>
      <c r="I22" s="38">
        <v>0</v>
      </c>
      <c r="J22" s="38">
        <v>0</v>
      </c>
      <c r="K22" s="38">
        <v>0</v>
      </c>
      <c r="L22" s="38">
        <v>0</v>
      </c>
    </row>
    <row r="23" spans="1:12">
      <c r="A23" t="s">
        <v>235</v>
      </c>
      <c r="B23" t="s">
        <v>236</v>
      </c>
      <c r="E23" s="23"/>
      <c r="I23"/>
    </row>
    <row r="24" spans="1:12">
      <c r="A24" s="24"/>
      <c r="B24" s="24"/>
      <c r="C24" s="39"/>
      <c r="D24" s="53">
        <v>0.21</v>
      </c>
      <c r="E24" s="40"/>
      <c r="F24" s="41"/>
      <c r="G24" s="54">
        <f>G22</f>
        <v>10140399</v>
      </c>
      <c r="H24" s="42" t="s">
        <v>240</v>
      </c>
      <c r="I24" s="42"/>
      <c r="J24" s="42"/>
      <c r="K24" s="42"/>
      <c r="L24" s="42"/>
    </row>
    <row r="25" spans="1:12" ht="15.75" thickBot="1">
      <c r="A25" s="24"/>
      <c r="B25" s="24"/>
      <c r="C25" s="39"/>
      <c r="D25" s="51">
        <f>D22*D24</f>
        <v>6084239.2799999993</v>
      </c>
      <c r="E25" s="47"/>
      <c r="F25" s="47"/>
      <c r="G25" s="55">
        <f>D25</f>
        <v>6084239.2799999993</v>
      </c>
      <c r="H25" s="48" t="s">
        <v>241</v>
      </c>
      <c r="I25" s="47"/>
      <c r="J25" s="42"/>
      <c r="K25" s="42"/>
      <c r="L25" s="42"/>
    </row>
    <row r="26" spans="1:12" ht="15.75" thickBot="1">
      <c r="A26" s="24"/>
      <c r="B26" s="24"/>
      <c r="C26" s="39"/>
      <c r="D26" s="39"/>
      <c r="E26" s="47"/>
      <c r="F26" s="47"/>
      <c r="G26" s="56">
        <f>G24-G25</f>
        <v>4056159.7200000007</v>
      </c>
      <c r="H26" s="48" t="s">
        <v>242</v>
      </c>
      <c r="I26" s="47"/>
      <c r="J26" s="42"/>
      <c r="K26" s="42"/>
      <c r="L26" s="42"/>
    </row>
    <row r="27" spans="1:12" ht="15.75" thickTop="1">
      <c r="A27" s="24"/>
      <c r="B27" s="24"/>
      <c r="C27" s="44" t="s">
        <v>246</v>
      </c>
      <c r="D27" s="44" t="s">
        <v>247</v>
      </c>
      <c r="E27" s="47"/>
      <c r="F27" s="47"/>
      <c r="G27" s="47"/>
      <c r="H27" s="47"/>
      <c r="I27" s="47"/>
      <c r="J27" s="42"/>
      <c r="K27" s="42"/>
      <c r="L27" s="42"/>
    </row>
    <row r="28" spans="1:12">
      <c r="A28" s="24"/>
      <c r="B28" s="46" t="s">
        <v>237</v>
      </c>
      <c r="C28" s="50">
        <f>D25</f>
        <v>6084239.2799999993</v>
      </c>
      <c r="D28" s="50">
        <f>G26</f>
        <v>4056159.7200000007</v>
      </c>
      <c r="E28" s="47"/>
      <c r="F28" s="47"/>
      <c r="G28" s="47"/>
      <c r="H28" s="47"/>
      <c r="I28" s="47"/>
      <c r="J28" s="42"/>
      <c r="K28" s="42"/>
      <c r="L28" s="42"/>
    </row>
    <row r="29" spans="1:12" ht="15.75">
      <c r="A29" s="24"/>
      <c r="B29" s="46" t="s">
        <v>238</v>
      </c>
      <c r="C29" s="49">
        <v>5914626</v>
      </c>
      <c r="D29" s="58">
        <f>H51</f>
        <v>3241943</v>
      </c>
      <c r="E29" s="37" t="s">
        <v>85</v>
      </c>
      <c r="F29" s="24"/>
      <c r="G29" s="39"/>
      <c r="H29" s="39"/>
      <c r="I29" s="39"/>
      <c r="J29" s="39"/>
      <c r="K29" s="39"/>
      <c r="L29" s="44"/>
    </row>
    <row r="30" spans="1:12" ht="15.75" thickBot="1">
      <c r="A30" s="24"/>
      <c r="B30" s="46"/>
      <c r="C30" s="39"/>
      <c r="D30" s="43"/>
      <c r="E30" s="39"/>
      <c r="F30" s="24"/>
      <c r="G30" s="39"/>
      <c r="H30" s="39"/>
      <c r="I30" s="39"/>
      <c r="J30" s="39"/>
      <c r="K30" s="39"/>
      <c r="L30" s="39"/>
    </row>
    <row r="31" spans="1:12" ht="15.75" thickBot="1">
      <c r="A31" s="24"/>
      <c r="B31" s="46" t="s">
        <v>239</v>
      </c>
      <c r="C31" s="45">
        <f>SUM(C28:C30)</f>
        <v>11998865.279999999</v>
      </c>
      <c r="D31" s="60">
        <f>SUM(D28:D30)</f>
        <v>7298102.7200000007</v>
      </c>
      <c r="E31" s="59" t="s">
        <v>48</v>
      </c>
      <c r="F31" s="46"/>
      <c r="G31" s="24"/>
      <c r="H31" s="24"/>
      <c r="I31" s="24"/>
      <c r="J31" s="24"/>
      <c r="K31" s="24"/>
      <c r="L31" s="24"/>
    </row>
    <row r="32" spans="1:12">
      <c r="A32" s="24"/>
      <c r="B32" s="24"/>
      <c r="C32" s="46"/>
      <c r="D32" s="46"/>
      <c r="E32" s="46"/>
      <c r="F32" s="46"/>
      <c r="G32" s="24"/>
      <c r="H32" s="24"/>
      <c r="I32" s="24"/>
      <c r="J32" s="24"/>
      <c r="K32" s="24"/>
      <c r="L32" s="24"/>
    </row>
    <row r="33" spans="1:12">
      <c r="A33" s="24"/>
      <c r="B33" s="24"/>
      <c r="C33" s="46"/>
      <c r="D33" s="46"/>
      <c r="E33" s="46"/>
      <c r="F33" s="46"/>
      <c r="G33" s="24"/>
      <c r="H33" s="24"/>
      <c r="I33" s="24"/>
      <c r="J33" s="24"/>
      <c r="K33" s="24"/>
      <c r="L33" s="24"/>
    </row>
    <row r="38" spans="1:12" ht="15.75" thickBot="1"/>
    <row r="39" spans="1:12" ht="60.75" thickBot="1">
      <c r="B39" s="1" t="s">
        <v>49</v>
      </c>
      <c r="C39" s="1" t="s">
        <v>178</v>
      </c>
      <c r="D39" s="1" t="s">
        <v>179</v>
      </c>
      <c r="E39" s="1" t="s">
        <v>180</v>
      </c>
      <c r="F39" s="57" t="s">
        <v>243</v>
      </c>
      <c r="G39" s="57" t="s">
        <v>244</v>
      </c>
      <c r="H39" s="57" t="s">
        <v>245</v>
      </c>
    </row>
    <row r="43" spans="1:12">
      <c r="A43" s="15" t="s">
        <v>68</v>
      </c>
      <c r="B43" s="2">
        <v>-4191055</v>
      </c>
      <c r="C43" s="2">
        <v>-93241</v>
      </c>
      <c r="D43" s="2">
        <v>-93241</v>
      </c>
      <c r="E43" s="2">
        <v>-4284296</v>
      </c>
      <c r="F43" s="2">
        <v>2547692</v>
      </c>
      <c r="G43" s="2">
        <v>18054</v>
      </c>
      <c r="H43" s="2">
        <f t="shared" ref="H43:H51" si="0">F43+G43</f>
        <v>2565746</v>
      </c>
    </row>
    <row r="44" spans="1:12">
      <c r="A44" s="15" t="s">
        <v>69</v>
      </c>
      <c r="B44" s="2">
        <v>-160503</v>
      </c>
      <c r="C44" s="2">
        <v>-11534</v>
      </c>
      <c r="D44" s="2">
        <v>-11534</v>
      </c>
      <c r="E44" s="2">
        <v>-172036</v>
      </c>
      <c r="F44" s="2">
        <v>97568</v>
      </c>
      <c r="G44" s="2">
        <v>2195</v>
      </c>
      <c r="H44" s="2">
        <f t="shared" si="0"/>
        <v>99763</v>
      </c>
    </row>
    <row r="45" spans="1:12">
      <c r="A45" s="15" t="s">
        <v>70</v>
      </c>
      <c r="B45" s="2">
        <v>-818871</v>
      </c>
      <c r="C45" s="2">
        <v>-425256</v>
      </c>
      <c r="D45" s="2">
        <v>-425256</v>
      </c>
      <c r="E45" s="2">
        <v>-1244128</v>
      </c>
      <c r="F45" s="2">
        <v>497782</v>
      </c>
      <c r="G45" s="2">
        <v>-37990</v>
      </c>
      <c r="H45" s="2">
        <f t="shared" si="0"/>
        <v>459792</v>
      </c>
    </row>
    <row r="46" spans="1:12">
      <c r="A46" s="15" t="s">
        <v>71</v>
      </c>
      <c r="B46" s="2">
        <v>-5962817</v>
      </c>
      <c r="C46" s="2">
        <v>-602840</v>
      </c>
      <c r="D46" s="2">
        <v>-602840</v>
      </c>
      <c r="E46" s="2">
        <v>-6565657</v>
      </c>
      <c r="F46" s="2">
        <v>3624725</v>
      </c>
      <c r="G46" s="2">
        <v>1573</v>
      </c>
      <c r="H46" s="2">
        <f t="shared" si="0"/>
        <v>3626298</v>
      </c>
    </row>
    <row r="47" spans="1:12">
      <c r="A47" s="15" t="s">
        <v>72</v>
      </c>
      <c r="B47" s="2">
        <v>5711531</v>
      </c>
      <c r="C47" s="2">
        <v>579898</v>
      </c>
      <c r="D47" s="2">
        <v>579898</v>
      </c>
      <c r="E47" s="2">
        <v>6291429</v>
      </c>
      <c r="F47" s="2">
        <v>-3471971</v>
      </c>
      <c r="G47" s="2">
        <v>-7939</v>
      </c>
      <c r="H47" s="2">
        <f t="shared" si="0"/>
        <v>-3479910</v>
      </c>
    </row>
    <row r="48" spans="1:12">
      <c r="A48" s="15" t="s">
        <v>73</v>
      </c>
      <c r="B48" s="2">
        <v>48932</v>
      </c>
      <c r="C48" s="2">
        <v>11131</v>
      </c>
      <c r="D48" s="2">
        <v>11131</v>
      </c>
      <c r="E48" s="2">
        <v>60062</v>
      </c>
      <c r="F48" s="2">
        <v>-29745</v>
      </c>
      <c r="G48" s="2">
        <v>0</v>
      </c>
      <c r="H48" s="2">
        <f t="shared" si="0"/>
        <v>-29745</v>
      </c>
    </row>
    <row r="49" spans="2:9">
      <c r="B49" s="2">
        <v>-5372783</v>
      </c>
      <c r="C49" s="2">
        <v>-541842</v>
      </c>
      <c r="D49" s="2">
        <v>-541842</v>
      </c>
      <c r="E49" s="2">
        <v>-5914626</v>
      </c>
      <c r="F49" s="2">
        <v>3266050</v>
      </c>
      <c r="G49" s="2">
        <v>-24107</v>
      </c>
      <c r="H49" s="2">
        <f t="shared" si="0"/>
        <v>3241943</v>
      </c>
    </row>
    <row r="50" spans="2:9">
      <c r="B50" s="2">
        <v>-5372783</v>
      </c>
      <c r="C50" s="2">
        <v>-541842</v>
      </c>
      <c r="D50" s="2">
        <v>-541842</v>
      </c>
      <c r="E50" s="2">
        <v>-5914626</v>
      </c>
      <c r="F50" s="2">
        <v>3266050</v>
      </c>
      <c r="G50" s="2">
        <v>-24107</v>
      </c>
      <c r="H50" s="2">
        <f t="shared" si="0"/>
        <v>3241943</v>
      </c>
    </row>
    <row r="51" spans="2:9" ht="15.75">
      <c r="B51" s="2">
        <v>-5372783</v>
      </c>
      <c r="C51" s="2">
        <v>-541842</v>
      </c>
      <c r="D51" s="2">
        <v>-541842</v>
      </c>
      <c r="E51" s="32">
        <v>-5914626</v>
      </c>
      <c r="F51" s="2">
        <v>3266050</v>
      </c>
      <c r="G51" s="2">
        <v>-24107</v>
      </c>
      <c r="H51" s="32">
        <f t="shared" si="0"/>
        <v>3241943</v>
      </c>
      <c r="I51" s="37" t="s">
        <v>85</v>
      </c>
    </row>
  </sheetData>
  <mergeCells count="2">
    <mergeCell ref="A4:B4"/>
    <mergeCell ref="A3:D3"/>
  </mergeCells>
  <pageMargins left="0.95" right="0.95" top="0.75" bottom="0.75" header="0.8" footer="0.3"/>
  <pageSetup scale="53" orientation="landscape" r:id="rId1"/>
  <headerFooter>
    <oddHeader>&amp;RWP/G-7.9(a).3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DD23-DA13-4018-9734-5B919D918981}">
  <dimension ref="A1:V47"/>
  <sheetViews>
    <sheetView zoomScale="115" zoomScaleNormal="115" workbookViewId="0">
      <selection activeCell="I8" sqref="I8"/>
    </sheetView>
  </sheetViews>
  <sheetFormatPr defaultColWidth="8.85546875" defaultRowHeight="12"/>
  <cols>
    <col min="1" max="1" width="4.42578125" style="110" customWidth="1"/>
    <col min="2" max="2" width="23.28515625" style="110" customWidth="1"/>
    <col min="3" max="3" width="15.140625" style="112" customWidth="1"/>
    <col min="4" max="4" width="3.7109375" style="111" customWidth="1"/>
    <col min="5" max="5" width="13.7109375" style="112" customWidth="1"/>
    <col min="6" max="6" width="3.7109375" style="112" customWidth="1"/>
    <col min="7" max="8" width="13.7109375" style="112" customWidth="1"/>
    <col min="9" max="14" width="8.85546875" style="112"/>
    <col min="15" max="16384" width="8.85546875" style="110"/>
  </cols>
  <sheetData>
    <row r="1" spans="1:22">
      <c r="A1" s="109" t="s">
        <v>254</v>
      </c>
      <c r="C1" s="110"/>
      <c r="F1" s="111"/>
      <c r="G1" s="113" t="s">
        <v>303</v>
      </c>
      <c r="J1" s="111"/>
      <c r="O1" s="112"/>
      <c r="P1" s="112"/>
      <c r="Q1" s="112"/>
      <c r="R1" s="112"/>
      <c r="S1" s="112"/>
      <c r="T1" s="112"/>
      <c r="U1" s="112"/>
      <c r="V1" s="112"/>
    </row>
    <row r="2" spans="1:22">
      <c r="A2" s="109" t="s">
        <v>304</v>
      </c>
      <c r="C2" s="110"/>
      <c r="F2" s="111"/>
      <c r="G2" s="113" t="s">
        <v>305</v>
      </c>
      <c r="J2" s="111"/>
      <c r="O2" s="112"/>
      <c r="P2" s="112"/>
      <c r="Q2" s="112"/>
      <c r="R2" s="112"/>
      <c r="S2" s="112"/>
      <c r="T2" s="112"/>
      <c r="U2" s="112"/>
      <c r="V2" s="112"/>
    </row>
    <row r="3" spans="1:22">
      <c r="A3" s="109" t="s">
        <v>306</v>
      </c>
      <c r="C3" s="110"/>
      <c r="F3" s="111"/>
      <c r="H3" s="111"/>
      <c r="J3" s="111"/>
      <c r="O3" s="112"/>
      <c r="P3" s="112"/>
      <c r="Q3" s="112"/>
      <c r="R3" s="112"/>
      <c r="S3" s="112"/>
      <c r="T3" s="112"/>
      <c r="U3" s="112"/>
      <c r="V3" s="112"/>
    </row>
    <row r="4" spans="1:22">
      <c r="A4" s="109" t="s">
        <v>255</v>
      </c>
      <c r="C4" s="110"/>
      <c r="F4" s="111"/>
      <c r="H4" s="111"/>
      <c r="J4" s="111"/>
      <c r="O4" s="112"/>
      <c r="P4" s="112"/>
      <c r="Q4" s="112"/>
      <c r="R4" s="112"/>
      <c r="S4" s="112"/>
      <c r="T4" s="112"/>
      <c r="U4" s="112"/>
      <c r="V4" s="112"/>
    </row>
    <row r="5" spans="1:22">
      <c r="A5" s="109" t="s">
        <v>86</v>
      </c>
      <c r="C5" s="110"/>
      <c r="F5" s="111"/>
      <c r="H5" s="111"/>
      <c r="J5" s="111"/>
      <c r="O5" s="112"/>
      <c r="P5" s="112"/>
      <c r="Q5" s="112"/>
      <c r="R5" s="112"/>
      <c r="S5" s="112"/>
      <c r="T5" s="112"/>
      <c r="U5" s="112"/>
      <c r="V5" s="112"/>
    </row>
    <row r="6" spans="1:22">
      <c r="A6" s="109" t="s">
        <v>307</v>
      </c>
      <c r="C6" s="110"/>
      <c r="F6" s="111"/>
      <c r="H6" s="111"/>
      <c r="J6" s="111"/>
      <c r="O6" s="112"/>
      <c r="P6" s="112"/>
      <c r="Q6" s="112"/>
      <c r="R6" s="112"/>
      <c r="S6" s="112"/>
      <c r="T6" s="112"/>
      <c r="U6" s="112"/>
      <c r="V6" s="112"/>
    </row>
    <row r="7" spans="1:22">
      <c r="B7" s="109"/>
      <c r="C7" s="110"/>
      <c r="F7" s="111"/>
      <c r="H7" s="111"/>
      <c r="J7" s="111"/>
      <c r="O7" s="112"/>
      <c r="P7" s="112"/>
      <c r="Q7" s="112"/>
      <c r="R7" s="112"/>
      <c r="S7" s="112"/>
      <c r="T7" s="112"/>
      <c r="U7" s="112"/>
      <c r="V7" s="112"/>
    </row>
    <row r="8" spans="1:22">
      <c r="B8" s="109"/>
      <c r="C8" s="110"/>
      <c r="F8" s="111"/>
      <c r="H8" s="111"/>
      <c r="J8" s="111"/>
      <c r="O8" s="112"/>
      <c r="P8" s="112"/>
      <c r="Q8" s="112"/>
      <c r="R8" s="112"/>
      <c r="S8" s="112"/>
      <c r="T8" s="112"/>
      <c r="U8" s="112"/>
      <c r="V8" s="112"/>
    </row>
    <row r="9" spans="1:22">
      <c r="B9" s="114" t="s">
        <v>75</v>
      </c>
      <c r="C9" s="111" t="s">
        <v>76</v>
      </c>
      <c r="E9" s="111" t="s">
        <v>77</v>
      </c>
    </row>
    <row r="10" spans="1:22">
      <c r="B10" s="114"/>
      <c r="C10" s="111"/>
      <c r="E10" s="111"/>
    </row>
    <row r="11" spans="1:22" s="112" customFormat="1" ht="36">
      <c r="A11" s="115" t="s">
        <v>88</v>
      </c>
      <c r="B11" s="116" t="s">
        <v>308</v>
      </c>
      <c r="C11" s="115" t="s">
        <v>309</v>
      </c>
      <c r="D11" s="115" t="s">
        <v>171</v>
      </c>
      <c r="E11" s="115" t="s">
        <v>310</v>
      </c>
      <c r="G11" s="115" t="s">
        <v>322</v>
      </c>
    </row>
    <row r="12" spans="1:22" s="112" customFormat="1">
      <c r="B12" s="110"/>
      <c r="C12" s="117"/>
      <c r="D12" s="117"/>
      <c r="E12" s="117"/>
    </row>
    <row r="13" spans="1:22" s="112" customFormat="1">
      <c r="B13" s="118" t="s">
        <v>249</v>
      </c>
      <c r="C13" s="117"/>
      <c r="D13" s="117"/>
      <c r="E13" s="117"/>
    </row>
    <row r="15" spans="1:22" s="112" customFormat="1">
      <c r="A15" s="119">
        <v>1</v>
      </c>
      <c r="B15" s="110" t="s">
        <v>251</v>
      </c>
      <c r="C15" s="120">
        <v>830097774</v>
      </c>
      <c r="D15" s="111" t="s">
        <v>85</v>
      </c>
      <c r="E15" s="120">
        <f>-C15*0.35</f>
        <v>-290534220.89999998</v>
      </c>
      <c r="G15" s="127">
        <f>C15*0.14</f>
        <v>116213688.36000001</v>
      </c>
    </row>
    <row r="16" spans="1:22" s="112" customFormat="1">
      <c r="A16" s="119">
        <f>A15+1</f>
        <v>2</v>
      </c>
      <c r="B16" s="110" t="s">
        <v>311</v>
      </c>
      <c r="C16" s="121">
        <v>-887436895</v>
      </c>
      <c r="D16" s="111" t="s">
        <v>168</v>
      </c>
      <c r="E16" s="121">
        <f>-C16*0.35</f>
        <v>310602913.25</v>
      </c>
      <c r="G16" s="121">
        <f>C16*0.14</f>
        <v>-124241165.30000001</v>
      </c>
    </row>
    <row r="17" spans="1:7">
      <c r="A17" s="119"/>
    </row>
    <row r="18" spans="1:7" s="112" customFormat="1">
      <c r="A18" s="119">
        <f>A16+1</f>
        <v>3</v>
      </c>
      <c r="B18" s="110" t="s">
        <v>312</v>
      </c>
      <c r="C18" s="112">
        <f>SUM(C15:C17)</f>
        <v>-57339121</v>
      </c>
      <c r="D18" s="111"/>
      <c r="E18" s="112">
        <f>SUM(E15:E17)-1</f>
        <v>20068691.350000024</v>
      </c>
      <c r="G18" s="112">
        <f>C18*0.14</f>
        <v>-8027476.9400000004</v>
      </c>
    </row>
    <row r="19" spans="1:7">
      <c r="A19" s="119"/>
    </row>
    <row r="20" spans="1:7">
      <c r="A20" s="119"/>
    </row>
    <row r="21" spans="1:7" s="112" customFormat="1">
      <c r="A21" s="119"/>
      <c r="B21" s="118" t="s">
        <v>250</v>
      </c>
      <c r="D21" s="111"/>
    </row>
    <row r="22" spans="1:7">
      <c r="A22" s="119"/>
    </row>
    <row r="23" spans="1:7" s="112" customFormat="1">
      <c r="A23" s="119">
        <f>A18+1</f>
        <v>4</v>
      </c>
      <c r="B23" s="110" t="s">
        <v>251</v>
      </c>
      <c r="C23" s="112">
        <v>12804837.814083859</v>
      </c>
      <c r="D23" s="111"/>
      <c r="E23" s="112">
        <f>C23*0.35</f>
        <v>4481693.2349293502</v>
      </c>
      <c r="G23" s="112">
        <f>C23*0.14</f>
        <v>1792677.2939717404</v>
      </c>
    </row>
    <row r="24" spans="1:7" s="112" customFormat="1">
      <c r="A24" s="119">
        <f>A23+1</f>
        <v>5</v>
      </c>
      <c r="B24" s="110" t="s">
        <v>311</v>
      </c>
      <c r="C24" s="121">
        <v>-10045604.617994025</v>
      </c>
      <c r="D24" s="111"/>
      <c r="E24" s="121">
        <f>C24*0.35</f>
        <v>-3515961.6162979086</v>
      </c>
      <c r="G24" s="121">
        <f>C24*0.14</f>
        <v>-1406384.6465191636</v>
      </c>
    </row>
    <row r="25" spans="1:7">
      <c r="A25" s="119"/>
    </row>
    <row r="26" spans="1:7" s="112" customFormat="1">
      <c r="A26" s="119">
        <f>A24+1</f>
        <v>6</v>
      </c>
      <c r="B26" s="110" t="s">
        <v>313</v>
      </c>
      <c r="C26" s="112">
        <f>SUM(C23:C25)</f>
        <v>2759233.196089834</v>
      </c>
      <c r="D26" s="111"/>
      <c r="E26" s="112">
        <f>SUM(E23:E25)</f>
        <v>965731.61863144161</v>
      </c>
      <c r="G26" s="112">
        <f>C26*0.14</f>
        <v>386292.64745257678</v>
      </c>
    </row>
    <row r="27" spans="1:7">
      <c r="A27" s="119"/>
    </row>
    <row r="28" spans="1:7" s="112" customFormat="1" ht="12.75" thickBot="1">
      <c r="A28" s="119">
        <f>A26+1</f>
        <v>7</v>
      </c>
      <c r="B28" s="110" t="s">
        <v>314</v>
      </c>
      <c r="C28" s="122">
        <f>C18-C26</f>
        <v>-60098354.196089834</v>
      </c>
      <c r="D28" s="111"/>
      <c r="E28" s="122">
        <f>E18+E26</f>
        <v>21034422.968631465</v>
      </c>
      <c r="F28" s="111" t="s">
        <v>169</v>
      </c>
      <c r="G28" s="126">
        <f>C28*0.14</f>
        <v>-8413769.5874525774</v>
      </c>
    </row>
    <row r="29" spans="1:7" s="112" customFormat="1" ht="12.75" thickTop="1">
      <c r="A29" s="119"/>
      <c r="B29" s="110"/>
      <c r="C29" s="123"/>
      <c r="D29" s="111"/>
      <c r="E29" s="123"/>
      <c r="F29" s="111"/>
    </row>
    <row r="30" spans="1:7" s="112" customFormat="1">
      <c r="A30" s="111"/>
      <c r="B30" s="110"/>
      <c r="D30" s="111"/>
    </row>
    <row r="31" spans="1:7">
      <c r="A31" s="109"/>
      <c r="B31" s="110" t="s">
        <v>315</v>
      </c>
    </row>
    <row r="32" spans="1:7">
      <c r="A32" s="109"/>
    </row>
    <row r="33" spans="1:4">
      <c r="A33" s="109" t="s">
        <v>316</v>
      </c>
    </row>
    <row r="34" spans="1:4">
      <c r="A34" s="109"/>
      <c r="B34" s="110" t="s">
        <v>317</v>
      </c>
    </row>
    <row r="35" spans="1:4">
      <c r="A35" s="109"/>
    </row>
    <row r="36" spans="1:4" s="112" customFormat="1">
      <c r="A36" s="124"/>
      <c r="B36" s="125" t="s">
        <v>318</v>
      </c>
      <c r="D36" s="111"/>
    </row>
    <row r="37" spans="1:4">
      <c r="A37" s="109"/>
    </row>
    <row r="38" spans="1:4" s="112" customFormat="1">
      <c r="A38" s="124"/>
      <c r="B38" s="110" t="s">
        <v>319</v>
      </c>
      <c r="D38" s="111"/>
    </row>
    <row r="39" spans="1:4">
      <c r="A39" s="109"/>
    </row>
    <row r="40" spans="1:4" s="112" customFormat="1">
      <c r="A40" s="124"/>
      <c r="B40" s="110" t="s">
        <v>320</v>
      </c>
      <c r="D40" s="111"/>
    </row>
    <row r="41" spans="1:4">
      <c r="A41" s="109"/>
    </row>
    <row r="42" spans="1:4" s="112" customFormat="1">
      <c r="A42" s="124"/>
      <c r="B42" s="110" t="s">
        <v>321</v>
      </c>
      <c r="D42" s="111"/>
    </row>
    <row r="43" spans="1:4">
      <c r="A43" s="109"/>
    </row>
    <row r="44" spans="1:4">
      <c r="A44" s="109"/>
    </row>
    <row r="45" spans="1:4">
      <c r="A45" s="109"/>
    </row>
    <row r="46" spans="1:4">
      <c r="A46" s="109"/>
    </row>
    <row r="47" spans="1:4">
      <c r="A47" s="109"/>
    </row>
  </sheetData>
  <pageMargins left="1.25" right="0.75" top="0.75" bottom="0.75" header="0.3" footer="0.3"/>
  <pageSetup scale="9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F09B9-D10A-4EAC-9926-1E771AE72795}">
  <dimension ref="A1:AA48"/>
  <sheetViews>
    <sheetView zoomScaleNormal="100" workbookViewId="0">
      <selection activeCell="K4" sqref="K4"/>
    </sheetView>
  </sheetViews>
  <sheetFormatPr defaultRowHeight="15"/>
  <cols>
    <col min="20" max="20" width="25.5703125" customWidth="1"/>
    <col min="21" max="21" width="14.42578125" customWidth="1"/>
    <col min="22" max="22" width="13.42578125" customWidth="1"/>
    <col min="23" max="23" width="13.140625" customWidth="1"/>
  </cols>
  <sheetData>
    <row r="1" spans="1:27">
      <c r="A1" s="61" t="s">
        <v>254</v>
      </c>
      <c r="B1" s="62"/>
      <c r="C1" s="64"/>
    </row>
    <row r="2" spans="1:27">
      <c r="A2" s="61" t="s">
        <v>300</v>
      </c>
      <c r="B2" s="62"/>
      <c r="C2" s="64"/>
    </row>
    <row r="3" spans="1:27" ht="15" customHeight="1">
      <c r="A3" s="148" t="s">
        <v>351</v>
      </c>
      <c r="B3" s="148"/>
      <c r="C3" s="148"/>
      <c r="D3" s="148"/>
      <c r="E3" s="148"/>
      <c r="F3" s="148"/>
      <c r="G3" s="148"/>
      <c r="H3" s="148"/>
    </row>
    <row r="4" spans="1:27" ht="15" customHeight="1">
      <c r="A4" s="148" t="s">
        <v>349</v>
      </c>
      <c r="B4" s="148"/>
      <c r="C4" s="148"/>
      <c r="D4" s="148"/>
      <c r="E4" s="148"/>
      <c r="F4" s="148"/>
    </row>
    <row r="5" spans="1:27">
      <c r="A5" s="61" t="s">
        <v>255</v>
      </c>
      <c r="B5" s="62"/>
      <c r="C5" s="64"/>
    </row>
    <row r="6" spans="1:27">
      <c r="A6" s="61" t="s">
        <v>86</v>
      </c>
      <c r="B6" s="62"/>
      <c r="C6" s="64"/>
    </row>
    <row r="7" spans="1:27">
      <c r="A7" s="61" t="s">
        <v>301</v>
      </c>
      <c r="B7" s="62"/>
      <c r="C7" s="64"/>
    </row>
    <row r="8" spans="1:27">
      <c r="A8" s="61"/>
      <c r="B8" s="62"/>
      <c r="C8" s="64"/>
    </row>
    <row r="14" spans="1:27">
      <c r="U14" t="s">
        <v>335</v>
      </c>
    </row>
    <row r="15" spans="1:27" ht="30">
      <c r="T15" s="102" t="s">
        <v>269</v>
      </c>
      <c r="U15" s="103" t="s">
        <v>270</v>
      </c>
      <c r="V15" s="103" t="s">
        <v>167</v>
      </c>
      <c r="W15" s="103" t="s">
        <v>271</v>
      </c>
      <c r="X15" s="95"/>
    </row>
    <row r="16" spans="1:27">
      <c r="U16" s="101"/>
      <c r="V16" s="101" t="s">
        <v>48</v>
      </c>
      <c r="W16" s="101" t="s">
        <v>48</v>
      </c>
      <c r="X16" s="14"/>
      <c r="Y16" s="14"/>
      <c r="Z16" s="14"/>
      <c r="AA16" s="14"/>
    </row>
    <row r="17" spans="20:27">
      <c r="T17" t="s">
        <v>39</v>
      </c>
      <c r="U17" s="14">
        <v>-5378710</v>
      </c>
      <c r="V17" s="18"/>
      <c r="W17" s="14"/>
      <c r="X17" s="14"/>
      <c r="Y17" s="14"/>
      <c r="Z17" s="14"/>
      <c r="AA17" s="14"/>
    </row>
    <row r="18" spans="20:27">
      <c r="T18" t="s">
        <v>272</v>
      </c>
      <c r="U18" s="14">
        <v>-507947</v>
      </c>
      <c r="V18" s="18"/>
      <c r="W18" s="14"/>
      <c r="X18" s="14"/>
      <c r="Y18" s="14"/>
      <c r="Z18" s="14"/>
      <c r="AA18" s="14"/>
    </row>
    <row r="19" spans="20:27">
      <c r="T19" t="s">
        <v>277</v>
      </c>
      <c r="U19" s="18">
        <v>5101</v>
      </c>
      <c r="V19" s="18"/>
      <c r="W19" s="14"/>
      <c r="X19" s="14"/>
      <c r="Y19" s="14"/>
      <c r="Z19" s="14"/>
      <c r="AA19" s="14"/>
    </row>
    <row r="20" spans="20:27">
      <c r="T20" t="s">
        <v>280</v>
      </c>
      <c r="U20" s="14">
        <v>-26102</v>
      </c>
      <c r="V20" s="18"/>
      <c r="W20" s="14"/>
      <c r="X20" s="14"/>
      <c r="Y20" s="14"/>
      <c r="Z20" s="14"/>
      <c r="AA20" s="14"/>
    </row>
    <row r="21" spans="20:27">
      <c r="T21" t="s">
        <v>281</v>
      </c>
      <c r="U21" s="14">
        <v>0</v>
      </c>
      <c r="V21" s="18"/>
      <c r="W21" s="14"/>
      <c r="X21" s="14"/>
      <c r="Y21" s="14"/>
      <c r="Z21" s="14"/>
      <c r="AA21" s="14"/>
    </row>
    <row r="22" spans="20:27">
      <c r="T22" t="s">
        <v>282</v>
      </c>
      <c r="U22" s="14">
        <v>-114816</v>
      </c>
      <c r="V22" s="18"/>
      <c r="W22" s="14"/>
      <c r="X22" s="14"/>
      <c r="Y22" s="14"/>
      <c r="Z22" s="14"/>
      <c r="AA22" s="14"/>
    </row>
    <row r="23" spans="20:27">
      <c r="T23" t="s">
        <v>283</v>
      </c>
      <c r="U23" s="14">
        <v>-1607</v>
      </c>
      <c r="V23" s="18"/>
      <c r="W23" s="14"/>
      <c r="X23" s="14"/>
      <c r="Y23" s="14"/>
      <c r="Z23" s="14"/>
      <c r="AA23" s="14"/>
    </row>
    <row r="24" spans="20:27">
      <c r="T24" t="s">
        <v>291</v>
      </c>
      <c r="U24" s="97">
        <f>SUM(U17:U23)</f>
        <v>-6024081</v>
      </c>
      <c r="V24" s="97">
        <f>(('WP1 Excess TCJA'!$K$47+'WP1 Excess TCJA'!$K$48)/'WP1 Excess TCJA'!$J$47)*'G-2022 Excess Amort PowerTax'!U24</f>
        <v>418512.53019212268</v>
      </c>
      <c r="W24" s="97">
        <f>U24+V24</f>
        <v>-5605568.4698078772</v>
      </c>
      <c r="X24" s="101" t="s">
        <v>48</v>
      </c>
      <c r="Y24" s="14"/>
      <c r="Z24" s="14"/>
      <c r="AA24" s="14"/>
    </row>
    <row r="25" spans="20:27">
      <c r="T25" t="s">
        <v>273</v>
      </c>
      <c r="U25" s="98">
        <v>-971874</v>
      </c>
      <c r="V25" s="98">
        <f>'WP1 Excess TCJA'!$K$44/'WP1 Excess TCJA'!$J$44*'G-2022 Excess Amort PowerTax'!U25</f>
        <v>971874</v>
      </c>
      <c r="W25" s="98">
        <f t="shared" ref="W25:W41" si="0">U25+V25</f>
        <v>0</v>
      </c>
      <c r="Y25" s="14"/>
      <c r="Z25" s="14"/>
      <c r="AA25" s="14"/>
    </row>
    <row r="26" spans="20:27">
      <c r="T26" t="s">
        <v>274</v>
      </c>
      <c r="U26" s="14">
        <v>-100469</v>
      </c>
      <c r="V26" s="18"/>
      <c r="W26" s="14"/>
      <c r="Y26" s="14"/>
      <c r="Z26" s="14"/>
      <c r="AA26" s="14"/>
    </row>
    <row r="27" spans="20:27">
      <c r="T27" t="s">
        <v>275</v>
      </c>
      <c r="U27" s="14">
        <v>448785</v>
      </c>
      <c r="V27" s="18"/>
      <c r="W27" s="14"/>
      <c r="X27" s="14"/>
      <c r="Y27" s="14"/>
      <c r="Z27" s="14"/>
      <c r="AA27" s="14"/>
    </row>
    <row r="28" spans="20:27">
      <c r="T28" t="s">
        <v>288</v>
      </c>
      <c r="U28" s="14">
        <v>493096</v>
      </c>
      <c r="V28" s="18"/>
      <c r="W28" s="14"/>
      <c r="X28" s="14"/>
      <c r="Y28" s="14"/>
      <c r="Z28" s="14"/>
      <c r="AA28" s="14"/>
    </row>
    <row r="29" spans="20:27">
      <c r="T29" t="s">
        <v>289</v>
      </c>
      <c r="U29" s="14">
        <v>230630</v>
      </c>
      <c r="V29" s="18"/>
      <c r="W29" s="14"/>
      <c r="X29" s="14"/>
      <c r="Y29" s="14"/>
      <c r="Z29" s="14"/>
      <c r="AA29" s="14"/>
    </row>
    <row r="30" spans="20:27">
      <c r="T30" t="s">
        <v>292</v>
      </c>
      <c r="U30" s="97">
        <f>SUM(U26:U29)</f>
        <v>1072042</v>
      </c>
      <c r="V30" s="97">
        <f>'WP1 Excess TCJA'!$K$20/'WP1 Excess TCJA'!$J$20*'G-2022 Excess Amort PowerTax'!U30</f>
        <v>-311719.0729685452</v>
      </c>
      <c r="W30" s="97">
        <f>U30+V30</f>
        <v>760322.92703145486</v>
      </c>
      <c r="X30" s="101" t="s">
        <v>48</v>
      </c>
      <c r="Y30" s="14"/>
      <c r="Z30" s="14"/>
      <c r="AA30" s="14"/>
    </row>
    <row r="31" spans="20:27">
      <c r="T31" t="s">
        <v>16</v>
      </c>
      <c r="U31" s="98">
        <v>355521</v>
      </c>
      <c r="V31" s="98">
        <v>0</v>
      </c>
      <c r="W31" s="98">
        <f t="shared" si="0"/>
        <v>355521</v>
      </c>
      <c r="X31" s="101" t="s">
        <v>48</v>
      </c>
      <c r="Y31" s="14"/>
      <c r="Z31" s="14"/>
      <c r="AA31" s="14"/>
    </row>
    <row r="32" spans="20:27">
      <c r="T32" t="s">
        <v>278</v>
      </c>
      <c r="U32" s="14">
        <v>-48285</v>
      </c>
      <c r="V32" s="18"/>
      <c r="W32" s="14"/>
      <c r="X32" s="14"/>
      <c r="Y32" s="14"/>
      <c r="Z32" s="14"/>
      <c r="AA32" s="14"/>
    </row>
    <row r="33" spans="20:27">
      <c r="T33" t="s">
        <v>279</v>
      </c>
      <c r="U33" s="14">
        <v>3</v>
      </c>
      <c r="V33" s="14"/>
      <c r="W33" s="14"/>
      <c r="X33" s="14"/>
      <c r="Y33" s="14"/>
      <c r="Z33" s="14"/>
      <c r="AA33" s="14"/>
    </row>
    <row r="34" spans="20:27">
      <c r="T34" t="s">
        <v>293</v>
      </c>
      <c r="U34" s="97">
        <f>SUM(U32:U33)</f>
        <v>-48282</v>
      </c>
      <c r="V34" s="97">
        <f>'WP1 Excess TCJA'!$K$30/'WP1 Excess TCJA'!$J$30*'G-2022 Excess Amort PowerTax'!U34</f>
        <v>48282</v>
      </c>
      <c r="W34" s="97">
        <f>U34+V34</f>
        <v>0</v>
      </c>
      <c r="X34" s="14"/>
      <c r="Y34" s="14"/>
      <c r="Z34" s="14"/>
      <c r="AA34" s="14"/>
    </row>
    <row r="35" spans="20:27">
      <c r="T35" t="s">
        <v>252</v>
      </c>
      <c r="U35" s="98">
        <v>-18424</v>
      </c>
      <c r="V35" s="98">
        <f>-U35</f>
        <v>18424</v>
      </c>
      <c r="W35" s="98">
        <f t="shared" si="0"/>
        <v>0</v>
      </c>
      <c r="X35" s="14"/>
      <c r="Y35" s="14"/>
      <c r="Z35" s="14"/>
      <c r="AA35" s="14"/>
    </row>
    <row r="36" spans="20:27">
      <c r="T36" t="s">
        <v>284</v>
      </c>
      <c r="U36" s="98">
        <v>-117732</v>
      </c>
      <c r="V36" s="98"/>
      <c r="W36" s="98">
        <f t="shared" si="0"/>
        <v>-117732</v>
      </c>
      <c r="X36" s="101" t="s">
        <v>48</v>
      </c>
      <c r="Y36" s="14"/>
      <c r="Z36" s="14"/>
      <c r="AA36" s="14"/>
    </row>
    <row r="37" spans="20:27">
      <c r="T37" t="s">
        <v>285</v>
      </c>
      <c r="U37" s="14">
        <v>-108063</v>
      </c>
      <c r="V37" s="14"/>
      <c r="W37" s="14">
        <f t="shared" si="0"/>
        <v>-108063</v>
      </c>
      <c r="X37" s="14"/>
      <c r="Y37" s="14"/>
      <c r="Z37" s="14"/>
      <c r="AA37" s="14"/>
    </row>
    <row r="38" spans="20:27">
      <c r="T38" t="s">
        <v>40</v>
      </c>
      <c r="U38" s="14">
        <v>-634014</v>
      </c>
      <c r="V38" s="18"/>
      <c r="W38" s="14">
        <f t="shared" si="0"/>
        <v>-634014</v>
      </c>
      <c r="X38" s="14"/>
      <c r="Y38" s="14"/>
      <c r="Z38" s="14"/>
      <c r="AA38" s="14"/>
    </row>
    <row r="39" spans="20:27">
      <c r="T39" t="s">
        <v>286</v>
      </c>
      <c r="U39" s="14">
        <v>100731</v>
      </c>
      <c r="V39" s="18"/>
      <c r="W39" s="14">
        <f t="shared" si="0"/>
        <v>100731</v>
      </c>
      <c r="X39" s="14"/>
      <c r="Y39" s="14"/>
      <c r="Z39" s="14"/>
      <c r="AA39" s="14"/>
    </row>
    <row r="40" spans="20:27">
      <c r="T40" t="s">
        <v>294</v>
      </c>
      <c r="U40" s="97">
        <f>SUM(U37:U39)</f>
        <v>-641346</v>
      </c>
      <c r="V40" s="97">
        <f>SUM(V37:V39)</f>
        <v>0</v>
      </c>
      <c r="W40" s="97">
        <f>U40+V40</f>
        <v>-641346</v>
      </c>
      <c r="X40" s="101" t="s">
        <v>48</v>
      </c>
      <c r="Y40" s="14"/>
      <c r="Z40" s="14"/>
      <c r="AA40" s="14"/>
    </row>
    <row r="41" spans="20:27">
      <c r="V41" s="14"/>
      <c r="W41" s="14">
        <f t="shared" si="0"/>
        <v>0</v>
      </c>
      <c r="Y41" s="14"/>
      <c r="Z41" s="14"/>
      <c r="AA41" s="14"/>
    </row>
    <row r="42" spans="20:27" ht="15.75" thickBot="1">
      <c r="T42" t="s">
        <v>287</v>
      </c>
      <c r="U42" s="99">
        <f>U24+U25+U30+U31+U34+U35+U40+U36</f>
        <v>-6394176</v>
      </c>
      <c r="V42" s="99">
        <f>V24+V25+V30+V31+V34+V35+V40+V36</f>
        <v>1145373.4572235777</v>
      </c>
      <c r="W42" s="99">
        <f>W24+W25+W30+W31+W34+W35+W40+W36</f>
        <v>-5248802.5427764226</v>
      </c>
      <c r="X42" s="14"/>
      <c r="Y42" s="14"/>
      <c r="Z42" s="14"/>
      <c r="AA42" s="14"/>
    </row>
    <row r="43" spans="20:27" ht="15.75" thickTop="1">
      <c r="U43" s="13">
        <f>U42+5422302+971874</f>
        <v>0</v>
      </c>
      <c r="V43" s="13"/>
      <c r="W43" s="14"/>
      <c r="X43" s="14"/>
      <c r="Y43" s="14"/>
      <c r="Z43" s="14"/>
      <c r="AA43" s="14"/>
    </row>
    <row r="44" spans="20:27">
      <c r="U44" s="100"/>
      <c r="V44" s="14"/>
      <c r="W44" s="14"/>
      <c r="X44" s="14"/>
      <c r="Y44" s="14"/>
      <c r="Z44" s="14"/>
      <c r="AA44" s="14"/>
    </row>
    <row r="45" spans="20:27">
      <c r="V45" s="14"/>
      <c r="W45" s="14"/>
      <c r="X45" s="14"/>
      <c r="Y45" s="14"/>
      <c r="Z45" s="14"/>
      <c r="AA45" s="14"/>
    </row>
    <row r="46" spans="20:27">
      <c r="V46" s="14"/>
      <c r="W46" s="14"/>
      <c r="X46" s="14"/>
      <c r="Y46" s="14"/>
      <c r="Z46" s="14"/>
      <c r="AA46" s="14"/>
    </row>
    <row r="47" spans="20:27">
      <c r="X47" s="14"/>
      <c r="Y47" s="14"/>
      <c r="Z47" s="14"/>
      <c r="AA47" s="14"/>
    </row>
    <row r="48" spans="20:27">
      <c r="Y48" s="14"/>
      <c r="Z48" s="14"/>
      <c r="AA48" s="14"/>
    </row>
  </sheetData>
  <mergeCells count="2">
    <mergeCell ref="A4:F4"/>
    <mergeCell ref="A3:H3"/>
  </mergeCells>
  <pageMargins left="0.75" right="0.75" top="0.75" bottom="0.75" header="0.75" footer="0.3"/>
  <pageSetup scale="48" orientation="landscape" r:id="rId1"/>
  <headerFooter>
    <oddHeader>&amp;RWP/G-7.9(a).3
PAGE &amp;P OF &amp;N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FC18E-DA75-4DB3-9444-A432EAB367D3}">
  <dimension ref="A1:Y44"/>
  <sheetViews>
    <sheetView zoomScale="85" zoomScaleNormal="85" workbookViewId="0">
      <selection activeCell="K3" sqref="K3"/>
    </sheetView>
  </sheetViews>
  <sheetFormatPr defaultRowHeight="15"/>
  <cols>
    <col min="21" max="21" width="26" bestFit="1" customWidth="1"/>
    <col min="22" max="22" width="14.42578125" bestFit="1" customWidth="1"/>
    <col min="23" max="23" width="13.5703125" customWidth="1"/>
    <col min="24" max="24" width="12.85546875" customWidth="1"/>
    <col min="25" max="25" width="6.5703125" bestFit="1" customWidth="1"/>
  </cols>
  <sheetData>
    <row r="1" spans="1:25">
      <c r="A1" s="61" t="s">
        <v>254</v>
      </c>
      <c r="B1" s="62"/>
      <c r="C1" s="64"/>
    </row>
    <row r="2" spans="1:25">
      <c r="A2" s="61" t="s">
        <v>300</v>
      </c>
      <c r="B2" s="62"/>
      <c r="C2" s="64"/>
    </row>
    <row r="3" spans="1:25" ht="15" customHeight="1">
      <c r="A3" s="148" t="s">
        <v>351</v>
      </c>
      <c r="B3" s="148"/>
      <c r="C3" s="148"/>
      <c r="D3" s="148"/>
      <c r="E3" s="148"/>
      <c r="F3" s="148"/>
      <c r="G3" s="148"/>
      <c r="H3" s="148"/>
    </row>
    <row r="4" spans="1:25">
      <c r="A4" s="148" t="s">
        <v>349</v>
      </c>
      <c r="B4" s="148"/>
      <c r="C4" s="148"/>
      <c r="D4" s="148"/>
      <c r="E4" s="148"/>
      <c r="F4" s="148"/>
    </row>
    <row r="5" spans="1:25">
      <c r="A5" s="61" t="s">
        <v>255</v>
      </c>
      <c r="B5" s="62"/>
      <c r="C5" s="64"/>
    </row>
    <row r="6" spans="1:25">
      <c r="A6" s="61" t="s">
        <v>86</v>
      </c>
      <c r="B6" s="62"/>
      <c r="C6" s="64"/>
    </row>
    <row r="7" spans="1:25">
      <c r="A7" s="61" t="s">
        <v>301</v>
      </c>
      <c r="B7" s="62"/>
      <c r="C7" s="64"/>
    </row>
    <row r="15" spans="1:25">
      <c r="V15" s="95">
        <v>2018</v>
      </c>
    </row>
    <row r="16" spans="1:25" ht="30">
      <c r="U16" s="102" t="s">
        <v>269</v>
      </c>
      <c r="V16" s="103" t="s">
        <v>270</v>
      </c>
      <c r="W16" s="103" t="s">
        <v>167</v>
      </c>
      <c r="X16" s="103" t="s">
        <v>271</v>
      </c>
      <c r="Y16" s="95"/>
    </row>
    <row r="17" spans="21:25">
      <c r="V17" s="101"/>
      <c r="W17" s="101" t="s">
        <v>336</v>
      </c>
      <c r="X17" s="101" t="s">
        <v>336</v>
      </c>
      <c r="Y17" s="14"/>
    </row>
    <row r="18" spans="21:25">
      <c r="U18" t="s">
        <v>39</v>
      </c>
      <c r="V18" s="14">
        <v>-5636226</v>
      </c>
      <c r="W18" s="18"/>
      <c r="X18" s="14"/>
      <c r="Y18" s="14"/>
    </row>
    <row r="19" spans="21:25">
      <c r="U19" t="s">
        <v>272</v>
      </c>
      <c r="V19" s="14">
        <v>-571986</v>
      </c>
      <c r="W19" s="18"/>
      <c r="X19" s="14"/>
      <c r="Y19" s="14"/>
    </row>
    <row r="20" spans="21:25">
      <c r="U20" t="s">
        <v>277</v>
      </c>
      <c r="V20" s="18">
        <v>5618</v>
      </c>
      <c r="W20" s="18"/>
      <c r="X20" s="14"/>
      <c r="Y20" s="14"/>
    </row>
    <row r="21" spans="21:25">
      <c r="U21" t="s">
        <v>280</v>
      </c>
      <c r="V21" s="14">
        <v>-26422</v>
      </c>
      <c r="W21" s="18"/>
      <c r="X21" s="14"/>
      <c r="Y21" s="14"/>
    </row>
    <row r="22" spans="21:25">
      <c r="U22" t="s">
        <v>281</v>
      </c>
      <c r="V22" s="14">
        <v>-125425</v>
      </c>
      <c r="W22" s="18"/>
      <c r="X22" s="14"/>
      <c r="Y22" s="14"/>
    </row>
    <row r="23" spans="21:25">
      <c r="U23" t="s">
        <v>282</v>
      </c>
      <c r="V23" s="14">
        <v>-114964</v>
      </c>
      <c r="W23" s="18"/>
      <c r="X23" s="14"/>
      <c r="Y23" s="14"/>
    </row>
    <row r="24" spans="21:25">
      <c r="U24" t="s">
        <v>283</v>
      </c>
      <c r="V24" s="14">
        <v>-1722</v>
      </c>
      <c r="W24" s="18"/>
      <c r="X24" s="14"/>
      <c r="Y24" s="14"/>
    </row>
    <row r="25" spans="21:25">
      <c r="U25" t="s">
        <v>291</v>
      </c>
      <c r="V25" s="97">
        <f>SUM(V18:V24)</f>
        <v>-6471127</v>
      </c>
      <c r="W25" s="97">
        <f>(('WP1 Excess TCJA'!$K$47+'WP1 Excess TCJA'!$K$48)/'WP1 Excess TCJA'!$J$47)*V25</f>
        <v>449570.27204059181</v>
      </c>
      <c r="X25" s="97">
        <f>V25+W25</f>
        <v>-6021556.7279594084</v>
      </c>
      <c r="Y25" s="101" t="s">
        <v>336</v>
      </c>
    </row>
    <row r="26" spans="21:25">
      <c r="U26" t="s">
        <v>273</v>
      </c>
      <c r="V26" s="98">
        <v>-118661</v>
      </c>
      <c r="W26" s="98">
        <f>'WP1 Excess TCJA'!$K$44/'WP1 Excess TCJA'!$J$44*V26</f>
        <v>118661</v>
      </c>
      <c r="X26" s="98">
        <f t="shared" ref="X26:X42" si="0">V26+W26</f>
        <v>0</v>
      </c>
    </row>
    <row r="27" spans="21:25">
      <c r="U27" t="s">
        <v>274</v>
      </c>
      <c r="V27" s="14">
        <v>-102867</v>
      </c>
      <c r="W27" s="18"/>
      <c r="X27" s="14"/>
    </row>
    <row r="28" spans="21:25">
      <c r="U28" t="s">
        <v>275</v>
      </c>
      <c r="V28" s="14">
        <v>654595</v>
      </c>
      <c r="W28" s="18"/>
      <c r="X28" s="14"/>
      <c r="Y28" s="14"/>
    </row>
    <row r="29" spans="21:25">
      <c r="U29" t="s">
        <v>288</v>
      </c>
      <c r="V29" s="14">
        <v>613522</v>
      </c>
      <c r="W29" s="18"/>
      <c r="X29" s="14"/>
      <c r="Y29" s="14"/>
    </row>
    <row r="30" spans="21:25">
      <c r="U30" t="s">
        <v>289</v>
      </c>
      <c r="V30" s="14">
        <v>328730</v>
      </c>
      <c r="W30" s="18"/>
      <c r="X30" s="14"/>
      <c r="Y30" s="14"/>
    </row>
    <row r="31" spans="21:25">
      <c r="U31" t="s">
        <v>292</v>
      </c>
      <c r="V31" s="97">
        <f>SUM(V27:V30)</f>
        <v>1493980</v>
      </c>
      <c r="W31" s="97">
        <f>'WP1 Excess TCJA'!$K$20/'WP1 Excess TCJA'!$J$20*V31</f>
        <v>-434406.54436444386</v>
      </c>
      <c r="X31" s="97">
        <f>V31+W31</f>
        <v>1059573.455635556</v>
      </c>
      <c r="Y31" s="101" t="s">
        <v>336</v>
      </c>
    </row>
    <row r="32" spans="21:25">
      <c r="U32" t="s">
        <v>16</v>
      </c>
      <c r="V32" s="98">
        <v>442349</v>
      </c>
      <c r="W32" s="98">
        <v>0</v>
      </c>
      <c r="X32" s="98">
        <f t="shared" si="0"/>
        <v>442349</v>
      </c>
      <c r="Y32" s="101" t="s">
        <v>336</v>
      </c>
    </row>
    <row r="33" spans="21:25">
      <c r="U33" t="s">
        <v>278</v>
      </c>
      <c r="V33" s="14">
        <v>-49046</v>
      </c>
      <c r="W33" s="18"/>
      <c r="X33" s="14"/>
      <c r="Y33" s="14"/>
    </row>
    <row r="34" spans="21:25">
      <c r="U34" t="s">
        <v>279</v>
      </c>
      <c r="V34" s="14">
        <v>3</v>
      </c>
      <c r="W34" s="14"/>
      <c r="X34" s="14"/>
      <c r="Y34" s="14"/>
    </row>
    <row r="35" spans="21:25">
      <c r="U35" t="s">
        <v>293</v>
      </c>
      <c r="V35" s="97">
        <f>SUM(V33:V34)</f>
        <v>-49043</v>
      </c>
      <c r="W35" s="97">
        <f>'WP1 Excess TCJA'!$K$30/'WP1 Excess TCJA'!$J$30*V35</f>
        <v>49043</v>
      </c>
      <c r="X35" s="97">
        <f>V35+W35</f>
        <v>0</v>
      </c>
      <c r="Y35" s="14"/>
    </row>
    <row r="36" spans="21:25">
      <c r="U36" t="s">
        <v>252</v>
      </c>
      <c r="V36" s="98">
        <v>-216486</v>
      </c>
      <c r="W36" s="98">
        <f>-V36</f>
        <v>216486</v>
      </c>
      <c r="X36" s="98">
        <f t="shared" si="0"/>
        <v>0</v>
      </c>
      <c r="Y36" s="14"/>
    </row>
    <row r="37" spans="21:25">
      <c r="U37" t="s">
        <v>284</v>
      </c>
      <c r="V37" s="98">
        <v>-118351</v>
      </c>
      <c r="W37" s="98"/>
      <c r="X37" s="98">
        <f t="shared" si="0"/>
        <v>-118351</v>
      </c>
      <c r="Y37" s="101" t="s">
        <v>336</v>
      </c>
    </row>
    <row r="38" spans="21:25">
      <c r="U38" t="s">
        <v>285</v>
      </c>
      <c r="V38" s="14">
        <v>-111815</v>
      </c>
      <c r="W38" s="14"/>
      <c r="X38" s="14">
        <f t="shared" si="0"/>
        <v>-111815</v>
      </c>
      <c r="Y38" s="14"/>
    </row>
    <row r="39" spans="21:25">
      <c r="U39" t="s">
        <v>40</v>
      </c>
      <c r="V39" s="14">
        <v>-662427</v>
      </c>
      <c r="W39" s="18"/>
      <c r="X39" s="14">
        <f t="shared" si="0"/>
        <v>-662427</v>
      </c>
      <c r="Y39" s="14"/>
    </row>
    <row r="40" spans="21:25">
      <c r="U40" t="s">
        <v>286</v>
      </c>
      <c r="V40" s="14">
        <v>105229</v>
      </c>
      <c r="W40" s="18"/>
      <c r="X40" s="14">
        <f t="shared" si="0"/>
        <v>105229</v>
      </c>
      <c r="Y40" s="14"/>
    </row>
    <row r="41" spans="21:25">
      <c r="U41" t="s">
        <v>294</v>
      </c>
      <c r="V41" s="97">
        <f>SUM(V38:V40)</f>
        <v>-669013</v>
      </c>
      <c r="W41" s="97">
        <f>SUM(W38:W40)</f>
        <v>0</v>
      </c>
      <c r="X41" s="97">
        <f>V41+W41</f>
        <v>-669013</v>
      </c>
      <c r="Y41" s="101" t="s">
        <v>336</v>
      </c>
    </row>
    <row r="42" spans="21:25">
      <c r="W42" s="14"/>
      <c r="X42" s="14">
        <f t="shared" si="0"/>
        <v>0</v>
      </c>
    </row>
    <row r="43" spans="21:25" ht="15.75" thickBot="1">
      <c r="U43" t="s">
        <v>287</v>
      </c>
      <c r="V43" s="99">
        <f>V25+V26+V31+V32+V35+V36+V41+V37</f>
        <v>-5706352</v>
      </c>
      <c r="W43" s="99">
        <f>W25+W26+W31+W32+W35+W36+W41+W37</f>
        <v>399353.72767614794</v>
      </c>
      <c r="X43" s="99">
        <f>X25+X26+X31+X32+X35+X36+X41+X37</f>
        <v>-5306998.2723238524</v>
      </c>
      <c r="Y43" s="14"/>
    </row>
    <row r="44" spans="21:25" ht="15.75" thickTop="1">
      <c r="V44" s="13">
        <f>V43+5587691+118661</f>
        <v>0</v>
      </c>
      <c r="W44" s="13"/>
      <c r="X44" s="14"/>
      <c r="Y44" s="14"/>
    </row>
  </sheetData>
  <mergeCells count="2">
    <mergeCell ref="A4:F4"/>
    <mergeCell ref="A3:H3"/>
  </mergeCells>
  <pageMargins left="0.75" right="0.75" top="0.75" bottom="0.75" header="0.75" footer="0.3"/>
  <pageSetup scale="45" orientation="landscape" r:id="rId1"/>
  <headerFooter>
    <oddHeader>&amp;RWP/G-7.9(a).3
PAGE &amp;P OF &amp;N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EEAD-1286-4568-A05D-55183F6E6492}">
  <dimension ref="A1:Y43"/>
  <sheetViews>
    <sheetView zoomScaleNormal="100" workbookViewId="0">
      <selection activeCell="K3" sqref="K3"/>
    </sheetView>
  </sheetViews>
  <sheetFormatPr defaultRowHeight="15"/>
  <cols>
    <col min="21" max="21" width="26" bestFit="1" customWidth="1"/>
    <col min="22" max="22" width="11.7109375" customWidth="1"/>
    <col min="23" max="23" width="12.28515625" customWidth="1"/>
    <col min="24" max="24" width="12.5703125" customWidth="1"/>
    <col min="25" max="25" width="7.5703125" bestFit="1" customWidth="1"/>
  </cols>
  <sheetData>
    <row r="1" spans="1:25">
      <c r="A1" s="61" t="s">
        <v>254</v>
      </c>
      <c r="B1" s="62"/>
      <c r="C1" s="64"/>
    </row>
    <row r="2" spans="1:25">
      <c r="A2" s="61" t="s">
        <v>300</v>
      </c>
      <c r="B2" s="62"/>
      <c r="C2" s="64"/>
    </row>
    <row r="3" spans="1:25" ht="15" customHeight="1">
      <c r="A3" s="148" t="s">
        <v>351</v>
      </c>
      <c r="B3" s="148"/>
      <c r="C3" s="148"/>
      <c r="D3" s="148"/>
      <c r="E3" s="148"/>
      <c r="F3" s="148"/>
      <c r="G3" s="148"/>
      <c r="H3" s="148"/>
    </row>
    <row r="4" spans="1:25">
      <c r="A4" s="148" t="s">
        <v>349</v>
      </c>
      <c r="B4" s="148"/>
      <c r="C4" s="148"/>
      <c r="D4" s="148"/>
      <c r="E4" s="148"/>
      <c r="F4" s="148"/>
    </row>
    <row r="5" spans="1:25">
      <c r="A5" s="61" t="s">
        <v>255</v>
      </c>
      <c r="B5" s="62"/>
      <c r="C5" s="64"/>
    </row>
    <row r="6" spans="1:25">
      <c r="A6" s="61" t="s">
        <v>86</v>
      </c>
      <c r="B6" s="62"/>
      <c r="C6" s="64"/>
    </row>
    <row r="7" spans="1:25">
      <c r="A7" s="61" t="s">
        <v>301</v>
      </c>
      <c r="B7" s="62"/>
      <c r="C7" s="64"/>
    </row>
    <row r="14" spans="1:25">
      <c r="V14" s="95">
        <v>2019</v>
      </c>
    </row>
    <row r="15" spans="1:25" ht="45">
      <c r="U15" s="102" t="s">
        <v>269</v>
      </c>
      <c r="V15" s="103" t="s">
        <v>270</v>
      </c>
      <c r="W15" s="103" t="s">
        <v>167</v>
      </c>
      <c r="X15" s="103" t="s">
        <v>271</v>
      </c>
      <c r="Y15" s="95"/>
    </row>
    <row r="16" spans="1:25">
      <c r="V16" s="101"/>
      <c r="W16" s="101" t="s">
        <v>336</v>
      </c>
      <c r="X16" s="101" t="s">
        <v>336</v>
      </c>
      <c r="Y16" s="14"/>
    </row>
    <row r="17" spans="21:25">
      <c r="U17" t="s">
        <v>39</v>
      </c>
      <c r="V17" s="14">
        <v>-5536996</v>
      </c>
      <c r="W17" s="18"/>
      <c r="X17" s="14"/>
      <c r="Y17" s="14"/>
    </row>
    <row r="18" spans="21:25">
      <c r="U18" t="s">
        <v>272</v>
      </c>
      <c r="V18" s="14">
        <v>-552926</v>
      </c>
      <c r="W18" s="18"/>
      <c r="X18" s="14"/>
      <c r="Y18" s="14"/>
    </row>
    <row r="19" spans="21:25">
      <c r="U19" t="s">
        <v>277</v>
      </c>
      <c r="V19" s="18">
        <v>5526</v>
      </c>
      <c r="W19" s="18"/>
      <c r="X19" s="14"/>
      <c r="Y19" s="14"/>
    </row>
    <row r="20" spans="21:25">
      <c r="U20" t="s">
        <v>280</v>
      </c>
      <c r="V20" s="14">
        <v>-26184</v>
      </c>
      <c r="W20" s="18"/>
      <c r="X20" s="14"/>
      <c r="Y20" s="14"/>
    </row>
    <row r="21" spans="21:25">
      <c r="U21" t="s">
        <v>281</v>
      </c>
      <c r="V21" s="14">
        <v>-12023</v>
      </c>
      <c r="W21" s="18"/>
      <c r="X21" s="14"/>
      <c r="Y21" s="14"/>
    </row>
    <row r="22" spans="21:25">
      <c r="U22" t="s">
        <v>282</v>
      </c>
      <c r="V22" s="14">
        <v>-114709</v>
      </c>
      <c r="W22" s="18"/>
      <c r="X22" s="14"/>
      <c r="Y22" s="14"/>
    </row>
    <row r="23" spans="21:25">
      <c r="U23" t="s">
        <v>283</v>
      </c>
      <c r="V23" s="14">
        <v>-1515</v>
      </c>
      <c r="W23" s="18"/>
      <c r="X23" s="14"/>
      <c r="Y23" s="14"/>
    </row>
    <row r="24" spans="21:25">
      <c r="U24" t="s">
        <v>291</v>
      </c>
      <c r="V24" s="97">
        <f>SUM(V17:V23)</f>
        <v>-6238827</v>
      </c>
      <c r="W24" s="97">
        <f>(('WP1 Excess TCJA'!$K$47+'WP1 Excess TCJA'!$K$48)/'WP1 Excess TCJA'!$J$47)*V24</f>
        <v>433431.6343357485</v>
      </c>
      <c r="X24" s="97">
        <f>V24+W24</f>
        <v>-5805395.3656642511</v>
      </c>
      <c r="Y24" s="101" t="s">
        <v>336</v>
      </c>
    </row>
    <row r="25" spans="21:25">
      <c r="U25" t="s">
        <v>273</v>
      </c>
      <c r="V25" s="98">
        <v>-255411</v>
      </c>
      <c r="W25" s="98">
        <f>'WP1 Excess TCJA'!$K$44/'WP1 Excess TCJA'!$J$44*V25</f>
        <v>255411</v>
      </c>
      <c r="X25" s="98">
        <f t="shared" ref="X25:X41" si="0">V25+W25</f>
        <v>0</v>
      </c>
    </row>
    <row r="26" spans="21:25">
      <c r="U26" t="s">
        <v>274</v>
      </c>
      <c r="V26" s="14">
        <v>-98808</v>
      </c>
      <c r="W26" s="18"/>
      <c r="X26" s="14"/>
    </row>
    <row r="27" spans="21:25">
      <c r="U27" t="s">
        <v>275</v>
      </c>
      <c r="V27" s="14">
        <v>627012</v>
      </c>
      <c r="W27" s="18"/>
      <c r="X27" s="14"/>
      <c r="Y27" s="14"/>
    </row>
    <row r="28" spans="21:25">
      <c r="U28" t="s">
        <v>288</v>
      </c>
      <c r="V28" s="14">
        <v>589071</v>
      </c>
      <c r="W28" s="18"/>
      <c r="X28" s="14"/>
      <c r="Y28" s="14"/>
    </row>
    <row r="29" spans="21:25">
      <c r="U29" t="s">
        <v>289</v>
      </c>
      <c r="V29" s="14">
        <v>298619</v>
      </c>
      <c r="W29" s="18"/>
      <c r="X29" s="14"/>
      <c r="Y29" s="14"/>
    </row>
    <row r="30" spans="21:25">
      <c r="U30" t="s">
        <v>292</v>
      </c>
      <c r="V30" s="97">
        <f>SUM(V26:V29)</f>
        <v>1415894</v>
      </c>
      <c r="W30" s="97">
        <f>'WP1 Excess TCJA'!$K$20/'WP1 Excess TCJA'!$J$20*V30</f>
        <v>-411701.37466790044</v>
      </c>
      <c r="X30" s="97">
        <f>V30+W30</f>
        <v>1004192.6253320996</v>
      </c>
      <c r="Y30" s="101" t="s">
        <v>336</v>
      </c>
    </row>
    <row r="31" spans="21:25">
      <c r="U31" t="s">
        <v>16</v>
      </c>
      <c r="V31" s="98">
        <v>415527</v>
      </c>
      <c r="W31" s="98">
        <v>0</v>
      </c>
      <c r="X31" s="98">
        <f t="shared" si="0"/>
        <v>415527</v>
      </c>
      <c r="Y31" s="101" t="s">
        <v>336</v>
      </c>
    </row>
    <row r="32" spans="21:25">
      <c r="U32" t="s">
        <v>278</v>
      </c>
      <c r="V32" s="14">
        <v>-48472</v>
      </c>
      <c r="W32" s="18"/>
      <c r="X32" s="14"/>
      <c r="Y32" s="14"/>
    </row>
    <row r="33" spans="21:25">
      <c r="U33" t="s">
        <v>279</v>
      </c>
      <c r="V33" s="14">
        <v>3</v>
      </c>
      <c r="W33" s="14"/>
      <c r="X33" s="14"/>
      <c r="Y33" s="14"/>
    </row>
    <row r="34" spans="21:25">
      <c r="U34" t="s">
        <v>293</v>
      </c>
      <c r="V34" s="97">
        <f>SUM(V32:V33)</f>
        <v>-48469</v>
      </c>
      <c r="W34" s="97">
        <f>'WP1 Excess TCJA'!$K$30/'WP1 Excess TCJA'!$J$30*V34</f>
        <v>48469</v>
      </c>
      <c r="X34" s="97">
        <f>V34+W34</f>
        <v>0</v>
      </c>
      <c r="Y34" s="14"/>
    </row>
    <row r="35" spans="21:25">
      <c r="U35" t="s">
        <v>252</v>
      </c>
      <c r="V35" s="98">
        <v>-70579</v>
      </c>
      <c r="W35" s="98">
        <f>-V35</f>
        <v>70579</v>
      </c>
      <c r="X35" s="98">
        <f t="shared" si="0"/>
        <v>0</v>
      </c>
      <c r="Y35" s="14"/>
    </row>
    <row r="36" spans="21:25">
      <c r="U36" t="s">
        <v>284</v>
      </c>
      <c r="V36" s="98">
        <v>-117621</v>
      </c>
      <c r="W36" s="98"/>
      <c r="X36" s="98">
        <f t="shared" si="0"/>
        <v>-117621</v>
      </c>
      <c r="Y36" s="101" t="s">
        <v>336</v>
      </c>
    </row>
    <row r="37" spans="21:25">
      <c r="U37" t="s">
        <v>285</v>
      </c>
      <c r="V37" s="14">
        <v>-109079</v>
      </c>
      <c r="W37" s="14"/>
      <c r="X37" s="14">
        <f t="shared" si="0"/>
        <v>-109079</v>
      </c>
      <c r="Y37" s="14"/>
    </row>
    <row r="38" spans="21:25">
      <c r="U38" t="s">
        <v>40</v>
      </c>
      <c r="V38" s="14">
        <v>-627159</v>
      </c>
      <c r="W38" s="18"/>
      <c r="X38" s="14">
        <f t="shared" si="0"/>
        <v>-627159</v>
      </c>
      <c r="Y38" s="14"/>
    </row>
    <row r="39" spans="21:25">
      <c r="U39" t="s">
        <v>286</v>
      </c>
      <c r="V39" s="14">
        <v>104142</v>
      </c>
      <c r="W39" s="18"/>
      <c r="X39" s="14">
        <f t="shared" si="0"/>
        <v>104142</v>
      </c>
      <c r="Y39" s="14"/>
    </row>
    <row r="40" spans="21:25">
      <c r="U40" t="s">
        <v>294</v>
      </c>
      <c r="V40" s="97">
        <f>SUM(V37:V39)</f>
        <v>-632096</v>
      </c>
      <c r="W40" s="97">
        <f>SUM(W37:W39)</f>
        <v>0</v>
      </c>
      <c r="X40" s="97">
        <f>V40+W40</f>
        <v>-632096</v>
      </c>
      <c r="Y40" s="101" t="s">
        <v>336</v>
      </c>
    </row>
    <row r="41" spans="21:25">
      <c r="W41" s="14"/>
      <c r="X41" s="14">
        <f t="shared" si="0"/>
        <v>0</v>
      </c>
    </row>
    <row r="42" spans="21:25" ht="15.75" thickBot="1">
      <c r="U42" t="s">
        <v>287</v>
      </c>
      <c r="V42" s="99">
        <f>V24+V25+V30+V31+V34+V35+V40+V36</f>
        <v>-5531582</v>
      </c>
      <c r="W42" s="99">
        <f>W24+W25+W30+W31+W34+W35+W40+W36</f>
        <v>396189.25966784806</v>
      </c>
      <c r="X42" s="99">
        <f>X24+X25+X30+X31+X34+X35+X40+X36</f>
        <v>-5135392.7403321518</v>
      </c>
      <c r="Y42" s="14"/>
    </row>
    <row r="43" spans="21:25" ht="15.75" thickTop="1">
      <c r="V43" s="13">
        <f>V42+5276171+255411</f>
        <v>0</v>
      </c>
    </row>
  </sheetData>
  <mergeCells count="2">
    <mergeCell ref="A4:F4"/>
    <mergeCell ref="A3:H3"/>
  </mergeCells>
  <pageMargins left="0.75" right="0.75" top="0.75" bottom="0.75" header="0.75" footer="0.3"/>
  <pageSetup scale="45" orientation="landscape" r:id="rId1"/>
  <headerFooter>
    <oddHeader>&amp;RWP/G-7.9(a).3
PAGE &amp;P OF 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C14EA-D111-4CD9-BCC2-6303EE698A3E}">
  <dimension ref="A1:Y43"/>
  <sheetViews>
    <sheetView zoomScaleNormal="100" workbookViewId="0">
      <selection activeCell="K3" sqref="K3"/>
    </sheetView>
  </sheetViews>
  <sheetFormatPr defaultRowHeight="15"/>
  <cols>
    <col min="21" max="21" width="26" bestFit="1" customWidth="1"/>
    <col min="22" max="22" width="12.85546875" customWidth="1"/>
    <col min="23" max="23" width="11.7109375" customWidth="1"/>
    <col min="24" max="24" width="12.85546875" customWidth="1"/>
  </cols>
  <sheetData>
    <row r="1" spans="1:25">
      <c r="A1" s="61" t="s">
        <v>254</v>
      </c>
      <c r="B1" s="62"/>
      <c r="C1" s="64"/>
    </row>
    <row r="2" spans="1:25">
      <c r="A2" s="61" t="s">
        <v>300</v>
      </c>
      <c r="B2" s="62"/>
      <c r="C2" s="64"/>
    </row>
    <row r="3" spans="1:25" ht="15" customHeight="1">
      <c r="A3" s="148" t="s">
        <v>351</v>
      </c>
      <c r="B3" s="148"/>
      <c r="C3" s="148"/>
      <c r="D3" s="148"/>
      <c r="E3" s="148"/>
      <c r="F3" s="148"/>
      <c r="G3" s="148"/>
      <c r="H3" s="148"/>
    </row>
    <row r="4" spans="1:25">
      <c r="A4" s="148" t="s">
        <v>349</v>
      </c>
      <c r="B4" s="148"/>
      <c r="C4" s="148"/>
      <c r="D4" s="148"/>
      <c r="E4" s="148"/>
      <c r="F4" s="148"/>
    </row>
    <row r="5" spans="1:25">
      <c r="A5" s="61" t="s">
        <v>255</v>
      </c>
      <c r="B5" s="62"/>
      <c r="C5" s="64"/>
    </row>
    <row r="6" spans="1:25">
      <c r="A6" s="61" t="s">
        <v>86</v>
      </c>
      <c r="B6" s="62"/>
      <c r="C6" s="64"/>
    </row>
    <row r="7" spans="1:25">
      <c r="A7" s="61" t="s">
        <v>301</v>
      </c>
      <c r="B7" s="62"/>
      <c r="C7" s="64"/>
    </row>
    <row r="14" spans="1:25">
      <c r="V14" s="95">
        <v>2020</v>
      </c>
    </row>
    <row r="15" spans="1:25" ht="60">
      <c r="U15" s="102" t="s">
        <v>269</v>
      </c>
      <c r="V15" s="103" t="s">
        <v>270</v>
      </c>
      <c r="W15" s="103" t="s">
        <v>167</v>
      </c>
      <c r="X15" s="103" t="s">
        <v>271</v>
      </c>
      <c r="Y15" s="95"/>
    </row>
    <row r="16" spans="1:25">
      <c r="V16" s="101"/>
      <c r="W16" s="101" t="s">
        <v>336</v>
      </c>
      <c r="X16" s="101" t="s">
        <v>336</v>
      </c>
      <c r="Y16" s="14"/>
    </row>
    <row r="17" spans="21:25">
      <c r="U17" t="s">
        <v>39</v>
      </c>
      <c r="V17" s="14">
        <v>-5220282</v>
      </c>
      <c r="W17" s="18"/>
      <c r="X17" s="14"/>
      <c r="Y17" s="14"/>
    </row>
    <row r="18" spans="21:25">
      <c r="U18" t="s">
        <v>272</v>
      </c>
      <c r="V18" s="14">
        <v>-551941</v>
      </c>
      <c r="W18" s="18"/>
      <c r="X18" s="14"/>
      <c r="Y18" s="14"/>
    </row>
    <row r="19" spans="21:25">
      <c r="U19" t="s">
        <v>277</v>
      </c>
      <c r="V19" s="18">
        <v>5498</v>
      </c>
      <c r="W19" s="18"/>
      <c r="X19" s="14"/>
      <c r="Y19" s="14"/>
    </row>
    <row r="20" spans="21:25">
      <c r="U20" t="s">
        <v>280</v>
      </c>
      <c r="V20" s="14">
        <v>-25966</v>
      </c>
      <c r="W20" s="18"/>
      <c r="X20" s="14"/>
      <c r="Y20" s="14"/>
    </row>
    <row r="21" spans="21:25">
      <c r="U21" t="s">
        <v>281</v>
      </c>
      <c r="V21" s="14">
        <v>0</v>
      </c>
      <c r="W21" s="18"/>
      <c r="X21" s="14"/>
      <c r="Y21" s="14"/>
    </row>
    <row r="22" spans="21:25">
      <c r="U22" t="s">
        <v>282</v>
      </c>
      <c r="V22" s="14">
        <v>-113839</v>
      </c>
      <c r="W22" s="18"/>
      <c r="X22" s="14"/>
      <c r="Y22" s="14"/>
    </row>
    <row r="23" spans="21:25">
      <c r="U23" t="s">
        <v>283</v>
      </c>
      <c r="V23" s="14">
        <v>-1572</v>
      </c>
      <c r="W23" s="18"/>
      <c r="X23" s="14"/>
      <c r="Y23" s="14"/>
    </row>
    <row r="24" spans="21:25">
      <c r="U24" t="s">
        <v>291</v>
      </c>
      <c r="V24" s="97">
        <f>SUM(V17:V23)</f>
        <v>-5908102</v>
      </c>
      <c r="W24" s="97">
        <f>(('WP1 Excess TCJA'!$K$47+'WP1 Excess TCJA'!$K$48)/'WP1 Excess TCJA'!$J$47)*V24</f>
        <v>410455.0912667244</v>
      </c>
      <c r="X24" s="97">
        <f>V24+W24</f>
        <v>-5497646.9087332757</v>
      </c>
      <c r="Y24" s="101" t="s">
        <v>336</v>
      </c>
    </row>
    <row r="25" spans="21:25">
      <c r="U25" t="s">
        <v>273</v>
      </c>
      <c r="V25" s="98">
        <v>-978559</v>
      </c>
      <c r="W25" s="98">
        <f>'WP1 Excess TCJA'!$K$44/'WP1 Excess TCJA'!$J$44*V25</f>
        <v>978559</v>
      </c>
      <c r="X25" s="98">
        <f t="shared" ref="X25:X41" si="0">V25+W25</f>
        <v>0</v>
      </c>
    </row>
    <row r="26" spans="21:25">
      <c r="U26" t="s">
        <v>274</v>
      </c>
      <c r="V26" s="14">
        <v>-99785</v>
      </c>
      <c r="W26" s="18"/>
      <c r="X26" s="14"/>
    </row>
    <row r="27" spans="21:25">
      <c r="U27" t="s">
        <v>275</v>
      </c>
      <c r="V27" s="14">
        <v>566073</v>
      </c>
      <c r="W27" s="18"/>
      <c r="X27" s="14"/>
      <c r="Y27" s="14"/>
    </row>
    <row r="28" spans="21:25">
      <c r="U28" t="s">
        <v>288</v>
      </c>
      <c r="V28" s="14">
        <v>553040</v>
      </c>
      <c r="W28" s="18"/>
      <c r="X28" s="14"/>
      <c r="Y28" s="14"/>
    </row>
    <row r="29" spans="21:25">
      <c r="U29" t="s">
        <v>289</v>
      </c>
      <c r="V29" s="14">
        <v>269948</v>
      </c>
      <c r="W29" s="18"/>
      <c r="X29" s="14"/>
      <c r="Y29" s="14"/>
    </row>
    <row r="30" spans="21:25">
      <c r="U30" t="s">
        <v>292</v>
      </c>
      <c r="V30" s="97">
        <f>SUM(V26:V29)</f>
        <v>1289276</v>
      </c>
      <c r="W30" s="97">
        <f>'WP1 Excess TCJA'!$K$20/'WP1 Excess TCJA'!$J$20*V30</f>
        <v>-374884.49101862992</v>
      </c>
      <c r="X30" s="97">
        <f>V30+W30</f>
        <v>914391.50898137013</v>
      </c>
      <c r="Y30" s="101" t="s">
        <v>336</v>
      </c>
    </row>
    <row r="31" spans="21:25">
      <c r="U31" t="s">
        <v>16</v>
      </c>
      <c r="V31" s="98">
        <v>391162</v>
      </c>
      <c r="W31" s="98">
        <v>0</v>
      </c>
      <c r="X31" s="98">
        <f t="shared" si="0"/>
        <v>391162</v>
      </c>
      <c r="Y31" s="101" t="s">
        <v>336</v>
      </c>
    </row>
    <row r="32" spans="21:25">
      <c r="U32" t="s">
        <v>278</v>
      </c>
      <c r="V32" s="14">
        <v>-47970</v>
      </c>
      <c r="W32" s="18"/>
      <c r="X32" s="14"/>
      <c r="Y32" s="14"/>
    </row>
    <row r="33" spans="21:25">
      <c r="U33" t="s">
        <v>279</v>
      </c>
      <c r="V33" s="14">
        <v>3</v>
      </c>
      <c r="W33" s="14"/>
      <c r="X33" s="14"/>
      <c r="Y33" s="14"/>
    </row>
    <row r="34" spans="21:25">
      <c r="U34" t="s">
        <v>293</v>
      </c>
      <c r="V34" s="97">
        <f>SUM(V32:V33)</f>
        <v>-47967</v>
      </c>
      <c r="W34" s="97">
        <f>'WP1 Excess TCJA'!$K$30/'WP1 Excess TCJA'!$J$30*V34</f>
        <v>47967</v>
      </c>
      <c r="X34" s="97">
        <f>V34+W34</f>
        <v>0</v>
      </c>
      <c r="Y34" s="14"/>
    </row>
    <row r="35" spans="21:25">
      <c r="U35" t="s">
        <v>252</v>
      </c>
      <c r="V35" s="98">
        <v>-60484</v>
      </c>
      <c r="W35" s="98">
        <f>-V35</f>
        <v>60484</v>
      </c>
      <c r="X35" s="98">
        <f t="shared" si="0"/>
        <v>0</v>
      </c>
      <c r="Y35" s="14"/>
    </row>
    <row r="36" spans="21:25">
      <c r="U36" t="s">
        <v>284</v>
      </c>
      <c r="V36" s="98">
        <v>-116730</v>
      </c>
      <c r="W36" s="98"/>
      <c r="X36" s="98">
        <f t="shared" si="0"/>
        <v>-116730</v>
      </c>
      <c r="Y36" s="101" t="s">
        <v>336</v>
      </c>
    </row>
    <row r="37" spans="21:25">
      <c r="U37" t="s">
        <v>285</v>
      </c>
      <c r="V37" s="14">
        <v>-107130</v>
      </c>
      <c r="W37" s="14"/>
      <c r="X37" s="14">
        <f t="shared" si="0"/>
        <v>-107130</v>
      </c>
      <c r="Y37" s="14"/>
    </row>
    <row r="38" spans="21:25">
      <c r="U38" t="s">
        <v>40</v>
      </c>
      <c r="V38" s="14">
        <v>-626865</v>
      </c>
      <c r="W38" s="18"/>
      <c r="X38" s="14">
        <f t="shared" si="0"/>
        <v>-626865</v>
      </c>
      <c r="Y38" s="14"/>
    </row>
    <row r="39" spans="21:25">
      <c r="U39" t="s">
        <v>286</v>
      </c>
      <c r="V39" s="14">
        <v>103405</v>
      </c>
      <c r="W39" s="18"/>
      <c r="X39" s="14">
        <f t="shared" si="0"/>
        <v>103405</v>
      </c>
      <c r="Y39" s="14"/>
    </row>
    <row r="40" spans="21:25">
      <c r="U40" t="s">
        <v>294</v>
      </c>
      <c r="V40" s="97">
        <f>SUM(V37:V39)</f>
        <v>-630590</v>
      </c>
      <c r="W40" s="97">
        <f>SUM(W37:W39)</f>
        <v>0</v>
      </c>
      <c r="X40" s="97">
        <f>V40+W40</f>
        <v>-630590</v>
      </c>
      <c r="Y40" s="101" t="s">
        <v>336</v>
      </c>
    </row>
    <row r="41" spans="21:25">
      <c r="W41" s="14"/>
      <c r="X41" s="14">
        <f t="shared" si="0"/>
        <v>0</v>
      </c>
    </row>
    <row r="42" spans="21:25" ht="15.75" thickBot="1">
      <c r="U42" t="s">
        <v>287</v>
      </c>
      <c r="V42" s="99">
        <f>V24+V25+V30+V31+V34+V35+V40+V36</f>
        <v>-6061994</v>
      </c>
      <c r="W42" s="99">
        <f>W24+W25+W30+W31+W34+W35+W40+W36</f>
        <v>1122580.6002480944</v>
      </c>
      <c r="X42" s="99">
        <f>X24+X25+X30+X31+X34+X35+X40+X36</f>
        <v>-4939413.3997519054</v>
      </c>
      <c r="Y42" s="14"/>
    </row>
    <row r="43" spans="21:25" ht="15.75" thickTop="1">
      <c r="V43" s="13">
        <f>V42+5083435+978559</f>
        <v>0</v>
      </c>
    </row>
  </sheetData>
  <mergeCells count="2">
    <mergeCell ref="A4:F4"/>
    <mergeCell ref="A3:H3"/>
  </mergeCells>
  <printOptions horizontalCentered="1"/>
  <pageMargins left="0.45" right="0.45" top="0.75" bottom="0.75" header="0.75" footer="0.3"/>
  <pageSetup scale="45" orientation="landscape" r:id="rId1"/>
  <headerFooter>
    <oddHeader>&amp;RWP/G-7.9(a).3
PAGE &amp;P OF &amp;N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A5CD-3F89-4E43-8E47-F7EBB61AA60D}">
  <dimension ref="A1:Y43"/>
  <sheetViews>
    <sheetView tabSelected="1" workbookViewId="0">
      <selection activeCell="P7" sqref="P7"/>
    </sheetView>
  </sheetViews>
  <sheetFormatPr defaultRowHeight="15"/>
  <cols>
    <col min="21" max="21" width="26" bestFit="1" customWidth="1"/>
    <col min="22" max="22" width="12.85546875" customWidth="1"/>
    <col min="23" max="23" width="13.85546875" customWidth="1"/>
    <col min="24" max="24" width="13" customWidth="1"/>
  </cols>
  <sheetData>
    <row r="1" spans="1:25">
      <c r="A1" s="61" t="s">
        <v>254</v>
      </c>
      <c r="B1" s="62"/>
      <c r="C1" s="64"/>
    </row>
    <row r="2" spans="1:25">
      <c r="A2" s="61" t="s">
        <v>300</v>
      </c>
      <c r="B2" s="62"/>
      <c r="C2" s="64"/>
    </row>
    <row r="3" spans="1:25" ht="15" customHeight="1">
      <c r="A3" s="148" t="s">
        <v>351</v>
      </c>
      <c r="B3" s="148"/>
      <c r="C3" s="148"/>
      <c r="D3" s="148"/>
      <c r="E3" s="148"/>
      <c r="F3" s="148"/>
      <c r="G3" s="148"/>
      <c r="H3" s="148"/>
    </row>
    <row r="4" spans="1:25">
      <c r="A4" s="148" t="s">
        <v>349</v>
      </c>
      <c r="B4" s="148"/>
      <c r="C4" s="148"/>
      <c r="D4" s="148"/>
      <c r="E4" s="148"/>
      <c r="F4" s="148"/>
    </row>
    <row r="5" spans="1:25">
      <c r="A5" s="61" t="s">
        <v>255</v>
      </c>
      <c r="B5" s="62"/>
      <c r="C5" s="64"/>
    </row>
    <row r="6" spans="1:25">
      <c r="A6" s="61" t="s">
        <v>86</v>
      </c>
      <c r="B6" s="62"/>
      <c r="C6" s="64"/>
    </row>
    <row r="7" spans="1:25">
      <c r="A7" s="61" t="s">
        <v>301</v>
      </c>
      <c r="B7" s="62"/>
      <c r="C7" s="64"/>
    </row>
    <row r="14" spans="1:25">
      <c r="V14" s="95">
        <v>2021</v>
      </c>
    </row>
    <row r="15" spans="1:25" ht="30">
      <c r="U15" s="102" t="s">
        <v>269</v>
      </c>
      <c r="V15" s="103" t="s">
        <v>270</v>
      </c>
      <c r="W15" s="103" t="s">
        <v>167</v>
      </c>
      <c r="X15" s="103" t="s">
        <v>271</v>
      </c>
      <c r="Y15" s="95"/>
    </row>
    <row r="16" spans="1:25">
      <c r="V16" s="101"/>
      <c r="W16" s="101" t="s">
        <v>336</v>
      </c>
      <c r="X16" s="101" t="s">
        <v>336</v>
      </c>
      <c r="Y16" s="14"/>
    </row>
    <row r="17" spans="21:25">
      <c r="U17" t="s">
        <v>39</v>
      </c>
      <c r="V17" s="14">
        <v>-5616974</v>
      </c>
      <c r="W17" s="18"/>
      <c r="X17" s="14"/>
      <c r="Y17" s="14"/>
    </row>
    <row r="18" spans="21:25">
      <c r="U18" t="s">
        <v>272</v>
      </c>
      <c r="V18" s="14">
        <v>-512424</v>
      </c>
      <c r="W18" s="18"/>
      <c r="X18" s="14"/>
      <c r="Y18" s="14"/>
    </row>
    <row r="19" spans="21:25">
      <c r="U19" t="s">
        <v>277</v>
      </c>
      <c r="V19" s="18">
        <v>5082</v>
      </c>
      <c r="W19" s="18"/>
      <c r="X19" s="14"/>
      <c r="Y19" s="14"/>
    </row>
    <row r="20" spans="21:25">
      <c r="U20" t="s">
        <v>280</v>
      </c>
      <c r="V20" s="14">
        <v>-26158</v>
      </c>
      <c r="W20" s="18"/>
      <c r="X20" s="14"/>
      <c r="Y20" s="14"/>
    </row>
    <row r="21" spans="21:25">
      <c r="U21" t="s">
        <v>281</v>
      </c>
      <c r="V21" s="14">
        <v>0</v>
      </c>
      <c r="W21" s="18"/>
      <c r="X21" s="14"/>
      <c r="Y21" s="14"/>
    </row>
    <row r="22" spans="21:25">
      <c r="U22" t="s">
        <v>282</v>
      </c>
      <c r="V22" s="14">
        <v>-114806</v>
      </c>
      <c r="W22" s="18"/>
      <c r="X22" s="14"/>
      <c r="Y22" s="14"/>
    </row>
    <row r="23" spans="21:25">
      <c r="U23" t="s">
        <v>283</v>
      </c>
      <c r="V23" s="14">
        <v>-1582</v>
      </c>
      <c r="W23" s="18"/>
      <c r="X23" s="14"/>
      <c r="Y23" s="14"/>
    </row>
    <row r="24" spans="21:25">
      <c r="U24" t="s">
        <v>291</v>
      </c>
      <c r="V24" s="97">
        <f>SUM(V17:V23)</f>
        <v>-6266862</v>
      </c>
      <c r="W24" s="97">
        <f>(('WP1 Excess TCJA'!$K$47+'WP1 Excess TCJA'!$K$48)/'WP1 Excess TCJA'!$J$47)*V24</f>
        <v>435379.31710826373</v>
      </c>
      <c r="X24" s="97">
        <f>V24+W24</f>
        <v>-5831482.6828917358</v>
      </c>
      <c r="Y24" s="101" t="s">
        <v>336</v>
      </c>
    </row>
    <row r="25" spans="21:25">
      <c r="U25" t="s">
        <v>273</v>
      </c>
      <c r="V25" s="98">
        <v>-981638</v>
      </c>
      <c r="W25" s="98">
        <f>'WP1 Excess TCJA'!$K$44/'WP1 Excess TCJA'!$J$44*V25</f>
        <v>981638</v>
      </c>
      <c r="X25" s="98">
        <f t="shared" ref="X25:X41" si="0">V25+W25</f>
        <v>0</v>
      </c>
    </row>
    <row r="26" spans="21:25">
      <c r="U26" t="s">
        <v>274</v>
      </c>
      <c r="V26" s="14">
        <v>-100122</v>
      </c>
      <c r="W26" s="18"/>
      <c r="X26" s="14"/>
    </row>
    <row r="27" spans="21:25">
      <c r="U27" t="s">
        <v>275</v>
      </c>
      <c r="V27" s="14">
        <v>513193</v>
      </c>
      <c r="W27" s="18"/>
      <c r="X27" s="14"/>
      <c r="Y27" s="14"/>
    </row>
    <row r="28" spans="21:25">
      <c r="U28" t="s">
        <v>288</v>
      </c>
      <c r="V28" s="14">
        <v>528980</v>
      </c>
      <c r="W28" s="18"/>
      <c r="X28" s="14"/>
      <c r="Y28" s="14"/>
    </row>
    <row r="29" spans="21:25">
      <c r="U29" t="s">
        <v>289</v>
      </c>
      <c r="V29" s="14">
        <v>247595</v>
      </c>
      <c r="W29" s="18"/>
      <c r="X29" s="14"/>
      <c r="Y29" s="14"/>
    </row>
    <row r="30" spans="21:25">
      <c r="U30" t="s">
        <v>292</v>
      </c>
      <c r="V30" s="97">
        <f>SUM(V26:V29)</f>
        <v>1189646</v>
      </c>
      <c r="W30" s="97">
        <f>'WP1 Excess TCJA'!$K$20/'WP1 Excess TCJA'!$J$20*V30</f>
        <v>-345914.94389281195</v>
      </c>
      <c r="X30" s="97">
        <f>V30+W30</f>
        <v>843731.05610718811</v>
      </c>
      <c r="Y30" s="101" t="s">
        <v>336</v>
      </c>
    </row>
    <row r="31" spans="21:25">
      <c r="U31" t="s">
        <v>16</v>
      </c>
      <c r="V31" s="98">
        <v>373668</v>
      </c>
      <c r="W31" s="98">
        <v>0</v>
      </c>
      <c r="X31" s="98">
        <f t="shared" si="0"/>
        <v>373668</v>
      </c>
      <c r="Y31" s="101" t="s">
        <v>336</v>
      </c>
    </row>
    <row r="32" spans="21:25">
      <c r="U32" t="s">
        <v>278</v>
      </c>
      <c r="V32" s="14">
        <v>-48214</v>
      </c>
      <c r="W32" s="18"/>
      <c r="X32" s="14"/>
      <c r="Y32" s="14"/>
    </row>
    <row r="33" spans="21:25">
      <c r="U33" t="s">
        <v>279</v>
      </c>
      <c r="V33" s="14">
        <v>3</v>
      </c>
      <c r="W33" s="14"/>
      <c r="X33" s="14"/>
      <c r="Y33" s="14"/>
    </row>
    <row r="34" spans="21:25">
      <c r="U34" t="s">
        <v>293</v>
      </c>
      <c r="V34" s="97">
        <f>SUM(V32:V33)</f>
        <v>-48211</v>
      </c>
      <c r="W34" s="97">
        <f>'WP1 Excess TCJA'!$K$30/'WP1 Excess TCJA'!$J$30*V34</f>
        <v>48211</v>
      </c>
      <c r="X34" s="97">
        <f>V34+W34</f>
        <v>0</v>
      </c>
      <c r="Y34" s="14"/>
    </row>
    <row r="35" spans="21:25">
      <c r="U35" t="s">
        <v>252</v>
      </c>
      <c r="V35" s="98">
        <v>-30816</v>
      </c>
      <c r="W35" s="98">
        <f>-V35</f>
        <v>30816</v>
      </c>
      <c r="X35" s="98">
        <f t="shared" si="0"/>
        <v>0</v>
      </c>
      <c r="Y35" s="14"/>
    </row>
    <row r="36" spans="21:25">
      <c r="U36" t="s">
        <v>284</v>
      </c>
      <c r="V36" s="98">
        <v>-117722</v>
      </c>
      <c r="W36" s="98"/>
      <c r="X36" s="98">
        <f t="shared" si="0"/>
        <v>-117722</v>
      </c>
      <c r="Y36" s="101" t="s">
        <v>336</v>
      </c>
    </row>
    <row r="37" spans="21:25">
      <c r="U37" t="s">
        <v>285</v>
      </c>
      <c r="V37" s="14">
        <v>-107611</v>
      </c>
      <c r="W37" s="14"/>
      <c r="X37" s="14">
        <f t="shared" si="0"/>
        <v>-107611</v>
      </c>
      <c r="Y37" s="14"/>
    </row>
    <row r="38" spans="21:25">
      <c r="U38" t="s">
        <v>40</v>
      </c>
      <c r="V38" s="14">
        <v>-630613</v>
      </c>
      <c r="W38" s="18"/>
      <c r="X38" s="14">
        <f t="shared" si="0"/>
        <v>-630613</v>
      </c>
      <c r="Y38" s="14"/>
    </row>
    <row r="39" spans="21:25">
      <c r="U39" t="s">
        <v>286</v>
      </c>
      <c r="V39" s="14">
        <v>103401</v>
      </c>
      <c r="W39" s="18"/>
      <c r="X39" s="14">
        <f t="shared" si="0"/>
        <v>103401</v>
      </c>
      <c r="Y39" s="14"/>
    </row>
    <row r="40" spans="21:25">
      <c r="U40" t="s">
        <v>294</v>
      </c>
      <c r="V40" s="97">
        <f>SUM(V37:V39)</f>
        <v>-634823</v>
      </c>
      <c r="W40" s="97">
        <f>SUM(W37:W39)</f>
        <v>0</v>
      </c>
      <c r="X40" s="97">
        <f>V40+W40</f>
        <v>-634823</v>
      </c>
      <c r="Y40" s="101" t="s">
        <v>336</v>
      </c>
    </row>
    <row r="41" spans="21:25">
      <c r="W41" s="14"/>
      <c r="X41" s="14">
        <f t="shared" si="0"/>
        <v>0</v>
      </c>
    </row>
    <row r="42" spans="21:25" ht="15.75" thickBot="1">
      <c r="U42" t="s">
        <v>287</v>
      </c>
      <c r="V42" s="99">
        <f>V24+V25+V30+V31+V34+V35+V40+V36</f>
        <v>-6516758</v>
      </c>
      <c r="W42" s="99">
        <f>W24+W25+W30+W31+W34+W35+W40+W36</f>
        <v>1150129.3732154518</v>
      </c>
      <c r="X42" s="99">
        <f>X24+X25+X30+X31+X34+X35+X40+X36</f>
        <v>-5366628.6267845482</v>
      </c>
      <c r="Y42" s="14"/>
    </row>
    <row r="43" spans="21:25" ht="15.75" thickTop="1">
      <c r="V43" s="13">
        <f>V42+981638+5535120</f>
        <v>0</v>
      </c>
    </row>
  </sheetData>
  <mergeCells count="2">
    <mergeCell ref="A4:F4"/>
    <mergeCell ref="A3:H3"/>
  </mergeCells>
  <pageMargins left="0.75" right="0.75" top="0.75" bottom="0.75" header="0.75" footer="0.3"/>
  <pageSetup scale="45" orientation="landscape" r:id="rId1"/>
  <headerFooter>
    <oddHeader>&amp;RWP/G-7.9(a).3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WP1 Excess TCJA</vt:lpstr>
      <vt:lpstr>WP1a Excess TCJA for Rider</vt:lpstr>
      <vt:lpstr>A-51040 GAAP</vt:lpstr>
      <vt:lpstr>B-M13 51040</vt:lpstr>
      <vt:lpstr>C-M13 51050</vt:lpstr>
      <vt:lpstr>D- 190 adjs</vt:lpstr>
      <vt:lpstr>E - Nuc Fuel</vt:lpstr>
      <vt:lpstr>F-Other Plant</vt:lpstr>
      <vt:lpstr>G-2022 Excess Amort PowerTax</vt:lpstr>
      <vt:lpstr>H-2018 Amort PowerTax</vt:lpstr>
      <vt:lpstr>I-2019 Amort PowerTax</vt:lpstr>
      <vt:lpstr>J-2020 Amort PowerTax</vt:lpstr>
      <vt:lpstr>K-2021 Amort PowerTax</vt:lpstr>
      <vt:lpstr>'D- 190 adjs'!Print_Area</vt:lpstr>
      <vt:lpstr>'WP1 Excess TCJA'!Print_Titles</vt:lpstr>
      <vt:lpstr>'WP1a Excess TCJA for Rider'!Print_Titles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Henderson, Tamera L</dc:creator>
  <cp:lastModifiedBy>Melendez, Georgina</cp:lastModifiedBy>
  <cp:lastPrinted>2021-05-29T20:16:46Z</cp:lastPrinted>
  <dcterms:created xsi:type="dcterms:W3CDTF">2018-04-24T23:01:51Z</dcterms:created>
  <dcterms:modified xsi:type="dcterms:W3CDTF">2021-05-29T20:17:44Z</dcterms:modified>
</cp:coreProperties>
</file>